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harts/chart3.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hidePivotFieldList="1" defaultThemeVersion="124226"/>
  <bookViews>
    <workbookView xWindow="360" yWindow="75" windowWidth="15480" windowHeight="10830" tabRatio="839"/>
  </bookViews>
  <sheets>
    <sheet name="CONTENTS" sheetId="114" r:id="rId1"/>
    <sheet name="3.1" sheetId="120" r:id="rId2"/>
    <sheet name="3.2" sheetId="73" r:id="rId3"/>
    <sheet name="3.3" sheetId="136" r:id="rId4"/>
    <sheet name="3.4" sheetId="116" r:id="rId5"/>
    <sheet name="3.5" sheetId="121" r:id="rId6"/>
    <sheet name="Fig 3.1" sheetId="132" r:id="rId7"/>
    <sheet name="Fig 3.2" sheetId="131" r:id="rId8"/>
    <sheet name="Fig 3.3" sheetId="125" r:id="rId9"/>
    <sheet name="Fig 3.4" sheetId="122" r:id="rId10"/>
    <sheet name="A3.1.1" sheetId="128" r:id="rId11"/>
    <sheet name="A3.1.2" sheetId="129" r:id="rId12"/>
    <sheet name="A3.2.1" sheetId="108" r:id="rId13"/>
    <sheet name="A3.2.1 continued" sheetId="109" r:id="rId14"/>
    <sheet name="A3.2.1 continued 2" sheetId="110" r:id="rId15"/>
    <sheet name="A3.3.1" sheetId="71" r:id="rId16"/>
    <sheet name="A3.3.2" sheetId="72" r:id="rId17"/>
    <sheet name="A3.4.1" sheetId="76" r:id="rId18"/>
    <sheet name="A3.4.1 continued" sheetId="119" r:id="rId19"/>
    <sheet name="A3.4.2" sheetId="113" r:id="rId20"/>
    <sheet name="A3.4.2 continued" sheetId="117" r:id="rId21"/>
    <sheet name="A3.4.3" sheetId="77" r:id="rId22"/>
    <sheet name="A3.4.4" sheetId="78" r:id="rId23"/>
    <sheet name="A3.4.5" sheetId="79" r:id="rId24"/>
    <sheet name="A3.5.1" sheetId="133" r:id="rId25"/>
    <sheet name="A3.5.1 continued" sheetId="134" r:id="rId26"/>
    <sheet name="A3.5.1 continued 2" sheetId="135" r:id="rId27"/>
    <sheet name="A3.6.1" sheetId="91" r:id="rId28"/>
    <sheet name="A3.6.1 continued" sheetId="95" r:id="rId29"/>
    <sheet name="A3.6.2" sheetId="80" r:id="rId30"/>
    <sheet name="A3.6.2 continued" sheetId="93" r:id="rId31"/>
    <sheet name="A3.7.1" sheetId="98" r:id="rId32"/>
    <sheet name="A3.7.1 continued" sheetId="99" r:id="rId33"/>
    <sheet name="A3.7.2" sheetId="96" r:id="rId34"/>
    <sheet name="A3.7.2 continued" sheetId="97" r:id="rId35"/>
    <sheet name="A3.8.1" sheetId="102" r:id="rId36"/>
    <sheet name="A3.8.1 continued" sheetId="103" r:id="rId37"/>
    <sheet name="A3.8.2" sheetId="100" r:id="rId38"/>
    <sheet name="A3.8.2 continued" sheetId="101" r:id="rId39"/>
    <sheet name="A3.9.1" sheetId="106" r:id="rId40"/>
    <sheet name="A3.9.1 continued" sheetId="107" r:id="rId41"/>
    <sheet name="A3.9.2" sheetId="104" r:id="rId42"/>
    <sheet name="A3.9.2 continued" sheetId="105" r:id="rId43"/>
  </sheets>
  <definedNames>
    <definedName name="_xlnm.Print_Area" localSheetId="2">'3.2'!$A$1:$H$25</definedName>
    <definedName name="_xlnm.Print_Area" localSheetId="3">'3.3'!$A$1:$I$14</definedName>
    <definedName name="_xlnm.Print_Area" localSheetId="4">'3.4'!$A$1:$H$11</definedName>
    <definedName name="_xlnm.Print_Area" localSheetId="5">'3.5'!$A$1:$G$9</definedName>
    <definedName name="_xlnm.Print_Area" localSheetId="10">A3.1.1!$A$1:$O$27</definedName>
    <definedName name="_xlnm.Print_Area" localSheetId="11">A3.1.2!$A$1:$O$23</definedName>
    <definedName name="_xlnm.Print_Area" localSheetId="12">A3.2.1!$A$1:$H$38</definedName>
    <definedName name="_xlnm.Print_Area" localSheetId="13">'A3.2.1 continued'!$A$1:$H$38</definedName>
    <definedName name="_xlnm.Print_Area" localSheetId="14">'A3.2.1 continued 2'!$A$1:$G$38</definedName>
    <definedName name="_xlnm.Print_Area" localSheetId="15">A3.3.1!$A$1:$O$36</definedName>
    <definedName name="_xlnm.Print_Area" localSheetId="16">A3.3.2!$A$1:$O$20</definedName>
    <definedName name="_xlnm.Print_Area" localSheetId="17">A3.4.1!$A$1:$O$39</definedName>
    <definedName name="_xlnm.Print_Area" localSheetId="18">'A3.4.1 continued'!$A$1:$O$38</definedName>
    <definedName name="_xlnm.Print_Area" localSheetId="19">A3.4.2!$A$1:$O$32</definedName>
    <definedName name="_xlnm.Print_Area" localSheetId="20">'A3.4.2 continued'!$A$1:$O$18</definedName>
    <definedName name="_xlnm.Print_Area" localSheetId="21">A3.4.3!$A$1:$O$39</definedName>
    <definedName name="_xlnm.Print_Area" localSheetId="22">A3.4.4!$A$1:$O$39</definedName>
    <definedName name="_xlnm.Print_Area" localSheetId="23">A3.4.5!$A$1:$O$39</definedName>
    <definedName name="_xlnm.Print_Area" localSheetId="24">A3.5.1!$A$1:$O$39</definedName>
    <definedName name="_xlnm.Print_Area" localSheetId="25">'A3.5.1 continued'!$A$1:$O$38</definedName>
    <definedName name="_xlnm.Print_Area" localSheetId="26">'A3.5.1 continued 2'!$A$1:$O$38</definedName>
    <definedName name="_xlnm.Print_Area" localSheetId="27">A3.6.1!$A$1:$N$34</definedName>
    <definedName name="_xlnm.Print_Area" localSheetId="29">A3.6.2!$A$1:$N$25</definedName>
    <definedName name="_xlnm.Print_Area" localSheetId="31">A3.7.1!$A$1:$N$34</definedName>
    <definedName name="_xlnm.Print_Area" localSheetId="33">A3.7.2!$A$1:$N$25</definedName>
    <definedName name="_xlnm.Print_Area" localSheetId="35">A3.8.1!$A$1:$N$34</definedName>
    <definedName name="_xlnm.Print_Area" localSheetId="37">A3.8.2!$A$1:$N$25</definedName>
    <definedName name="_xlnm.Print_Area" localSheetId="39">A3.9.1!$A$1:$N$34</definedName>
    <definedName name="_xlnm.Print_Area" localSheetId="41">A3.9.2!$A$1:$N$25</definedName>
    <definedName name="_xlnm.Print_Area" localSheetId="0">CONTENTS!$A$1:$B$30</definedName>
    <definedName name="_xlnm.Print_Area" localSheetId="9">'Fig 3.4'!$A$1:$H$35</definedName>
    <definedName name="SAPBEXdnldView" hidden="1">"47QF1XF9JCPHJDJVUDDWCYZ91"</definedName>
    <definedName name="SAPBEXsysID" hidden="1">"BWP"</definedName>
  </definedNames>
  <calcPr calcId="125725"/>
  <fileRecoveryPr autoRecover="0"/>
</workbook>
</file>

<file path=xl/calcChain.xml><?xml version="1.0" encoding="utf-8"?>
<calcChain xmlns="http://schemas.openxmlformats.org/spreadsheetml/2006/main">
  <c r="E44" i="76"/>
  <c r="H44"/>
  <c r="K44"/>
  <c r="N44"/>
  <c r="G14" i="136" l="1"/>
  <c r="G13"/>
  <c r="G12"/>
  <c r="G11"/>
  <c r="G10"/>
  <c r="E14"/>
  <c r="E13"/>
  <c r="E12"/>
  <c r="E11"/>
  <c r="E10"/>
  <c r="C14"/>
  <c r="C13"/>
  <c r="C12"/>
  <c r="C11"/>
  <c r="C10"/>
  <c r="I10"/>
  <c r="I14"/>
  <c r="I13"/>
  <c r="I12"/>
  <c r="I11"/>
  <c r="C28" i="132" l="1"/>
  <c r="C26"/>
  <c r="H8" i="136"/>
  <c r="E8"/>
  <c r="I8" s="1"/>
  <c r="D8"/>
  <c r="H7"/>
  <c r="E7"/>
  <c r="I7" s="1"/>
  <c r="D7"/>
  <c r="H6"/>
  <c r="E6"/>
  <c r="I6" s="1"/>
  <c r="D6"/>
  <c r="H5"/>
  <c r="E5"/>
  <c r="I5" s="1"/>
  <c r="D5"/>
  <c r="E4"/>
  <c r="I4" s="1"/>
  <c r="E18" i="129"/>
  <c r="N7"/>
  <c r="E17"/>
  <c r="C27" i="132" s="1"/>
  <c r="N6" i="129"/>
  <c r="E16"/>
  <c r="N5"/>
  <c r="E15"/>
  <c r="N4"/>
  <c r="E21" i="128"/>
  <c r="N8"/>
  <c r="E20"/>
  <c r="N7"/>
  <c r="E19"/>
  <c r="N6"/>
  <c r="E18"/>
  <c r="N5"/>
  <c r="E17"/>
  <c r="N4"/>
  <c r="G10" i="73"/>
  <c r="F9"/>
  <c r="E8"/>
  <c r="D7"/>
  <c r="C6"/>
  <c r="F5" i="136" l="1"/>
  <c r="F7"/>
  <c r="F6"/>
  <c r="F8"/>
  <c r="O37" i="135"/>
  <c r="N37"/>
  <c r="M37"/>
  <c r="L37"/>
  <c r="K37"/>
  <c r="J37"/>
  <c r="I37"/>
  <c r="H37"/>
  <c r="G37"/>
  <c r="F37"/>
  <c r="E37"/>
  <c r="D37"/>
  <c r="G45" i="125"/>
  <c r="F45"/>
  <c r="E45"/>
  <c r="G44"/>
  <c r="F44"/>
  <c r="E44"/>
  <c r="G43"/>
  <c r="F43"/>
  <c r="E43"/>
  <c r="G42"/>
  <c r="F42"/>
  <c r="E42"/>
  <c r="G41"/>
  <c r="F41"/>
  <c r="E41"/>
  <c r="G40"/>
  <c r="F40"/>
  <c r="E40"/>
  <c r="G39"/>
  <c r="F39"/>
  <c r="E39"/>
  <c r="G38"/>
  <c r="F38"/>
  <c r="E38"/>
  <c r="G37"/>
  <c r="F37"/>
  <c r="E37"/>
  <c r="G36"/>
  <c r="F36"/>
  <c r="E36"/>
  <c r="G35"/>
  <c r="F35"/>
  <c r="E35"/>
  <c r="G34"/>
  <c r="F34"/>
  <c r="E34"/>
  <c r="G33"/>
  <c r="F33"/>
  <c r="E33"/>
  <c r="G32"/>
  <c r="F32"/>
  <c r="E32"/>
  <c r="G31"/>
  <c r="F31"/>
  <c r="E31"/>
  <c r="G30"/>
  <c r="F30"/>
  <c r="E30"/>
  <c r="G29"/>
  <c r="F29"/>
  <c r="E29"/>
  <c r="G28"/>
  <c r="F28"/>
  <c r="E28"/>
  <c r="G27"/>
  <c r="F27"/>
  <c r="E27"/>
  <c r="G26"/>
  <c r="F26"/>
  <c r="E26"/>
  <c r="G25"/>
  <c r="F25"/>
  <c r="E25"/>
  <c r="G24"/>
  <c r="F24"/>
  <c r="E24"/>
  <c r="E23"/>
  <c r="F23"/>
  <c r="F47" s="1"/>
  <c r="G23"/>
  <c r="G47"/>
  <c r="E47" l="1"/>
  <c r="O37" i="79"/>
  <c r="L37"/>
  <c r="I37"/>
  <c r="F37"/>
  <c r="N37"/>
  <c r="M37"/>
  <c r="K37"/>
  <c r="J37"/>
  <c r="H37"/>
  <c r="G37"/>
  <c r="E37"/>
  <c r="D37"/>
  <c r="O36"/>
  <c r="N36"/>
  <c r="M36"/>
  <c r="L36"/>
  <c r="K36"/>
  <c r="J36"/>
  <c r="I36"/>
  <c r="H36"/>
  <c r="G36"/>
  <c r="F36"/>
  <c r="E36"/>
  <c r="D36"/>
  <c r="O35"/>
  <c r="N35"/>
  <c r="M35"/>
  <c r="L35"/>
  <c r="K35"/>
  <c r="J35"/>
  <c r="I35"/>
  <c r="H35"/>
  <c r="G35"/>
  <c r="F35"/>
  <c r="E35"/>
  <c r="D35"/>
  <c r="O34"/>
  <c r="N34"/>
  <c r="M34"/>
  <c r="L34"/>
  <c r="K34"/>
  <c r="J34"/>
  <c r="I34"/>
  <c r="H34"/>
  <c r="G34"/>
  <c r="F34"/>
  <c r="E34"/>
  <c r="D34"/>
  <c r="O33"/>
  <c r="N33"/>
  <c r="M33"/>
  <c r="L33"/>
  <c r="K33"/>
  <c r="J33"/>
  <c r="I33"/>
  <c r="H33"/>
  <c r="G33"/>
  <c r="F33"/>
  <c r="E33"/>
  <c r="D33"/>
  <c r="O32"/>
  <c r="N32"/>
  <c r="M32"/>
  <c r="L32"/>
  <c r="K32"/>
  <c r="J32"/>
  <c r="I32"/>
  <c r="H32"/>
  <c r="G32"/>
  <c r="F32"/>
  <c r="E32"/>
  <c r="D32"/>
  <c r="O31"/>
  <c r="N31"/>
  <c r="M31"/>
  <c r="L31"/>
  <c r="K31"/>
  <c r="J31"/>
  <c r="I31"/>
  <c r="H31"/>
  <c r="G31"/>
  <c r="F31"/>
  <c r="E31"/>
  <c r="D31"/>
  <c r="O30"/>
  <c r="N30"/>
  <c r="M30"/>
  <c r="L30"/>
  <c r="K30"/>
  <c r="J30"/>
  <c r="I30"/>
  <c r="H30"/>
  <c r="G30"/>
  <c r="F30"/>
  <c r="E30"/>
  <c r="D30"/>
  <c r="O29"/>
  <c r="N29"/>
  <c r="M29"/>
  <c r="L29"/>
  <c r="K29"/>
  <c r="J29"/>
  <c r="I29"/>
  <c r="H29"/>
  <c r="G29"/>
  <c r="F29"/>
  <c r="E29"/>
  <c r="D29"/>
  <c r="O28"/>
  <c r="N28"/>
  <c r="M28"/>
  <c r="L28"/>
  <c r="K28"/>
  <c r="J28"/>
  <c r="I28"/>
  <c r="H28"/>
  <c r="G28"/>
  <c r="F28"/>
  <c r="E28"/>
  <c r="D28"/>
  <c r="O27"/>
  <c r="N27"/>
  <c r="M27"/>
  <c r="L27"/>
  <c r="K27"/>
  <c r="J27"/>
  <c r="I27"/>
  <c r="H27"/>
  <c r="G27"/>
  <c r="F27"/>
  <c r="E27"/>
  <c r="D27"/>
  <c r="O26"/>
  <c r="N26"/>
  <c r="M26"/>
  <c r="L26"/>
  <c r="K26"/>
  <c r="J26"/>
  <c r="I26"/>
  <c r="H26"/>
  <c r="G26"/>
  <c r="F26"/>
  <c r="E26"/>
  <c r="D26"/>
  <c r="O25"/>
  <c r="N25"/>
  <c r="M25"/>
  <c r="L25"/>
  <c r="K25"/>
  <c r="J25"/>
  <c r="I25"/>
  <c r="H25"/>
  <c r="G25"/>
  <c r="F25"/>
  <c r="E25"/>
  <c r="D25"/>
  <c r="O24"/>
  <c r="N24"/>
  <c r="M24"/>
  <c r="L24"/>
  <c r="K24"/>
  <c r="J24"/>
  <c r="I24"/>
  <c r="H24"/>
  <c r="G24"/>
  <c r="F24"/>
  <c r="E24"/>
  <c r="D24"/>
  <c r="O23"/>
  <c r="N23"/>
  <c r="M23"/>
  <c r="L23"/>
  <c r="K23"/>
  <c r="J23"/>
  <c r="I23"/>
  <c r="H23"/>
  <c r="G23"/>
  <c r="F23"/>
  <c r="E23"/>
  <c r="D23"/>
  <c r="O22"/>
  <c r="N22"/>
  <c r="M22"/>
  <c r="L22"/>
  <c r="K22"/>
  <c r="J22"/>
  <c r="I22"/>
  <c r="H22"/>
  <c r="G22"/>
  <c r="F22"/>
  <c r="E22"/>
  <c r="D22"/>
  <c r="O21"/>
  <c r="N21"/>
  <c r="M21"/>
  <c r="L21"/>
  <c r="K21"/>
  <c r="J21"/>
  <c r="I21"/>
  <c r="H21"/>
  <c r="G21"/>
  <c r="F21"/>
  <c r="E21"/>
  <c r="D21"/>
  <c r="O20"/>
  <c r="N20"/>
  <c r="M20"/>
  <c r="L20"/>
  <c r="K20"/>
  <c r="J20"/>
  <c r="I20"/>
  <c r="H20"/>
  <c r="G20"/>
  <c r="F20"/>
  <c r="E20"/>
  <c r="D20"/>
  <c r="O19"/>
  <c r="N19"/>
  <c r="M19"/>
  <c r="L19"/>
  <c r="K19"/>
  <c r="J19"/>
  <c r="I19"/>
  <c r="H19"/>
  <c r="G19"/>
  <c r="F19"/>
  <c r="E19"/>
  <c r="D19"/>
  <c r="O18"/>
  <c r="N18"/>
  <c r="M18"/>
  <c r="L18"/>
  <c r="K18"/>
  <c r="J18"/>
  <c r="I18"/>
  <c r="H18"/>
  <c r="G18"/>
  <c r="F18"/>
  <c r="E18"/>
  <c r="D18"/>
  <c r="O17"/>
  <c r="N17"/>
  <c r="M17"/>
  <c r="L17"/>
  <c r="K17"/>
  <c r="J17"/>
  <c r="I17"/>
  <c r="H17"/>
  <c r="G17"/>
  <c r="F17"/>
  <c r="E17"/>
  <c r="D17"/>
  <c r="O16"/>
  <c r="N16"/>
  <c r="M16"/>
  <c r="L16"/>
  <c r="K16"/>
  <c r="J16"/>
  <c r="I16"/>
  <c r="H16"/>
  <c r="G16"/>
  <c r="F16"/>
  <c r="E16"/>
  <c r="D16"/>
  <c r="O15"/>
  <c r="N15"/>
  <c r="M15"/>
  <c r="L15"/>
  <c r="K15"/>
  <c r="J15"/>
  <c r="I15"/>
  <c r="H15"/>
  <c r="G15"/>
  <c r="F15"/>
  <c r="E15"/>
  <c r="D15"/>
  <c r="O14"/>
  <c r="N14"/>
  <c r="M14"/>
  <c r="L14"/>
  <c r="K14"/>
  <c r="J14"/>
  <c r="I14"/>
  <c r="H14"/>
  <c r="G14"/>
  <c r="F14"/>
  <c r="E14"/>
  <c r="D14"/>
  <c r="O13"/>
  <c r="N13"/>
  <c r="M13"/>
  <c r="L13"/>
  <c r="K13"/>
  <c r="J13"/>
  <c r="I13"/>
  <c r="H13"/>
  <c r="G13"/>
  <c r="F13"/>
  <c r="E13"/>
  <c r="D13"/>
  <c r="O12"/>
  <c r="N12"/>
  <c r="M12"/>
  <c r="L12"/>
  <c r="K12"/>
  <c r="J12"/>
  <c r="I12"/>
  <c r="H12"/>
  <c r="G12"/>
  <c r="F12"/>
  <c r="E12"/>
  <c r="D12"/>
  <c r="O11"/>
  <c r="N11"/>
  <c r="M11"/>
  <c r="L11"/>
  <c r="K11"/>
  <c r="J11"/>
  <c r="I11"/>
  <c r="H11"/>
  <c r="G11"/>
  <c r="F11"/>
  <c r="E11"/>
  <c r="D11"/>
  <c r="O10"/>
  <c r="N10"/>
  <c r="M10"/>
  <c r="L10"/>
  <c r="K10"/>
  <c r="J10"/>
  <c r="I10"/>
  <c r="H10"/>
  <c r="G10"/>
  <c r="F10"/>
  <c r="E10"/>
  <c r="D10"/>
  <c r="O9"/>
  <c r="N9"/>
  <c r="M9"/>
  <c r="L9"/>
  <c r="K9"/>
  <c r="J9"/>
  <c r="I9"/>
  <c r="H9"/>
  <c r="G9"/>
  <c r="F9"/>
  <c r="E9"/>
  <c r="D9"/>
  <c r="O8"/>
  <c r="N8"/>
  <c r="M8"/>
  <c r="L8"/>
  <c r="K8"/>
  <c r="J8"/>
  <c r="I8"/>
  <c r="H8"/>
  <c r="G8"/>
  <c r="F8"/>
  <c r="E8"/>
  <c r="D8"/>
  <c r="O7"/>
  <c r="N7"/>
  <c r="M7"/>
  <c r="L7"/>
  <c r="K7"/>
  <c r="J7"/>
  <c r="I7"/>
  <c r="H7"/>
  <c r="G7"/>
  <c r="F7"/>
  <c r="E7"/>
  <c r="D7"/>
  <c r="O6"/>
  <c r="N6"/>
  <c r="M6"/>
  <c r="L6"/>
  <c r="K6"/>
  <c r="J6"/>
  <c r="I6"/>
  <c r="H6"/>
  <c r="G6"/>
  <c r="F6"/>
  <c r="E6"/>
  <c r="D6"/>
  <c r="O5"/>
  <c r="N5"/>
  <c r="M5"/>
  <c r="L5"/>
  <c r="K5"/>
  <c r="J5"/>
  <c r="I5"/>
  <c r="H5"/>
  <c r="G5"/>
  <c r="F5"/>
  <c r="E5"/>
  <c r="D5"/>
  <c r="O4"/>
  <c r="N4"/>
  <c r="M4"/>
  <c r="L4"/>
  <c r="K4"/>
  <c r="J4"/>
  <c r="I4"/>
  <c r="H4"/>
  <c r="G4"/>
  <c r="F4"/>
  <c r="E4"/>
  <c r="D4"/>
  <c r="N38" i="133" l="1"/>
  <c r="M38"/>
  <c r="K38"/>
  <c r="J38"/>
  <c r="H38"/>
  <c r="G38"/>
  <c r="E38"/>
  <c r="D38"/>
  <c r="O36"/>
  <c r="L36"/>
  <c r="I36"/>
  <c r="F36"/>
  <c r="O35"/>
  <c r="L35"/>
  <c r="I35"/>
  <c r="F35"/>
  <c r="O34"/>
  <c r="L34"/>
  <c r="I34"/>
  <c r="F34"/>
  <c r="O33"/>
  <c r="L33"/>
  <c r="I33"/>
  <c r="F33"/>
  <c r="O32"/>
  <c r="L32"/>
  <c r="I32"/>
  <c r="F32"/>
  <c r="O31"/>
  <c r="L31"/>
  <c r="I31"/>
  <c r="F31"/>
  <c r="O30"/>
  <c r="L30"/>
  <c r="I30"/>
  <c r="F30"/>
  <c r="O29"/>
  <c r="L29"/>
  <c r="I29"/>
  <c r="F29"/>
  <c r="O28"/>
  <c r="L28"/>
  <c r="I28"/>
  <c r="F28"/>
  <c r="O27"/>
  <c r="L27"/>
  <c r="I27"/>
  <c r="F27"/>
  <c r="O26"/>
  <c r="L26"/>
  <c r="I26"/>
  <c r="F26"/>
  <c r="O25"/>
  <c r="L25"/>
  <c r="I25"/>
  <c r="F25"/>
  <c r="O24"/>
  <c r="L24"/>
  <c r="I24"/>
  <c r="F24"/>
  <c r="O23"/>
  <c r="L23"/>
  <c r="I23"/>
  <c r="F23"/>
  <c r="O22"/>
  <c r="L22"/>
  <c r="I22"/>
  <c r="F22"/>
  <c r="O21"/>
  <c r="L21"/>
  <c r="I21"/>
  <c r="F21"/>
  <c r="O20"/>
  <c r="L20"/>
  <c r="I20"/>
  <c r="F20"/>
  <c r="O19"/>
  <c r="L19"/>
  <c r="I19"/>
  <c r="F19"/>
  <c r="O18"/>
  <c r="L18"/>
  <c r="I18"/>
  <c r="F18"/>
  <c r="O17"/>
  <c r="L17"/>
  <c r="I17"/>
  <c r="F17"/>
  <c r="O16"/>
  <c r="L16"/>
  <c r="I16"/>
  <c r="F16"/>
  <c r="O15"/>
  <c r="L15"/>
  <c r="I15"/>
  <c r="F15"/>
  <c r="O14"/>
  <c r="L14"/>
  <c r="I14"/>
  <c r="F14"/>
  <c r="O13"/>
  <c r="L13"/>
  <c r="I13"/>
  <c r="F13"/>
  <c r="O12"/>
  <c r="L12"/>
  <c r="I12"/>
  <c r="F12"/>
  <c r="O11"/>
  <c r="L11"/>
  <c r="I11"/>
  <c r="F11"/>
  <c r="O10"/>
  <c r="L10"/>
  <c r="I10"/>
  <c r="F10"/>
  <c r="O9"/>
  <c r="L9"/>
  <c r="I9"/>
  <c r="F9"/>
  <c r="O8"/>
  <c r="L8"/>
  <c r="I8"/>
  <c r="F8"/>
  <c r="O7"/>
  <c r="L7"/>
  <c r="I7"/>
  <c r="F7"/>
  <c r="O6"/>
  <c r="L6"/>
  <c r="I6"/>
  <c r="F6"/>
  <c r="O5"/>
  <c r="L5"/>
  <c r="I5"/>
  <c r="F5"/>
  <c r="O4"/>
  <c r="L4"/>
  <c r="I4"/>
  <c r="F4"/>
  <c r="J4" i="135" l="1"/>
  <c r="K4"/>
  <c r="L5"/>
  <c r="K5"/>
  <c r="J5"/>
  <c r="L6"/>
  <c r="K6"/>
  <c r="J6"/>
  <c r="L7"/>
  <c r="K7"/>
  <c r="J7"/>
  <c r="L8"/>
  <c r="J8"/>
  <c r="K8"/>
  <c r="L9"/>
  <c r="J9"/>
  <c r="K9"/>
  <c r="L10"/>
  <c r="J10"/>
  <c r="K10"/>
  <c r="F11"/>
  <c r="D11"/>
  <c r="E11"/>
  <c r="F12"/>
  <c r="D12"/>
  <c r="E12"/>
  <c r="F13"/>
  <c r="D13"/>
  <c r="E13"/>
  <c r="F14"/>
  <c r="D14"/>
  <c r="E14"/>
  <c r="F15"/>
  <c r="D15"/>
  <c r="E15"/>
  <c r="F16"/>
  <c r="D16"/>
  <c r="E16"/>
  <c r="L16"/>
  <c r="J16"/>
  <c r="K16"/>
  <c r="L17"/>
  <c r="J17"/>
  <c r="K17"/>
  <c r="L18"/>
  <c r="J18"/>
  <c r="K18"/>
  <c r="L19"/>
  <c r="J19"/>
  <c r="K19"/>
  <c r="L20"/>
  <c r="J20"/>
  <c r="K20"/>
  <c r="L21"/>
  <c r="J21"/>
  <c r="K21"/>
  <c r="L22"/>
  <c r="J22"/>
  <c r="K22"/>
  <c r="F23"/>
  <c r="D23"/>
  <c r="E23"/>
  <c r="F24"/>
  <c r="D24"/>
  <c r="E24"/>
  <c r="L24"/>
  <c r="J24"/>
  <c r="K24"/>
  <c r="L25"/>
  <c r="J25"/>
  <c r="K25"/>
  <c r="L26"/>
  <c r="J26"/>
  <c r="K26"/>
  <c r="L27"/>
  <c r="J27"/>
  <c r="K27"/>
  <c r="L28"/>
  <c r="J28"/>
  <c r="K28"/>
  <c r="L29"/>
  <c r="J29"/>
  <c r="K29"/>
  <c r="L30"/>
  <c r="J30"/>
  <c r="K30"/>
  <c r="L31"/>
  <c r="J31"/>
  <c r="K31"/>
  <c r="L32"/>
  <c r="J32"/>
  <c r="K32"/>
  <c r="F33"/>
  <c r="D33"/>
  <c r="E33"/>
  <c r="F34"/>
  <c r="D34"/>
  <c r="E34"/>
  <c r="L35"/>
  <c r="J35"/>
  <c r="K35"/>
  <c r="H4"/>
  <c r="G4"/>
  <c r="H5"/>
  <c r="I5"/>
  <c r="G5"/>
  <c r="O5"/>
  <c r="M5"/>
  <c r="N5"/>
  <c r="H6"/>
  <c r="I6"/>
  <c r="G6"/>
  <c r="O6"/>
  <c r="M6"/>
  <c r="N6"/>
  <c r="H7"/>
  <c r="I7"/>
  <c r="G7"/>
  <c r="N7"/>
  <c r="O7"/>
  <c r="M7"/>
  <c r="H8"/>
  <c r="I8"/>
  <c r="G8"/>
  <c r="N8"/>
  <c r="O8"/>
  <c r="M8"/>
  <c r="H9"/>
  <c r="I9"/>
  <c r="G9"/>
  <c r="N9"/>
  <c r="O9"/>
  <c r="M9"/>
  <c r="H10"/>
  <c r="I10"/>
  <c r="G10"/>
  <c r="N10"/>
  <c r="O10"/>
  <c r="M10"/>
  <c r="H11"/>
  <c r="I11"/>
  <c r="G11"/>
  <c r="N11"/>
  <c r="O11"/>
  <c r="M11"/>
  <c r="H12"/>
  <c r="I12"/>
  <c r="G12"/>
  <c r="N12"/>
  <c r="O12"/>
  <c r="M12"/>
  <c r="H13"/>
  <c r="I13"/>
  <c r="G13"/>
  <c r="N13"/>
  <c r="O13"/>
  <c r="M13"/>
  <c r="H14"/>
  <c r="I14"/>
  <c r="G14"/>
  <c r="N14"/>
  <c r="O14"/>
  <c r="M14"/>
  <c r="H15"/>
  <c r="I15"/>
  <c r="G15"/>
  <c r="N15"/>
  <c r="O15"/>
  <c r="M15"/>
  <c r="H16"/>
  <c r="I16"/>
  <c r="G16"/>
  <c r="N16"/>
  <c r="O16"/>
  <c r="M16"/>
  <c r="H17"/>
  <c r="I17"/>
  <c r="G17"/>
  <c r="N17"/>
  <c r="O17"/>
  <c r="M17"/>
  <c r="H18"/>
  <c r="I18"/>
  <c r="G18"/>
  <c r="N18"/>
  <c r="O18"/>
  <c r="M18"/>
  <c r="H19"/>
  <c r="I19"/>
  <c r="G19"/>
  <c r="N19"/>
  <c r="O19"/>
  <c r="M19"/>
  <c r="H20"/>
  <c r="I20"/>
  <c r="G20"/>
  <c r="N20"/>
  <c r="O20"/>
  <c r="M20"/>
  <c r="H21"/>
  <c r="I21"/>
  <c r="G21"/>
  <c r="N21"/>
  <c r="O21"/>
  <c r="M21"/>
  <c r="H22"/>
  <c r="I22"/>
  <c r="G22"/>
  <c r="N22"/>
  <c r="O22"/>
  <c r="M22"/>
  <c r="H23"/>
  <c r="I23"/>
  <c r="G23"/>
  <c r="N23"/>
  <c r="O23"/>
  <c r="M23"/>
  <c r="H24"/>
  <c r="I24"/>
  <c r="G24"/>
  <c r="N24"/>
  <c r="O24"/>
  <c r="M24"/>
  <c r="H25"/>
  <c r="I25"/>
  <c r="G25"/>
  <c r="N25"/>
  <c r="O25"/>
  <c r="M25"/>
  <c r="H26"/>
  <c r="I26"/>
  <c r="G26"/>
  <c r="N26"/>
  <c r="O26"/>
  <c r="M26"/>
  <c r="H27"/>
  <c r="I27"/>
  <c r="G27"/>
  <c r="N27"/>
  <c r="O27"/>
  <c r="M27"/>
  <c r="H28"/>
  <c r="I28"/>
  <c r="G28"/>
  <c r="N28"/>
  <c r="O28"/>
  <c r="M28"/>
  <c r="H29"/>
  <c r="I29"/>
  <c r="G29"/>
  <c r="N29"/>
  <c r="O29"/>
  <c r="M29"/>
  <c r="H30"/>
  <c r="I30"/>
  <c r="G30"/>
  <c r="N30"/>
  <c r="O30"/>
  <c r="M30"/>
  <c r="H31"/>
  <c r="I31"/>
  <c r="G31"/>
  <c r="N31"/>
  <c r="O31"/>
  <c r="M31"/>
  <c r="H32"/>
  <c r="I32"/>
  <c r="G32"/>
  <c r="N32"/>
  <c r="O32"/>
  <c r="M32"/>
  <c r="H33"/>
  <c r="I33"/>
  <c r="G33"/>
  <c r="N33"/>
  <c r="O33"/>
  <c r="M33"/>
  <c r="H34"/>
  <c r="I34"/>
  <c r="G34"/>
  <c r="N34"/>
  <c r="O34"/>
  <c r="M34"/>
  <c r="H35"/>
  <c r="I35"/>
  <c r="G35"/>
  <c r="N35"/>
  <c r="O35"/>
  <c r="M35"/>
  <c r="H36"/>
  <c r="I36"/>
  <c r="G36"/>
  <c r="N36"/>
  <c r="O36"/>
  <c r="M36"/>
  <c r="D4"/>
  <c r="E4"/>
  <c r="E5"/>
  <c r="F5"/>
  <c r="D5"/>
  <c r="D6"/>
  <c r="E6"/>
  <c r="F6"/>
  <c r="F7"/>
  <c r="D7"/>
  <c r="E7"/>
  <c r="F8"/>
  <c r="D8"/>
  <c r="E8"/>
  <c r="F9"/>
  <c r="D9"/>
  <c r="E9"/>
  <c r="F10"/>
  <c r="D10"/>
  <c r="E10"/>
  <c r="L11"/>
  <c r="J11"/>
  <c r="K11"/>
  <c r="L12"/>
  <c r="J12"/>
  <c r="K12"/>
  <c r="L13"/>
  <c r="J13"/>
  <c r="K13"/>
  <c r="L14"/>
  <c r="J14"/>
  <c r="K14"/>
  <c r="L15"/>
  <c r="J15"/>
  <c r="K15"/>
  <c r="F17"/>
  <c r="D17"/>
  <c r="E17"/>
  <c r="F18"/>
  <c r="D18"/>
  <c r="E18"/>
  <c r="F19"/>
  <c r="D19"/>
  <c r="E19"/>
  <c r="F20"/>
  <c r="D20"/>
  <c r="E20"/>
  <c r="F21"/>
  <c r="D21"/>
  <c r="E21"/>
  <c r="F22"/>
  <c r="D22"/>
  <c r="E22"/>
  <c r="L23"/>
  <c r="J23"/>
  <c r="K23"/>
  <c r="F25"/>
  <c r="D25"/>
  <c r="E25"/>
  <c r="F26"/>
  <c r="D26"/>
  <c r="E26"/>
  <c r="F27"/>
  <c r="D27"/>
  <c r="E27"/>
  <c r="F28"/>
  <c r="D28"/>
  <c r="E28"/>
  <c r="F29"/>
  <c r="D29"/>
  <c r="E29"/>
  <c r="F30"/>
  <c r="D30"/>
  <c r="E30"/>
  <c r="F31"/>
  <c r="D31"/>
  <c r="E31"/>
  <c r="F32"/>
  <c r="D32"/>
  <c r="E32"/>
  <c r="L33"/>
  <c r="J33"/>
  <c r="K33"/>
  <c r="L34"/>
  <c r="J34"/>
  <c r="K34"/>
  <c r="F35"/>
  <c r="D35"/>
  <c r="E35"/>
  <c r="F36"/>
  <c r="D36"/>
  <c r="E36"/>
  <c r="L36"/>
  <c r="J36"/>
  <c r="K36"/>
  <c r="D37" i="134"/>
  <c r="J37"/>
  <c r="M30"/>
  <c r="E37"/>
  <c r="H37"/>
  <c r="K37"/>
  <c r="G37"/>
  <c r="K4"/>
  <c r="K5"/>
  <c r="L5" s="1"/>
  <c r="K6"/>
  <c r="K7"/>
  <c r="K8"/>
  <c r="K9"/>
  <c r="L9" s="1"/>
  <c r="K10"/>
  <c r="K11"/>
  <c r="K12"/>
  <c r="K13"/>
  <c r="L13" s="1"/>
  <c r="K14"/>
  <c r="K15"/>
  <c r="K16"/>
  <c r="K17"/>
  <c r="L17" s="1"/>
  <c r="K18"/>
  <c r="K19"/>
  <c r="K20"/>
  <c r="K21"/>
  <c r="L21" s="1"/>
  <c r="K22"/>
  <c r="K23"/>
  <c r="K24"/>
  <c r="K25"/>
  <c r="L25" s="1"/>
  <c r="K26"/>
  <c r="K27"/>
  <c r="K28"/>
  <c r="K29"/>
  <c r="K30"/>
  <c r="K31"/>
  <c r="K32"/>
  <c r="K33"/>
  <c r="K34"/>
  <c r="K35"/>
  <c r="K36"/>
  <c r="J4"/>
  <c r="L4" s="1"/>
  <c r="J5"/>
  <c r="J6"/>
  <c r="L6" s="1"/>
  <c r="J7"/>
  <c r="J8"/>
  <c r="J9"/>
  <c r="J10"/>
  <c r="L10" s="1"/>
  <c r="J11"/>
  <c r="J12"/>
  <c r="J13"/>
  <c r="J14"/>
  <c r="L14" s="1"/>
  <c r="J15"/>
  <c r="J16"/>
  <c r="J17"/>
  <c r="J18"/>
  <c r="L18" s="1"/>
  <c r="J19"/>
  <c r="J20"/>
  <c r="J21"/>
  <c r="J22"/>
  <c r="L22" s="1"/>
  <c r="J23"/>
  <c r="J24"/>
  <c r="J25"/>
  <c r="J26"/>
  <c r="L26" s="1"/>
  <c r="J27"/>
  <c r="J28"/>
  <c r="L28" s="1"/>
  <c r="J29"/>
  <c r="J30"/>
  <c r="L30" s="1"/>
  <c r="J31"/>
  <c r="J32"/>
  <c r="J33"/>
  <c r="J34"/>
  <c r="J35"/>
  <c r="J36"/>
  <c r="H4"/>
  <c r="H5"/>
  <c r="H6"/>
  <c r="H7"/>
  <c r="H8"/>
  <c r="H9"/>
  <c r="H10"/>
  <c r="H11"/>
  <c r="H12"/>
  <c r="H13"/>
  <c r="H14"/>
  <c r="H15"/>
  <c r="H16"/>
  <c r="H17"/>
  <c r="H18"/>
  <c r="H19"/>
  <c r="H20"/>
  <c r="H21"/>
  <c r="H22"/>
  <c r="H23"/>
  <c r="H24"/>
  <c r="H25"/>
  <c r="H26"/>
  <c r="H27"/>
  <c r="H28"/>
  <c r="H29"/>
  <c r="H30"/>
  <c r="H31"/>
  <c r="H32"/>
  <c r="H33"/>
  <c r="H34"/>
  <c r="H35"/>
  <c r="I35" s="1"/>
  <c r="H36"/>
  <c r="G4"/>
  <c r="G5"/>
  <c r="G6"/>
  <c r="G7"/>
  <c r="G8"/>
  <c r="G9"/>
  <c r="G10"/>
  <c r="G11"/>
  <c r="G12"/>
  <c r="G13"/>
  <c r="G14"/>
  <c r="G15"/>
  <c r="G16"/>
  <c r="G17"/>
  <c r="G18"/>
  <c r="G19"/>
  <c r="G20"/>
  <c r="G21"/>
  <c r="G22"/>
  <c r="G23"/>
  <c r="G24"/>
  <c r="G25"/>
  <c r="G26"/>
  <c r="G27"/>
  <c r="G28"/>
  <c r="G29"/>
  <c r="G30"/>
  <c r="G31"/>
  <c r="G32"/>
  <c r="G33"/>
  <c r="G34"/>
  <c r="G35"/>
  <c r="G36"/>
  <c r="E4"/>
  <c r="E5"/>
  <c r="E6"/>
  <c r="E7"/>
  <c r="F7" s="1"/>
  <c r="E8"/>
  <c r="E9"/>
  <c r="E10"/>
  <c r="E11"/>
  <c r="F11" s="1"/>
  <c r="E12"/>
  <c r="E13"/>
  <c r="E14"/>
  <c r="E15"/>
  <c r="F15" s="1"/>
  <c r="E16"/>
  <c r="E17"/>
  <c r="E18"/>
  <c r="E19"/>
  <c r="F19" s="1"/>
  <c r="E20"/>
  <c r="E21"/>
  <c r="E22"/>
  <c r="E23"/>
  <c r="F23" s="1"/>
  <c r="E24"/>
  <c r="E25"/>
  <c r="E26"/>
  <c r="E27"/>
  <c r="F27" s="1"/>
  <c r="E28"/>
  <c r="E29"/>
  <c r="F29" s="1"/>
  <c r="E30"/>
  <c r="E31"/>
  <c r="F31" s="1"/>
  <c r="E32"/>
  <c r="E33"/>
  <c r="E34"/>
  <c r="E35"/>
  <c r="E36"/>
  <c r="D4"/>
  <c r="D5"/>
  <c r="D6"/>
  <c r="D7"/>
  <c r="D8"/>
  <c r="D9"/>
  <c r="D10"/>
  <c r="D11"/>
  <c r="D12"/>
  <c r="D13"/>
  <c r="D14"/>
  <c r="D15"/>
  <c r="D16"/>
  <c r="D17"/>
  <c r="D18"/>
  <c r="D19"/>
  <c r="D20"/>
  <c r="D21"/>
  <c r="D22"/>
  <c r="D23"/>
  <c r="D24"/>
  <c r="D25"/>
  <c r="D26"/>
  <c r="D27"/>
  <c r="D28"/>
  <c r="D29"/>
  <c r="D30"/>
  <c r="D31"/>
  <c r="D32"/>
  <c r="D33"/>
  <c r="D34"/>
  <c r="D35"/>
  <c r="D36"/>
  <c r="L4" i="135"/>
  <c r="D38" i="134"/>
  <c r="H38"/>
  <c r="J38"/>
  <c r="N38"/>
  <c r="N37"/>
  <c r="N36"/>
  <c r="N35"/>
  <c r="N34"/>
  <c r="N33"/>
  <c r="N32"/>
  <c r="F38" i="133"/>
  <c r="F38" i="135" s="1"/>
  <c r="L38" i="133"/>
  <c r="L38" i="135" s="1"/>
  <c r="M4" i="134"/>
  <c r="M5"/>
  <c r="M6"/>
  <c r="M7"/>
  <c r="M8"/>
  <c r="M9"/>
  <c r="M10"/>
  <c r="M11"/>
  <c r="M12"/>
  <c r="M13"/>
  <c r="M14"/>
  <c r="M15"/>
  <c r="M16"/>
  <c r="M17"/>
  <c r="M18"/>
  <c r="M19"/>
  <c r="M20"/>
  <c r="M21"/>
  <c r="M22"/>
  <c r="M23"/>
  <c r="M24"/>
  <c r="M25"/>
  <c r="M26"/>
  <c r="M27"/>
  <c r="M28"/>
  <c r="M29"/>
  <c r="N31"/>
  <c r="F4" i="135"/>
  <c r="I4"/>
  <c r="N4"/>
  <c r="O4"/>
  <c r="M4"/>
  <c r="E38" i="134"/>
  <c r="G38"/>
  <c r="I37"/>
  <c r="K38"/>
  <c r="M38"/>
  <c r="M37"/>
  <c r="O37" s="1"/>
  <c r="M36"/>
  <c r="M35"/>
  <c r="O35" s="1"/>
  <c r="M34"/>
  <c r="M33"/>
  <c r="O33" s="1"/>
  <c r="M32"/>
  <c r="M31"/>
  <c r="O31" s="1"/>
  <c r="I38" i="133"/>
  <c r="I38" i="135" s="1"/>
  <c r="O38" i="133"/>
  <c r="O38" i="135" s="1"/>
  <c r="N4" i="134"/>
  <c r="N5"/>
  <c r="N6"/>
  <c r="L7"/>
  <c r="N7"/>
  <c r="L8"/>
  <c r="N8"/>
  <c r="F9"/>
  <c r="N9"/>
  <c r="N10"/>
  <c r="L11"/>
  <c r="N11"/>
  <c r="L12"/>
  <c r="N12"/>
  <c r="F13"/>
  <c r="N13"/>
  <c r="N14"/>
  <c r="L15"/>
  <c r="N15"/>
  <c r="L16"/>
  <c r="N16"/>
  <c r="F17"/>
  <c r="N17"/>
  <c r="N18"/>
  <c r="L19"/>
  <c r="N19"/>
  <c r="L20"/>
  <c r="N20"/>
  <c r="F21"/>
  <c r="N21"/>
  <c r="N22"/>
  <c r="L23"/>
  <c r="N23"/>
  <c r="L24"/>
  <c r="N24"/>
  <c r="F25"/>
  <c r="N25"/>
  <c r="N26"/>
  <c r="L27"/>
  <c r="N27"/>
  <c r="F28"/>
  <c r="N28"/>
  <c r="L29"/>
  <c r="N29"/>
  <c r="F30"/>
  <c r="N30"/>
  <c r="O30" s="1"/>
  <c r="I31"/>
  <c r="F5" l="1"/>
  <c r="I33"/>
  <c r="O32"/>
  <c r="O34"/>
  <c r="O36"/>
  <c r="F26"/>
  <c r="F24"/>
  <c r="F22"/>
  <c r="F20"/>
  <c r="F18"/>
  <c r="F16"/>
  <c r="F14"/>
  <c r="F12"/>
  <c r="F10"/>
  <c r="F8"/>
  <c r="F6"/>
  <c r="F4"/>
  <c r="I36"/>
  <c r="I34"/>
  <c r="I32"/>
  <c r="G38" i="135"/>
  <c r="N38"/>
  <c r="K38"/>
  <c r="H38"/>
  <c r="E38"/>
  <c r="M38"/>
  <c r="J38"/>
  <c r="D38"/>
  <c r="O38" i="134"/>
  <c r="F38"/>
  <c r="I30"/>
  <c r="O29"/>
  <c r="I29"/>
  <c r="O28"/>
  <c r="I28"/>
  <c r="O27"/>
  <c r="I27"/>
  <c r="O26"/>
  <c r="I26"/>
  <c r="O25"/>
  <c r="I25"/>
  <c r="O24"/>
  <c r="I24"/>
  <c r="O23"/>
  <c r="I23"/>
  <c r="O22"/>
  <c r="I22"/>
  <c r="O21"/>
  <c r="I21"/>
  <c r="O20"/>
  <c r="I20"/>
  <c r="O19"/>
  <c r="I19"/>
  <c r="O18"/>
  <c r="I18"/>
  <c r="O17"/>
  <c r="I17"/>
  <c r="O16"/>
  <c r="I16"/>
  <c r="O15"/>
  <c r="I15"/>
  <c r="O14"/>
  <c r="I14"/>
  <c r="O13"/>
  <c r="I13"/>
  <c r="O12"/>
  <c r="I12"/>
  <c r="O11"/>
  <c r="I11"/>
  <c r="O10"/>
  <c r="I10"/>
  <c r="O9"/>
  <c r="I9"/>
  <c r="O8"/>
  <c r="I8"/>
  <c r="O7"/>
  <c r="I7"/>
  <c r="O6"/>
  <c r="I6"/>
  <c r="O5"/>
  <c r="I5"/>
  <c r="O4"/>
  <c r="I4"/>
  <c r="L33"/>
  <c r="L35"/>
  <c r="L37"/>
  <c r="F33"/>
  <c r="F35"/>
  <c r="F37"/>
  <c r="I38"/>
  <c r="L38"/>
  <c r="L31"/>
  <c r="L32"/>
  <c r="L34"/>
  <c r="L36"/>
  <c r="F32"/>
  <c r="F34"/>
  <c r="F36"/>
  <c r="C30" i="131" l="1"/>
  <c r="C29"/>
  <c r="C28"/>
  <c r="C27"/>
  <c r="C26"/>
  <c r="D16" i="129"/>
  <c r="F16"/>
  <c r="H16"/>
  <c r="I16"/>
  <c r="D17"/>
  <c r="F17"/>
  <c r="H17"/>
  <c r="D18"/>
  <c r="F18"/>
  <c r="H18"/>
  <c r="I18"/>
  <c r="G21"/>
  <c r="I17" i="128"/>
  <c r="C23" s="1"/>
  <c r="D18"/>
  <c r="F18"/>
  <c r="H18"/>
  <c r="D19"/>
  <c r="F19"/>
  <c r="H19"/>
  <c r="I19"/>
  <c r="G25" s="1"/>
  <c r="D20"/>
  <c r="F20"/>
  <c r="H20"/>
  <c r="D21"/>
  <c r="F21"/>
  <c r="H21"/>
  <c r="I21"/>
  <c r="G27" s="1"/>
  <c r="G23" l="1"/>
  <c r="C29" i="132"/>
  <c r="G23" i="129"/>
  <c r="C27" i="128"/>
  <c r="C25"/>
  <c r="I20"/>
  <c r="E26" s="1"/>
  <c r="I18"/>
  <c r="I24" s="1"/>
  <c r="C23" i="129"/>
  <c r="C21"/>
  <c r="I17"/>
  <c r="I22" s="1"/>
  <c r="I15"/>
  <c r="E20" s="1"/>
  <c r="I23"/>
  <c r="E23"/>
  <c r="I21"/>
  <c r="E21"/>
  <c r="I27" i="128"/>
  <c r="E27"/>
  <c r="I25"/>
  <c r="E25"/>
  <c r="I23"/>
  <c r="E23"/>
  <c r="E24" l="1"/>
  <c r="I20" i="129"/>
  <c r="I26" i="128"/>
  <c r="C26"/>
  <c r="G26"/>
  <c r="C24"/>
  <c r="G24"/>
  <c r="C22" i="129"/>
  <c r="G22"/>
  <c r="C20"/>
  <c r="G20"/>
  <c r="E22"/>
  <c r="O6"/>
  <c r="C31" i="131" s="1"/>
  <c r="O4" i="129"/>
  <c r="L9" s="1"/>
  <c r="L11" l="1"/>
  <c r="N11"/>
  <c r="N9"/>
  <c r="O5"/>
  <c r="O7"/>
  <c r="C9"/>
  <c r="E9"/>
  <c r="G9"/>
  <c r="I9"/>
  <c r="K9"/>
  <c r="M9"/>
  <c r="O9"/>
  <c r="C11"/>
  <c r="E11"/>
  <c r="G11"/>
  <c r="I11"/>
  <c r="K11"/>
  <c r="M11"/>
  <c r="O11"/>
  <c r="D9"/>
  <c r="F9"/>
  <c r="H9"/>
  <c r="J9"/>
  <c r="D11"/>
  <c r="F11"/>
  <c r="H11"/>
  <c r="J11"/>
  <c r="C32" i="131" l="1"/>
  <c r="N10" i="129"/>
  <c r="O12"/>
  <c r="M12"/>
  <c r="K12"/>
  <c r="I12"/>
  <c r="G12"/>
  <c r="E12"/>
  <c r="C12"/>
  <c r="L12"/>
  <c r="J12"/>
  <c r="H12"/>
  <c r="F12"/>
  <c r="D12"/>
  <c r="O10"/>
  <c r="M10"/>
  <c r="K10"/>
  <c r="I10"/>
  <c r="G10"/>
  <c r="E10"/>
  <c r="C10"/>
  <c r="L10"/>
  <c r="J10"/>
  <c r="H10"/>
  <c r="F10"/>
  <c r="D10"/>
  <c r="N12"/>
  <c r="O4" i="128"/>
  <c r="M10" s="1"/>
  <c r="O5"/>
  <c r="M11" s="1"/>
  <c r="O6"/>
  <c r="M12" s="1"/>
  <c r="O7"/>
  <c r="M13" s="1"/>
  <c r="O8"/>
  <c r="M14" l="1"/>
  <c r="D13"/>
  <c r="L13"/>
  <c r="H13"/>
  <c r="H11"/>
  <c r="D11"/>
  <c r="L11"/>
  <c r="F11"/>
  <c r="J11"/>
  <c r="N11"/>
  <c r="F13"/>
  <c r="J13"/>
  <c r="N13"/>
  <c r="D10"/>
  <c r="F10"/>
  <c r="H10"/>
  <c r="J10"/>
  <c r="L10"/>
  <c r="N10"/>
  <c r="E11"/>
  <c r="G11"/>
  <c r="I11"/>
  <c r="K11"/>
  <c r="D12"/>
  <c r="F12"/>
  <c r="H12"/>
  <c r="J12"/>
  <c r="L12"/>
  <c r="N12"/>
  <c r="E13"/>
  <c r="G13"/>
  <c r="I13"/>
  <c r="K13"/>
  <c r="D14"/>
  <c r="F14"/>
  <c r="H14"/>
  <c r="J14"/>
  <c r="L14"/>
  <c r="N14"/>
  <c r="E10"/>
  <c r="G10"/>
  <c r="I10"/>
  <c r="K10"/>
  <c r="E12"/>
  <c r="G12"/>
  <c r="I12"/>
  <c r="K12"/>
  <c r="E14"/>
  <c r="G14"/>
  <c r="I14"/>
  <c r="K14"/>
  <c r="O14" l="1"/>
  <c r="C14"/>
  <c r="O13"/>
  <c r="C13"/>
  <c r="O12"/>
  <c r="C12"/>
  <c r="O11"/>
  <c r="C11"/>
  <c r="O10"/>
  <c r="C10"/>
  <c r="B73" i="122" l="1"/>
  <c r="B72"/>
  <c r="D63"/>
  <c r="B63"/>
  <c r="D44"/>
  <c r="D31" s="1"/>
  <c r="B44"/>
  <c r="B31" s="1"/>
  <c r="D51"/>
  <c r="B51"/>
  <c r="D41"/>
  <c r="D28" s="1"/>
  <c r="B41"/>
  <c r="D66"/>
  <c r="B66"/>
  <c r="D68"/>
  <c r="B68"/>
  <c r="D61"/>
  <c r="B61"/>
  <c r="D71"/>
  <c r="B71"/>
  <c r="D62"/>
  <c r="B62"/>
  <c r="D43"/>
  <c r="D30" s="1"/>
  <c r="B43"/>
  <c r="B30" s="1"/>
  <c r="D67"/>
  <c r="B67"/>
  <c r="D55"/>
  <c r="B55"/>
  <c r="D69"/>
  <c r="B69"/>
  <c r="D57"/>
  <c r="B57"/>
  <c r="D54"/>
  <c r="B54"/>
  <c r="D40"/>
  <c r="D27" s="1"/>
  <c r="B40"/>
  <c r="B27" s="1"/>
  <c r="D48"/>
  <c r="B48"/>
  <c r="D53"/>
  <c r="B53"/>
  <c r="D49"/>
  <c r="B49"/>
  <c r="D45"/>
  <c r="D32" s="1"/>
  <c r="B45"/>
  <c r="B32" s="1"/>
  <c r="D70"/>
  <c r="B70"/>
  <c r="D47"/>
  <c r="B47"/>
  <c r="D39"/>
  <c r="D26" s="1"/>
  <c r="B39"/>
  <c r="D58"/>
  <c r="B58"/>
  <c r="D65"/>
  <c r="B65"/>
  <c r="D46"/>
  <c r="B46"/>
  <c r="D42"/>
  <c r="D29" s="1"/>
  <c r="B42"/>
  <c r="D64"/>
  <c r="B64"/>
  <c r="D50"/>
  <c r="B50"/>
  <c r="D59"/>
  <c r="B59"/>
  <c r="D60"/>
  <c r="B60"/>
  <c r="D56"/>
  <c r="B56"/>
  <c r="B52"/>
  <c r="D52"/>
  <c r="N7" i="96" l="1"/>
  <c r="N8"/>
  <c r="N9"/>
  <c r="N10"/>
  <c r="N11"/>
  <c r="N12"/>
  <c r="N13"/>
  <c r="N14"/>
  <c r="N15"/>
  <c r="N16"/>
  <c r="N17"/>
  <c r="N18"/>
  <c r="N19"/>
  <c r="N20"/>
  <c r="N21"/>
  <c r="N6"/>
  <c r="N5"/>
  <c r="N7" i="102"/>
  <c r="N8"/>
  <c r="N9"/>
  <c r="N10"/>
  <c r="N11"/>
  <c r="N12"/>
  <c r="N13"/>
  <c r="N14"/>
  <c r="N15"/>
  <c r="N16"/>
  <c r="N17"/>
  <c r="N18"/>
  <c r="N19"/>
  <c r="N20"/>
  <c r="N21"/>
  <c r="N5"/>
  <c r="N6"/>
  <c r="N5" i="104"/>
  <c r="N6"/>
  <c r="N7"/>
  <c r="N8"/>
  <c r="N9"/>
  <c r="N10"/>
  <c r="N11"/>
  <c r="N12"/>
  <c r="N13"/>
  <c r="N14"/>
  <c r="N15"/>
  <c r="N16"/>
  <c r="N17"/>
  <c r="N18"/>
  <c r="N19"/>
  <c r="N20"/>
  <c r="N21"/>
  <c r="N5" i="106"/>
  <c r="N6"/>
  <c r="N7"/>
  <c r="N8"/>
  <c r="N9"/>
  <c r="N10"/>
  <c r="N11"/>
  <c r="N12"/>
  <c r="N13"/>
  <c r="N14"/>
  <c r="N15"/>
  <c r="N16"/>
  <c r="N17"/>
  <c r="N18"/>
  <c r="N19"/>
  <c r="N20"/>
  <c r="N21"/>
  <c r="N5" i="100"/>
  <c r="N6"/>
  <c r="N7"/>
  <c r="N8"/>
  <c r="N9"/>
  <c r="N10"/>
  <c r="N11"/>
  <c r="N12"/>
  <c r="N13"/>
  <c r="N14"/>
  <c r="N15"/>
  <c r="N16"/>
  <c r="N17"/>
  <c r="N18"/>
  <c r="N19"/>
  <c r="N20"/>
  <c r="N21"/>
  <c r="N5" i="98"/>
  <c r="N19"/>
  <c r="N20"/>
  <c r="N21"/>
  <c r="N6"/>
  <c r="N7"/>
  <c r="N8"/>
  <c r="N9"/>
  <c r="N10"/>
  <c r="N11"/>
  <c r="N12"/>
  <c r="N13"/>
  <c r="N14"/>
  <c r="N15"/>
  <c r="N16"/>
  <c r="N17"/>
  <c r="N18"/>
  <c r="N5" i="80"/>
  <c r="N6"/>
  <c r="N7"/>
  <c r="N8"/>
  <c r="N9"/>
  <c r="N10"/>
  <c r="N11"/>
  <c r="N12"/>
  <c r="N13"/>
  <c r="N14"/>
  <c r="N15"/>
  <c r="N16"/>
  <c r="N17"/>
  <c r="N18"/>
  <c r="N19"/>
  <c r="N20"/>
  <c r="N21"/>
  <c r="B47" i="125"/>
  <c r="D47"/>
  <c r="C47"/>
  <c r="D72" i="122" l="1"/>
  <c r="H11" i="73"/>
  <c r="H9"/>
  <c r="H8"/>
  <c r="H7"/>
  <c r="H6"/>
  <c r="H5"/>
  <c r="H4"/>
  <c r="D7" i="116"/>
  <c r="C5" i="121" l="1"/>
  <c r="C4"/>
  <c r="C6"/>
  <c r="J25" i="98"/>
  <c r="H25"/>
  <c r="G25"/>
  <c r="E25"/>
  <c r="D25"/>
  <c r="J24"/>
  <c r="H24"/>
  <c r="G24"/>
  <c r="E24"/>
  <c r="D24"/>
  <c r="J23"/>
  <c r="H23"/>
  <c r="G23"/>
  <c r="E23"/>
  <c r="D23"/>
  <c r="J22"/>
  <c r="H22"/>
  <c r="G22"/>
  <c r="E22"/>
  <c r="D22"/>
  <c r="J25" i="91"/>
  <c r="H25"/>
  <c r="G25"/>
  <c r="E25"/>
  <c r="D25"/>
  <c r="J24"/>
  <c r="H24"/>
  <c r="G24"/>
  <c r="E24"/>
  <c r="D24"/>
  <c r="J23"/>
  <c r="H23"/>
  <c r="G23"/>
  <c r="E23"/>
  <c r="D23"/>
  <c r="J22"/>
  <c r="H22"/>
  <c r="G22"/>
  <c r="E22"/>
  <c r="D22"/>
  <c r="J22" i="96"/>
  <c r="H22"/>
  <c r="G22"/>
  <c r="E22"/>
  <c r="D22"/>
  <c r="J22" i="80"/>
  <c r="H22"/>
  <c r="G22"/>
  <c r="E22"/>
  <c r="D22"/>
  <c r="D26" i="98" l="1"/>
  <c r="J26"/>
  <c r="J29" s="1"/>
  <c r="L22" i="80"/>
  <c r="L37" i="93" s="1"/>
  <c r="D26" i="91"/>
  <c r="D30" s="1"/>
  <c r="J26"/>
  <c r="D36" i="93"/>
  <c r="D34"/>
  <c r="D32"/>
  <c r="D30"/>
  <c r="D28"/>
  <c r="D26"/>
  <c r="D24"/>
  <c r="D37"/>
  <c r="D35"/>
  <c r="D33"/>
  <c r="D31"/>
  <c r="D29"/>
  <c r="D27"/>
  <c r="D25"/>
  <c r="D22"/>
  <c r="D23"/>
  <c r="G37"/>
  <c r="G35"/>
  <c r="G33"/>
  <c r="G31"/>
  <c r="G29"/>
  <c r="G27"/>
  <c r="G25"/>
  <c r="G36"/>
  <c r="G34"/>
  <c r="G32"/>
  <c r="G30"/>
  <c r="G28"/>
  <c r="G26"/>
  <c r="G24"/>
  <c r="G23"/>
  <c r="G22"/>
  <c r="J36"/>
  <c r="J34"/>
  <c r="J32"/>
  <c r="J30"/>
  <c r="J28"/>
  <c r="J26"/>
  <c r="J24"/>
  <c r="J37"/>
  <c r="J35"/>
  <c r="J33"/>
  <c r="J31"/>
  <c r="J29"/>
  <c r="J27"/>
  <c r="J25"/>
  <c r="J23"/>
  <c r="J22"/>
  <c r="D36" i="97"/>
  <c r="D34"/>
  <c r="D32"/>
  <c r="D30"/>
  <c r="D28"/>
  <c r="D26"/>
  <c r="D24"/>
  <c r="D22"/>
  <c r="D37"/>
  <c r="D35"/>
  <c r="D33"/>
  <c r="D31"/>
  <c r="D29"/>
  <c r="D27"/>
  <c r="D25"/>
  <c r="D23"/>
  <c r="G37"/>
  <c r="G35"/>
  <c r="G33"/>
  <c r="G31"/>
  <c r="G29"/>
  <c r="G27"/>
  <c r="G25"/>
  <c r="G23"/>
  <c r="G36"/>
  <c r="G34"/>
  <c r="G32"/>
  <c r="G30"/>
  <c r="G28"/>
  <c r="G26"/>
  <c r="G24"/>
  <c r="G22"/>
  <c r="J36"/>
  <c r="J34"/>
  <c r="J32"/>
  <c r="J30"/>
  <c r="J28"/>
  <c r="J26"/>
  <c r="J24"/>
  <c r="J22"/>
  <c r="J37"/>
  <c r="J35"/>
  <c r="J33"/>
  <c r="J31"/>
  <c r="J29"/>
  <c r="J27"/>
  <c r="J25"/>
  <c r="J23"/>
  <c r="D40" i="95"/>
  <c r="D38"/>
  <c r="D36"/>
  <c r="D34"/>
  <c r="D32"/>
  <c r="D30"/>
  <c r="D28"/>
  <c r="D26"/>
  <c r="D24"/>
  <c r="D41"/>
  <c r="D39"/>
  <c r="D37"/>
  <c r="D35"/>
  <c r="D33"/>
  <c r="D31"/>
  <c r="D29"/>
  <c r="D27"/>
  <c r="D25"/>
  <c r="G41"/>
  <c r="G39"/>
  <c r="G37"/>
  <c r="G35"/>
  <c r="G33"/>
  <c r="G31"/>
  <c r="G29"/>
  <c r="G27"/>
  <c r="G25"/>
  <c r="G40"/>
  <c r="G38"/>
  <c r="G36"/>
  <c r="G34"/>
  <c r="G32"/>
  <c r="G30"/>
  <c r="G28"/>
  <c r="G26"/>
  <c r="G24"/>
  <c r="E37" i="93"/>
  <c r="E35"/>
  <c r="E33"/>
  <c r="E31"/>
  <c r="E29"/>
  <c r="E27"/>
  <c r="E25"/>
  <c r="E36"/>
  <c r="E34"/>
  <c r="E32"/>
  <c r="E30"/>
  <c r="E28"/>
  <c r="E26"/>
  <c r="E24"/>
  <c r="E23"/>
  <c r="E22"/>
  <c r="H36"/>
  <c r="H34"/>
  <c r="H32"/>
  <c r="H30"/>
  <c r="H28"/>
  <c r="H26"/>
  <c r="H24"/>
  <c r="H37"/>
  <c r="H35"/>
  <c r="H33"/>
  <c r="H31"/>
  <c r="H29"/>
  <c r="H27"/>
  <c r="H25"/>
  <c r="H22"/>
  <c r="H23"/>
  <c r="E37" i="97"/>
  <c r="E35"/>
  <c r="E33"/>
  <c r="E31"/>
  <c r="E29"/>
  <c r="E27"/>
  <c r="E25"/>
  <c r="E23"/>
  <c r="E36"/>
  <c r="E34"/>
  <c r="E32"/>
  <c r="E30"/>
  <c r="E28"/>
  <c r="E26"/>
  <c r="E24"/>
  <c r="E22"/>
  <c r="H36"/>
  <c r="H34"/>
  <c r="H32"/>
  <c r="H30"/>
  <c r="H28"/>
  <c r="H26"/>
  <c r="H24"/>
  <c r="H22"/>
  <c r="H37"/>
  <c r="H35"/>
  <c r="H33"/>
  <c r="H31"/>
  <c r="H29"/>
  <c r="H27"/>
  <c r="H25"/>
  <c r="H23"/>
  <c r="H40" i="95"/>
  <c r="H38"/>
  <c r="H36"/>
  <c r="H34"/>
  <c r="H32"/>
  <c r="H30"/>
  <c r="H28"/>
  <c r="H26"/>
  <c r="H24"/>
  <c r="H41"/>
  <c r="H39"/>
  <c r="H37"/>
  <c r="H35"/>
  <c r="H33"/>
  <c r="H31"/>
  <c r="H29"/>
  <c r="H27"/>
  <c r="H25"/>
  <c r="M23" i="98"/>
  <c r="M24"/>
  <c r="M25"/>
  <c r="J30" i="99"/>
  <c r="J41"/>
  <c r="J40"/>
  <c r="J39"/>
  <c r="J38"/>
  <c r="J37"/>
  <c r="J36"/>
  <c r="J35"/>
  <c r="J34"/>
  <c r="J33"/>
  <c r="J32"/>
  <c r="J31"/>
  <c r="J29"/>
  <c r="J28"/>
  <c r="J27"/>
  <c r="J26"/>
  <c r="J25"/>
  <c r="J24"/>
  <c r="E40"/>
  <c r="E38"/>
  <c r="E36"/>
  <c r="E34"/>
  <c r="E32"/>
  <c r="E30"/>
  <c r="E28"/>
  <c r="E26"/>
  <c r="E24"/>
  <c r="E41"/>
  <c r="E39"/>
  <c r="E37"/>
  <c r="E35"/>
  <c r="E33"/>
  <c r="E31"/>
  <c r="E29"/>
  <c r="E27"/>
  <c r="E25"/>
  <c r="G41"/>
  <c r="G40"/>
  <c r="G39"/>
  <c r="G38"/>
  <c r="G37"/>
  <c r="G36"/>
  <c r="G35"/>
  <c r="G34"/>
  <c r="G33"/>
  <c r="G32"/>
  <c r="G31"/>
  <c r="G30"/>
  <c r="G29"/>
  <c r="G28"/>
  <c r="G27"/>
  <c r="G26"/>
  <c r="G25"/>
  <c r="G24"/>
  <c r="L24" i="98"/>
  <c r="H41" i="99"/>
  <c r="H40"/>
  <c r="H39"/>
  <c r="H38"/>
  <c r="H37"/>
  <c r="H36"/>
  <c r="H35"/>
  <c r="H34"/>
  <c r="H33"/>
  <c r="H32"/>
  <c r="H31"/>
  <c r="H30"/>
  <c r="H29"/>
  <c r="H28"/>
  <c r="H27"/>
  <c r="H26"/>
  <c r="H25"/>
  <c r="H24"/>
  <c r="I24" i="98"/>
  <c r="I23"/>
  <c r="N21" i="99"/>
  <c r="F24" i="98"/>
  <c r="D40" i="99"/>
  <c r="D38"/>
  <c r="D36"/>
  <c r="D34"/>
  <c r="D32"/>
  <c r="D30"/>
  <c r="D28"/>
  <c r="D26"/>
  <c r="D24"/>
  <c r="D41"/>
  <c r="D39"/>
  <c r="D37"/>
  <c r="D35"/>
  <c r="D33"/>
  <c r="D31"/>
  <c r="D29"/>
  <c r="D27"/>
  <c r="D25"/>
  <c r="K25" i="98"/>
  <c r="K23"/>
  <c r="K24"/>
  <c r="M23" i="91"/>
  <c r="M24"/>
  <c r="J41" i="95"/>
  <c r="J39"/>
  <c r="J37"/>
  <c r="J35"/>
  <c r="J33"/>
  <c r="J31"/>
  <c r="J29"/>
  <c r="J27"/>
  <c r="J25"/>
  <c r="J40"/>
  <c r="J38"/>
  <c r="J36"/>
  <c r="J34"/>
  <c r="J32"/>
  <c r="J30"/>
  <c r="J28"/>
  <c r="J26"/>
  <c r="J24"/>
  <c r="I23" i="91"/>
  <c r="I24"/>
  <c r="E41" i="95"/>
  <c r="E39"/>
  <c r="E37"/>
  <c r="E35"/>
  <c r="E33"/>
  <c r="E31"/>
  <c r="E29"/>
  <c r="E27"/>
  <c r="E25"/>
  <c r="E40"/>
  <c r="E38"/>
  <c r="E36"/>
  <c r="E34"/>
  <c r="E32"/>
  <c r="E30"/>
  <c r="E28"/>
  <c r="E26"/>
  <c r="E24"/>
  <c r="L24" i="91"/>
  <c r="K23"/>
  <c r="K24"/>
  <c r="F24"/>
  <c r="L22"/>
  <c r="L41" i="95" s="1"/>
  <c r="I25" i="91"/>
  <c r="H26" i="98"/>
  <c r="H28" s="1"/>
  <c r="F22"/>
  <c r="F41" i="99" s="1"/>
  <c r="F25" i="98"/>
  <c r="K12" i="99"/>
  <c r="H26" i="91"/>
  <c r="H29" s="1"/>
  <c r="L22" i="96"/>
  <c r="F12" i="97"/>
  <c r="N21" i="91"/>
  <c r="L25"/>
  <c r="N9"/>
  <c r="N11"/>
  <c r="F11" i="95" s="1"/>
  <c r="N13" i="91"/>
  <c r="F13" i="95" s="1"/>
  <c r="N15" i="91"/>
  <c r="F15" i="95" s="1"/>
  <c r="N18" i="91"/>
  <c r="N20"/>
  <c r="F22"/>
  <c r="F25" i="95" s="1"/>
  <c r="F25" i="91"/>
  <c r="I22" i="80"/>
  <c r="I23" i="93" s="1"/>
  <c r="K22" i="80"/>
  <c r="I22" i="96"/>
  <c r="F6" i="97"/>
  <c r="F14"/>
  <c r="K22" i="96"/>
  <c r="K22" i="97" s="1"/>
  <c r="K7" i="93"/>
  <c r="K11"/>
  <c r="K15"/>
  <c r="K19"/>
  <c r="M22" i="80"/>
  <c r="I5" i="97"/>
  <c r="L9"/>
  <c r="I13"/>
  <c r="L17"/>
  <c r="M22" i="96"/>
  <c r="L22" i="98"/>
  <c r="L41" i="99" s="1"/>
  <c r="I25" i="98"/>
  <c r="L25"/>
  <c r="K13" i="99"/>
  <c r="K20"/>
  <c r="K25" i="91"/>
  <c r="M25"/>
  <c r="M26" s="1"/>
  <c r="M28" s="1"/>
  <c r="N8"/>
  <c r="F8" i="95" s="1"/>
  <c r="N10" i="91"/>
  <c r="N12"/>
  <c r="N14"/>
  <c r="N16"/>
  <c r="N17"/>
  <c r="F17" i="95" s="1"/>
  <c r="N19" i="91"/>
  <c r="F19" i="95" s="1"/>
  <c r="M26" i="98"/>
  <c r="M28" s="1"/>
  <c r="J30" i="91"/>
  <c r="D30" i="98"/>
  <c r="J30"/>
  <c r="J29" i="91"/>
  <c r="H30"/>
  <c r="D29" i="98"/>
  <c r="H30"/>
  <c r="N5" i="91"/>
  <c r="N6"/>
  <c r="N7"/>
  <c r="F7" i="95" s="1"/>
  <c r="I22" i="91"/>
  <c r="I41" i="95" s="1"/>
  <c r="K22" i="91"/>
  <c r="K41" i="95" s="1"/>
  <c r="M22" i="91"/>
  <c r="M41" i="95" s="1"/>
  <c r="F23" i="91"/>
  <c r="L23"/>
  <c r="E26"/>
  <c r="E29" s="1"/>
  <c r="G26"/>
  <c r="G28" s="1"/>
  <c r="H28"/>
  <c r="J28"/>
  <c r="K7" i="99"/>
  <c r="I22" i="98"/>
  <c r="I41" i="99" s="1"/>
  <c r="K22" i="98"/>
  <c r="K24" i="99" s="1"/>
  <c r="M22" i="98"/>
  <c r="M41" i="99" s="1"/>
  <c r="F23" i="98"/>
  <c r="L23"/>
  <c r="E26"/>
  <c r="E29" s="1"/>
  <c r="G26"/>
  <c r="G28" s="1"/>
  <c r="D28"/>
  <c r="J28" l="1"/>
  <c r="D28" i="91"/>
  <c r="D29"/>
  <c r="J31" i="98"/>
  <c r="H29"/>
  <c r="H31" s="1"/>
  <c r="L32" i="93"/>
  <c r="L24"/>
  <c r="L30"/>
  <c r="L36"/>
  <c r="L28"/>
  <c r="L34"/>
  <c r="L26"/>
  <c r="L33"/>
  <c r="L29"/>
  <c r="L25"/>
  <c r="L35"/>
  <c r="L31"/>
  <c r="L27"/>
  <c r="L23"/>
  <c r="L22"/>
  <c r="D31" i="98"/>
  <c r="H31" i="91"/>
  <c r="J31"/>
  <c r="M37" i="97"/>
  <c r="N19"/>
  <c r="J19"/>
  <c r="H19"/>
  <c r="D19"/>
  <c r="G19"/>
  <c r="E19"/>
  <c r="N15"/>
  <c r="J15"/>
  <c r="H15"/>
  <c r="D15"/>
  <c r="G15"/>
  <c r="E15"/>
  <c r="N11"/>
  <c r="J11"/>
  <c r="H11"/>
  <c r="D11"/>
  <c r="G11"/>
  <c r="E11"/>
  <c r="N7"/>
  <c r="J7"/>
  <c r="H7"/>
  <c r="D7"/>
  <c r="G7"/>
  <c r="E7"/>
  <c r="M37" i="93"/>
  <c r="N17"/>
  <c r="J17"/>
  <c r="H17"/>
  <c r="D17"/>
  <c r="G17"/>
  <c r="E17"/>
  <c r="N13"/>
  <c r="J13"/>
  <c r="H13"/>
  <c r="D13"/>
  <c r="G13"/>
  <c r="E13"/>
  <c r="N9"/>
  <c r="J9"/>
  <c r="H9"/>
  <c r="D9"/>
  <c r="G9"/>
  <c r="E9"/>
  <c r="N5"/>
  <c r="J5"/>
  <c r="H5"/>
  <c r="D5"/>
  <c r="G5"/>
  <c r="E5"/>
  <c r="G18" i="97"/>
  <c r="E18"/>
  <c r="N18"/>
  <c r="J18"/>
  <c r="H18"/>
  <c r="D18"/>
  <c r="G10"/>
  <c r="E10"/>
  <c r="N10"/>
  <c r="J10"/>
  <c r="H10"/>
  <c r="D10"/>
  <c r="I37"/>
  <c r="K37" i="93"/>
  <c r="G14"/>
  <c r="E14"/>
  <c r="N14"/>
  <c r="J14"/>
  <c r="H14"/>
  <c r="D14"/>
  <c r="G6"/>
  <c r="E6"/>
  <c r="J6"/>
  <c r="N6"/>
  <c r="H6"/>
  <c r="D6"/>
  <c r="G12"/>
  <c r="E12"/>
  <c r="N12"/>
  <c r="J12"/>
  <c r="H12"/>
  <c r="D12"/>
  <c r="G16" i="97"/>
  <c r="E16"/>
  <c r="N16"/>
  <c r="J16"/>
  <c r="H16"/>
  <c r="D16"/>
  <c r="G8"/>
  <c r="E8"/>
  <c r="N8"/>
  <c r="J8"/>
  <c r="H8"/>
  <c r="D8"/>
  <c r="L37"/>
  <c r="M29" i="98"/>
  <c r="M30"/>
  <c r="M27" i="95"/>
  <c r="M37"/>
  <c r="M33"/>
  <c r="M36" i="97"/>
  <c r="M32"/>
  <c r="M28"/>
  <c r="M24"/>
  <c r="L36"/>
  <c r="M35"/>
  <c r="K35"/>
  <c r="I34"/>
  <c r="K33"/>
  <c r="I32"/>
  <c r="L31"/>
  <c r="I31"/>
  <c r="L30"/>
  <c r="M29"/>
  <c r="I29"/>
  <c r="L28"/>
  <c r="M27"/>
  <c r="K27"/>
  <c r="I26"/>
  <c r="K25"/>
  <c r="I24"/>
  <c r="L23"/>
  <c r="I23"/>
  <c r="L22"/>
  <c r="M34" i="93"/>
  <c r="M30"/>
  <c r="M26"/>
  <c r="M5"/>
  <c r="M35"/>
  <c r="K35"/>
  <c r="I34"/>
  <c r="I33"/>
  <c r="M31"/>
  <c r="K31"/>
  <c r="I30"/>
  <c r="I29"/>
  <c r="M27"/>
  <c r="K27"/>
  <c r="I26"/>
  <c r="I25"/>
  <c r="K23"/>
  <c r="I5"/>
  <c r="M34" i="97"/>
  <c r="M30"/>
  <c r="M26"/>
  <c r="M22"/>
  <c r="L33"/>
  <c r="L29"/>
  <c r="L25"/>
  <c r="K36"/>
  <c r="K34"/>
  <c r="K32"/>
  <c r="K30"/>
  <c r="K28"/>
  <c r="K26"/>
  <c r="K24"/>
  <c r="I19"/>
  <c r="L18"/>
  <c r="I18"/>
  <c r="M16"/>
  <c r="I16"/>
  <c r="L15"/>
  <c r="M14"/>
  <c r="K14"/>
  <c r="K12"/>
  <c r="I11"/>
  <c r="L10"/>
  <c r="I10"/>
  <c r="M8"/>
  <c r="I8"/>
  <c r="L7"/>
  <c r="M6"/>
  <c r="K6"/>
  <c r="M19" i="93"/>
  <c r="M15"/>
  <c r="M11"/>
  <c r="M7"/>
  <c r="K17"/>
  <c r="K13"/>
  <c r="K9"/>
  <c r="K5"/>
  <c r="I36"/>
  <c r="I35"/>
  <c r="M33"/>
  <c r="K33"/>
  <c r="I32"/>
  <c r="I31"/>
  <c r="M29"/>
  <c r="K29"/>
  <c r="I28"/>
  <c r="I27"/>
  <c r="M25"/>
  <c r="K25"/>
  <c r="I24"/>
  <c r="M23"/>
  <c r="F6"/>
  <c r="N17" i="97"/>
  <c r="J17"/>
  <c r="H17"/>
  <c r="D17"/>
  <c r="G17"/>
  <c r="E17"/>
  <c r="N13"/>
  <c r="J13"/>
  <c r="H13"/>
  <c r="D13"/>
  <c r="G13"/>
  <c r="E13"/>
  <c r="N9"/>
  <c r="J9"/>
  <c r="H9"/>
  <c r="D9"/>
  <c r="G9"/>
  <c r="E9"/>
  <c r="N5"/>
  <c r="J5"/>
  <c r="H5"/>
  <c r="D5"/>
  <c r="G5"/>
  <c r="E5"/>
  <c r="N19" i="93"/>
  <c r="J19"/>
  <c r="H19"/>
  <c r="D19"/>
  <c r="G19"/>
  <c r="E19"/>
  <c r="N15"/>
  <c r="J15"/>
  <c r="H15"/>
  <c r="D15"/>
  <c r="G15"/>
  <c r="E15"/>
  <c r="N11"/>
  <c r="J11"/>
  <c r="H11"/>
  <c r="D11"/>
  <c r="G11"/>
  <c r="E11"/>
  <c r="N7"/>
  <c r="J7"/>
  <c r="H7"/>
  <c r="D7"/>
  <c r="E7"/>
  <c r="G7"/>
  <c r="K37" i="97"/>
  <c r="G14"/>
  <c r="E14"/>
  <c r="N14"/>
  <c r="J14"/>
  <c r="H14"/>
  <c r="D14"/>
  <c r="G6"/>
  <c r="E6"/>
  <c r="N6"/>
  <c r="J6"/>
  <c r="H6"/>
  <c r="D6"/>
  <c r="G18" i="93"/>
  <c r="E18"/>
  <c r="N18"/>
  <c r="J18"/>
  <c r="H18"/>
  <c r="D18"/>
  <c r="G10"/>
  <c r="E10"/>
  <c r="N10"/>
  <c r="J10"/>
  <c r="H10"/>
  <c r="D10"/>
  <c r="I37"/>
  <c r="G16"/>
  <c r="E16"/>
  <c r="N16"/>
  <c r="J16"/>
  <c r="H16"/>
  <c r="D16"/>
  <c r="G8"/>
  <c r="E8"/>
  <c r="N8"/>
  <c r="J8"/>
  <c r="H8"/>
  <c r="D8"/>
  <c r="G12" i="97"/>
  <c r="E12"/>
  <c r="N12"/>
  <c r="J12"/>
  <c r="H12"/>
  <c r="D12"/>
  <c r="K26" i="91"/>
  <c r="K28" s="1"/>
  <c r="M32" i="95"/>
  <c r="M25"/>
  <c r="M24"/>
  <c r="M39"/>
  <c r="M35"/>
  <c r="M29"/>
  <c r="M19" i="97"/>
  <c r="M15"/>
  <c r="M11"/>
  <c r="M7"/>
  <c r="F19"/>
  <c r="F17"/>
  <c r="F15"/>
  <c r="F13"/>
  <c r="F11"/>
  <c r="F9"/>
  <c r="F7"/>
  <c r="F5"/>
  <c r="L19"/>
  <c r="M18"/>
  <c r="K18"/>
  <c r="F18"/>
  <c r="I17"/>
  <c r="K16"/>
  <c r="F16"/>
  <c r="I15"/>
  <c r="L14"/>
  <c r="I14"/>
  <c r="L13"/>
  <c r="M12"/>
  <c r="I12"/>
  <c r="L11"/>
  <c r="M10"/>
  <c r="K10"/>
  <c r="F10"/>
  <c r="I9"/>
  <c r="K8"/>
  <c r="F8"/>
  <c r="I7"/>
  <c r="L6"/>
  <c r="I6"/>
  <c r="L5"/>
  <c r="M17" i="93"/>
  <c r="M13"/>
  <c r="M9"/>
  <c r="M22"/>
  <c r="F19"/>
  <c r="F17"/>
  <c r="F15"/>
  <c r="F13"/>
  <c r="F11"/>
  <c r="F9"/>
  <c r="F7"/>
  <c r="F5"/>
  <c r="L19"/>
  <c r="M18"/>
  <c r="K18"/>
  <c r="F18"/>
  <c r="I17"/>
  <c r="L16"/>
  <c r="I16"/>
  <c r="L15"/>
  <c r="M14"/>
  <c r="K14"/>
  <c r="F14"/>
  <c r="I13"/>
  <c r="L12"/>
  <c r="I12"/>
  <c r="L11"/>
  <c r="M10"/>
  <c r="K10"/>
  <c r="F10"/>
  <c r="I9"/>
  <c r="L8"/>
  <c r="I8"/>
  <c r="L7"/>
  <c r="K6"/>
  <c r="I22"/>
  <c r="M17" i="97"/>
  <c r="M13"/>
  <c r="M9"/>
  <c r="M5"/>
  <c r="L16"/>
  <c r="L12"/>
  <c r="L8"/>
  <c r="K19"/>
  <c r="K17"/>
  <c r="K15"/>
  <c r="K13"/>
  <c r="K11"/>
  <c r="K9"/>
  <c r="K7"/>
  <c r="K5"/>
  <c r="I36"/>
  <c r="L35"/>
  <c r="I35"/>
  <c r="L34"/>
  <c r="M33"/>
  <c r="I33"/>
  <c r="L32"/>
  <c r="M31"/>
  <c r="K31"/>
  <c r="I30"/>
  <c r="K29"/>
  <c r="I28"/>
  <c r="L27"/>
  <c r="I27"/>
  <c r="L26"/>
  <c r="M25"/>
  <c r="I25"/>
  <c r="L24"/>
  <c r="M23"/>
  <c r="K23"/>
  <c r="I22"/>
  <c r="M36" i="93"/>
  <c r="M32"/>
  <c r="M28"/>
  <c r="M24"/>
  <c r="K36"/>
  <c r="K34"/>
  <c r="K32"/>
  <c r="K30"/>
  <c r="K28"/>
  <c r="K26"/>
  <c r="K24"/>
  <c r="K22"/>
  <c r="I19"/>
  <c r="L18"/>
  <c r="I18"/>
  <c r="L17"/>
  <c r="M16"/>
  <c r="K16"/>
  <c r="F16"/>
  <c r="I15"/>
  <c r="L14"/>
  <c r="I14"/>
  <c r="L13"/>
  <c r="M12"/>
  <c r="K12"/>
  <c r="F12"/>
  <c r="I11"/>
  <c r="L10"/>
  <c r="I10"/>
  <c r="L9"/>
  <c r="M8"/>
  <c r="K8"/>
  <c r="F8"/>
  <c r="I7"/>
  <c r="L6"/>
  <c r="I6"/>
  <c r="L5"/>
  <c r="M6"/>
  <c r="M31" i="98"/>
  <c r="M32" i="99"/>
  <c r="M27"/>
  <c r="M38"/>
  <c r="M36"/>
  <c r="M34"/>
  <c r="M30"/>
  <c r="M28"/>
  <c r="M40"/>
  <c r="M31"/>
  <c r="M26"/>
  <c r="M25"/>
  <c r="M24"/>
  <c r="M39"/>
  <c r="M37"/>
  <c r="M35"/>
  <c r="M33"/>
  <c r="M29"/>
  <c r="I37"/>
  <c r="I29"/>
  <c r="I38"/>
  <c r="I26" i="98"/>
  <c r="I29" s="1"/>
  <c r="I34" i="99"/>
  <c r="I26"/>
  <c r="I30"/>
  <c r="K26" i="98"/>
  <c r="K28" s="1"/>
  <c r="D21" i="99"/>
  <c r="E21"/>
  <c r="L21"/>
  <c r="L38"/>
  <c r="L36"/>
  <c r="L33"/>
  <c r="L30"/>
  <c r="L28"/>
  <c r="L25"/>
  <c r="L40"/>
  <c r="L24"/>
  <c r="L27"/>
  <c r="L39"/>
  <c r="L37"/>
  <c r="L34"/>
  <c r="L31"/>
  <c r="L29"/>
  <c r="L26"/>
  <c r="L32"/>
  <c r="L35"/>
  <c r="F38"/>
  <c r="I21"/>
  <c r="H21"/>
  <c r="F33"/>
  <c r="F25"/>
  <c r="F40"/>
  <c r="F36"/>
  <c r="F37"/>
  <c r="F29"/>
  <c r="F30"/>
  <c r="F28"/>
  <c r="K21"/>
  <c r="G21"/>
  <c r="M21"/>
  <c r="F21"/>
  <c r="J21"/>
  <c r="I39"/>
  <c r="I36"/>
  <c r="I31"/>
  <c r="I28"/>
  <c r="I40"/>
  <c r="I32"/>
  <c r="I24"/>
  <c r="I35"/>
  <c r="I25"/>
  <c r="I33"/>
  <c r="I27"/>
  <c r="F39"/>
  <c r="F35"/>
  <c r="F31"/>
  <c r="F27"/>
  <c r="F32"/>
  <c r="F24"/>
  <c r="F34"/>
  <c r="F26"/>
  <c r="N17"/>
  <c r="L17"/>
  <c r="J17"/>
  <c r="H17"/>
  <c r="F17"/>
  <c r="D17"/>
  <c r="M17"/>
  <c r="I17"/>
  <c r="G17"/>
  <c r="E17"/>
  <c r="N9"/>
  <c r="L9"/>
  <c r="J9"/>
  <c r="H9"/>
  <c r="F9"/>
  <c r="D9"/>
  <c r="M9"/>
  <c r="I9"/>
  <c r="G9"/>
  <c r="E9"/>
  <c r="M16"/>
  <c r="I16"/>
  <c r="G16"/>
  <c r="E16"/>
  <c r="N16"/>
  <c r="L16"/>
  <c r="J16"/>
  <c r="H16"/>
  <c r="F16"/>
  <c r="D16"/>
  <c r="M8"/>
  <c r="I8"/>
  <c r="G8"/>
  <c r="E8"/>
  <c r="N8"/>
  <c r="L8"/>
  <c r="J8"/>
  <c r="H8"/>
  <c r="F8"/>
  <c r="D8"/>
  <c r="M6"/>
  <c r="I6"/>
  <c r="G6"/>
  <c r="E6"/>
  <c r="N6"/>
  <c r="L6"/>
  <c r="J6"/>
  <c r="H6"/>
  <c r="F6"/>
  <c r="D6"/>
  <c r="N19"/>
  <c r="L19"/>
  <c r="J19"/>
  <c r="H19"/>
  <c r="F19"/>
  <c r="D19"/>
  <c r="M19"/>
  <c r="I19"/>
  <c r="G19"/>
  <c r="E19"/>
  <c r="N15"/>
  <c r="L15"/>
  <c r="J15"/>
  <c r="H15"/>
  <c r="F15"/>
  <c r="D15"/>
  <c r="M15"/>
  <c r="I15"/>
  <c r="G15"/>
  <c r="E15"/>
  <c r="N11"/>
  <c r="L11"/>
  <c r="J11"/>
  <c r="H11"/>
  <c r="F11"/>
  <c r="D11"/>
  <c r="M11"/>
  <c r="I11"/>
  <c r="G11"/>
  <c r="E11"/>
  <c r="M18"/>
  <c r="I18"/>
  <c r="G18"/>
  <c r="E18"/>
  <c r="N18"/>
  <c r="L18"/>
  <c r="J18"/>
  <c r="H18"/>
  <c r="F18"/>
  <c r="D18"/>
  <c r="M14"/>
  <c r="I14"/>
  <c r="G14"/>
  <c r="E14"/>
  <c r="N14"/>
  <c r="L14"/>
  <c r="J14"/>
  <c r="H14"/>
  <c r="F14"/>
  <c r="D14"/>
  <c r="M10"/>
  <c r="I10"/>
  <c r="G10"/>
  <c r="E10"/>
  <c r="N10"/>
  <c r="L10"/>
  <c r="J10"/>
  <c r="H10"/>
  <c r="F10"/>
  <c r="D10"/>
  <c r="K40"/>
  <c r="K18"/>
  <c r="K17"/>
  <c r="K14"/>
  <c r="K10"/>
  <c r="K9"/>
  <c r="K6"/>
  <c r="K16"/>
  <c r="K8"/>
  <c r="K19"/>
  <c r="K15"/>
  <c r="K11"/>
  <c r="K41"/>
  <c r="N7"/>
  <c r="L7"/>
  <c r="J7"/>
  <c r="H7"/>
  <c r="F7"/>
  <c r="D7"/>
  <c r="M7"/>
  <c r="I7"/>
  <c r="G7"/>
  <c r="E7"/>
  <c r="N5"/>
  <c r="L5"/>
  <c r="J5"/>
  <c r="H5"/>
  <c r="F5"/>
  <c r="D5"/>
  <c r="M5"/>
  <c r="I5"/>
  <c r="G5"/>
  <c r="E5"/>
  <c r="M20"/>
  <c r="I20"/>
  <c r="G20"/>
  <c r="E20"/>
  <c r="N20"/>
  <c r="L20"/>
  <c r="J20"/>
  <c r="H20"/>
  <c r="F20"/>
  <c r="D20"/>
  <c r="N13"/>
  <c r="L13"/>
  <c r="J13"/>
  <c r="H13"/>
  <c r="F13"/>
  <c r="D13"/>
  <c r="M13"/>
  <c r="I13"/>
  <c r="G13"/>
  <c r="E13"/>
  <c r="M12"/>
  <c r="I12"/>
  <c r="G12"/>
  <c r="E12"/>
  <c r="N12"/>
  <c r="L12"/>
  <c r="J12"/>
  <c r="H12"/>
  <c r="F12"/>
  <c r="D12"/>
  <c r="K37"/>
  <c r="K36"/>
  <c r="K33"/>
  <c r="K32"/>
  <c r="K29"/>
  <c r="K28"/>
  <c r="K25"/>
  <c r="K5"/>
  <c r="K39"/>
  <c r="K35"/>
  <c r="K31"/>
  <c r="K27"/>
  <c r="K38"/>
  <c r="K34"/>
  <c r="K30"/>
  <c r="K26"/>
  <c r="I26" i="91"/>
  <c r="I29" s="1"/>
  <c r="M40" i="95"/>
  <c r="M31"/>
  <c r="M26"/>
  <c r="M38"/>
  <c r="M36"/>
  <c r="M34"/>
  <c r="M30"/>
  <c r="M28"/>
  <c r="I33"/>
  <c r="I39"/>
  <c r="I31"/>
  <c r="I38"/>
  <c r="I34"/>
  <c r="I32"/>
  <c r="I35"/>
  <c r="I27"/>
  <c r="I37"/>
  <c r="I25"/>
  <c r="I40"/>
  <c r="I36"/>
  <c r="I30"/>
  <c r="I26"/>
  <c r="I24"/>
  <c r="I29"/>
  <c r="I28"/>
  <c r="K36"/>
  <c r="K27"/>
  <c r="K31"/>
  <c r="K32"/>
  <c r="K35"/>
  <c r="K37"/>
  <c r="K25"/>
  <c r="K24"/>
  <c r="K26"/>
  <c r="F33"/>
  <c r="L35"/>
  <c r="L37"/>
  <c r="L34"/>
  <c r="L40"/>
  <c r="L30"/>
  <c r="L24"/>
  <c r="L27"/>
  <c r="L38"/>
  <c r="L36"/>
  <c r="L33"/>
  <c r="L32"/>
  <c r="L28"/>
  <c r="L26"/>
  <c r="L31"/>
  <c r="L39"/>
  <c r="L25"/>
  <c r="L29"/>
  <c r="F37"/>
  <c r="F29"/>
  <c r="K38"/>
  <c r="K34"/>
  <c r="K30"/>
  <c r="K40"/>
  <c r="K29"/>
  <c r="K39"/>
  <c r="K33"/>
  <c r="K28"/>
  <c r="F39"/>
  <c r="F35"/>
  <c r="F31"/>
  <c r="N5"/>
  <c r="L5"/>
  <c r="J5"/>
  <c r="H5"/>
  <c r="D5"/>
  <c r="M5"/>
  <c r="K5"/>
  <c r="I5"/>
  <c r="G5"/>
  <c r="E5"/>
  <c r="M16"/>
  <c r="K16"/>
  <c r="I16"/>
  <c r="G16"/>
  <c r="E16"/>
  <c r="N16"/>
  <c r="L16"/>
  <c r="J16"/>
  <c r="H16"/>
  <c r="D16"/>
  <c r="M12"/>
  <c r="K12"/>
  <c r="I12"/>
  <c r="G12"/>
  <c r="E12"/>
  <c r="N12"/>
  <c r="L12"/>
  <c r="J12"/>
  <c r="H12"/>
  <c r="D12"/>
  <c r="M18"/>
  <c r="K18"/>
  <c r="I18"/>
  <c r="G18"/>
  <c r="E18"/>
  <c r="N18"/>
  <c r="L18"/>
  <c r="J18"/>
  <c r="H18"/>
  <c r="D18"/>
  <c r="N9"/>
  <c r="L9"/>
  <c r="J9"/>
  <c r="H9"/>
  <c r="D9"/>
  <c r="M9"/>
  <c r="K9"/>
  <c r="I9"/>
  <c r="G9"/>
  <c r="E9"/>
  <c r="N21"/>
  <c r="L21"/>
  <c r="J21"/>
  <c r="H21"/>
  <c r="D21"/>
  <c r="M21"/>
  <c r="K21"/>
  <c r="I21"/>
  <c r="G21"/>
  <c r="E21"/>
  <c r="M6"/>
  <c r="K6"/>
  <c r="I6"/>
  <c r="G6"/>
  <c r="E6"/>
  <c r="N6"/>
  <c r="L6"/>
  <c r="J6"/>
  <c r="H6"/>
  <c r="D6"/>
  <c r="N17"/>
  <c r="L17"/>
  <c r="J17"/>
  <c r="H17"/>
  <c r="D17"/>
  <c r="M17"/>
  <c r="K17"/>
  <c r="I17"/>
  <c r="G17"/>
  <c r="E17"/>
  <c r="M14"/>
  <c r="K14"/>
  <c r="I14"/>
  <c r="G14"/>
  <c r="E14"/>
  <c r="N14"/>
  <c r="L14"/>
  <c r="J14"/>
  <c r="H14"/>
  <c r="D14"/>
  <c r="M10"/>
  <c r="K10"/>
  <c r="I10"/>
  <c r="G10"/>
  <c r="E10"/>
  <c r="N10"/>
  <c r="L10"/>
  <c r="J10"/>
  <c r="H10"/>
  <c r="D10"/>
  <c r="F41"/>
  <c r="M20"/>
  <c r="K20"/>
  <c r="I20"/>
  <c r="G20"/>
  <c r="E20"/>
  <c r="N20"/>
  <c r="L20"/>
  <c r="J20"/>
  <c r="H20"/>
  <c r="D20"/>
  <c r="N15"/>
  <c r="L15"/>
  <c r="J15"/>
  <c r="H15"/>
  <c r="D15"/>
  <c r="M15"/>
  <c r="K15"/>
  <c r="I15"/>
  <c r="G15"/>
  <c r="E15"/>
  <c r="N11"/>
  <c r="L11"/>
  <c r="J11"/>
  <c r="H11"/>
  <c r="D11"/>
  <c r="M11"/>
  <c r="K11"/>
  <c r="I11"/>
  <c r="G11"/>
  <c r="E11"/>
  <c r="F9"/>
  <c r="F5"/>
  <c r="F21"/>
  <c r="F20"/>
  <c r="F18"/>
  <c r="F16"/>
  <c r="F14"/>
  <c r="F12"/>
  <c r="F10"/>
  <c r="F6"/>
  <c r="F38"/>
  <c r="F36"/>
  <c r="F28"/>
  <c r="F24"/>
  <c r="F32"/>
  <c r="F30"/>
  <c r="F27"/>
  <c r="F40"/>
  <c r="F34"/>
  <c r="F26"/>
  <c r="N7"/>
  <c r="L7"/>
  <c r="J7"/>
  <c r="H7"/>
  <c r="D7"/>
  <c r="M7"/>
  <c r="K7"/>
  <c r="I7"/>
  <c r="G7"/>
  <c r="E7"/>
  <c r="N19"/>
  <c r="L19"/>
  <c r="J19"/>
  <c r="H19"/>
  <c r="D19"/>
  <c r="M19"/>
  <c r="K19"/>
  <c r="I19"/>
  <c r="G19"/>
  <c r="E19"/>
  <c r="M8"/>
  <c r="K8"/>
  <c r="I8"/>
  <c r="G8"/>
  <c r="E8"/>
  <c r="N8"/>
  <c r="L8"/>
  <c r="J8"/>
  <c r="H8"/>
  <c r="D8"/>
  <c r="N13"/>
  <c r="L13"/>
  <c r="J13"/>
  <c r="H13"/>
  <c r="D13"/>
  <c r="M13"/>
  <c r="K13"/>
  <c r="I13"/>
  <c r="G13"/>
  <c r="E13"/>
  <c r="D31" i="91"/>
  <c r="K30" i="98"/>
  <c r="M29" i="91"/>
  <c r="M30"/>
  <c r="N24" i="98"/>
  <c r="N25" i="91"/>
  <c r="N23"/>
  <c r="N22" i="98"/>
  <c r="N25" i="99" s="1"/>
  <c r="I30" i="98"/>
  <c r="N25"/>
  <c r="N23"/>
  <c r="N24" i="91"/>
  <c r="N22"/>
  <c r="N34" i="95" s="1"/>
  <c r="F26" i="91"/>
  <c r="E30" i="98"/>
  <c r="G29"/>
  <c r="E28"/>
  <c r="E31" s="1"/>
  <c r="E30" i="91"/>
  <c r="G29"/>
  <c r="E28"/>
  <c r="E31" s="1"/>
  <c r="G30" i="98"/>
  <c r="G30" i="91"/>
  <c r="L26" i="98"/>
  <c r="F26"/>
  <c r="L26" i="91"/>
  <c r="F22" i="80"/>
  <c r="F22" i="96"/>
  <c r="G36" i="110"/>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19"/>
  <c r="F19"/>
  <c r="E19"/>
  <c r="D19"/>
  <c r="G18"/>
  <c r="F18"/>
  <c r="E18"/>
  <c r="D18"/>
  <c r="G17"/>
  <c r="F17"/>
  <c r="E17"/>
  <c r="D17"/>
  <c r="G16"/>
  <c r="F16"/>
  <c r="E16"/>
  <c r="D16"/>
  <c r="G15"/>
  <c r="F15"/>
  <c r="E15"/>
  <c r="D15"/>
  <c r="G14"/>
  <c r="F14"/>
  <c r="E14"/>
  <c r="D14"/>
  <c r="G13"/>
  <c r="F13"/>
  <c r="E13"/>
  <c r="D13"/>
  <c r="G12"/>
  <c r="F12"/>
  <c r="E12"/>
  <c r="D12"/>
  <c r="G11"/>
  <c r="F11"/>
  <c r="E11"/>
  <c r="D11"/>
  <c r="G10"/>
  <c r="F10"/>
  <c r="E10"/>
  <c r="D10"/>
  <c r="G9"/>
  <c r="F9"/>
  <c r="E9"/>
  <c r="D9"/>
  <c r="G8"/>
  <c r="F8"/>
  <c r="E8"/>
  <c r="D8"/>
  <c r="G7"/>
  <c r="F7"/>
  <c r="E7"/>
  <c r="D7"/>
  <c r="G6"/>
  <c r="F6"/>
  <c r="E6"/>
  <c r="D6"/>
  <c r="G5"/>
  <c r="F5"/>
  <c r="E5"/>
  <c r="D5"/>
  <c r="H10" i="73"/>
  <c r="I28" i="98" l="1"/>
  <c r="I31" s="1"/>
  <c r="K29"/>
  <c r="K31" s="1"/>
  <c r="C7" i="121"/>
  <c r="K29" i="91"/>
  <c r="K30"/>
  <c r="I28"/>
  <c r="I30"/>
  <c r="G31" i="98"/>
  <c r="N22" i="96"/>
  <c r="F20" i="97" s="1"/>
  <c r="F37"/>
  <c r="F23"/>
  <c r="F29"/>
  <c r="F31"/>
  <c r="F25"/>
  <c r="F27"/>
  <c r="F33"/>
  <c r="F35"/>
  <c r="F22"/>
  <c r="F24"/>
  <c r="F26"/>
  <c r="F28"/>
  <c r="F30"/>
  <c r="F32"/>
  <c r="F34"/>
  <c r="F36"/>
  <c r="N22" i="80"/>
  <c r="F20" i="93" s="1"/>
  <c r="F37"/>
  <c r="F23"/>
  <c r="F25"/>
  <c r="F29"/>
  <c r="F33"/>
  <c r="F27"/>
  <c r="F31"/>
  <c r="F35"/>
  <c r="F22"/>
  <c r="F24"/>
  <c r="F26"/>
  <c r="F28"/>
  <c r="F30"/>
  <c r="F32"/>
  <c r="F34"/>
  <c r="F36"/>
  <c r="N26" i="99"/>
  <c r="N29"/>
  <c r="N33"/>
  <c r="N37"/>
  <c r="N30"/>
  <c r="N34"/>
  <c r="N38"/>
  <c r="M22"/>
  <c r="I22"/>
  <c r="G22"/>
  <c r="E22"/>
  <c r="N41"/>
  <c r="N22"/>
  <c r="L22"/>
  <c r="J22"/>
  <c r="H22"/>
  <c r="F22"/>
  <c r="D22"/>
  <c r="N40"/>
  <c r="N31"/>
  <c r="N32"/>
  <c r="N39"/>
  <c r="N24"/>
  <c r="K22"/>
  <c r="N27"/>
  <c r="N35"/>
  <c r="N28"/>
  <c r="N36"/>
  <c r="M31" i="91"/>
  <c r="F22" i="95"/>
  <c r="N27"/>
  <c r="N30"/>
  <c r="M22"/>
  <c r="K22"/>
  <c r="I22"/>
  <c r="G22"/>
  <c r="E22"/>
  <c r="N41"/>
  <c r="N22"/>
  <c r="L22"/>
  <c r="J22"/>
  <c r="H22"/>
  <c r="D22"/>
  <c r="N32"/>
  <c r="N38"/>
  <c r="N26"/>
  <c r="N39"/>
  <c r="N29"/>
  <c r="N33"/>
  <c r="N25"/>
  <c r="N40"/>
  <c r="N28"/>
  <c r="N24"/>
  <c r="N36"/>
  <c r="N37"/>
  <c r="N31"/>
  <c r="N35"/>
  <c r="N26" i="98"/>
  <c r="N30" s="1"/>
  <c r="N26" i="91"/>
  <c r="N28" s="1"/>
  <c r="G31"/>
  <c r="L29"/>
  <c r="L30"/>
  <c r="F30" i="98"/>
  <c r="F29"/>
  <c r="L29"/>
  <c r="L30"/>
  <c r="F30" i="91"/>
  <c r="F29"/>
  <c r="L28"/>
  <c r="F28" i="98"/>
  <c r="L28"/>
  <c r="F28" i="91"/>
  <c r="N28" i="98" l="1"/>
  <c r="K31" i="91"/>
  <c r="I31"/>
  <c r="N37" i="93"/>
  <c r="N20"/>
  <c r="L20"/>
  <c r="E20"/>
  <c r="H20"/>
  <c r="D20"/>
  <c r="G20"/>
  <c r="J20"/>
  <c r="M20"/>
  <c r="N34"/>
  <c r="N30"/>
  <c r="N26"/>
  <c r="N22"/>
  <c r="K20"/>
  <c r="N31"/>
  <c r="N23"/>
  <c r="N29"/>
  <c r="N36"/>
  <c r="N32"/>
  <c r="N28"/>
  <c r="N24"/>
  <c r="N35"/>
  <c r="N27"/>
  <c r="I20"/>
  <c r="N33"/>
  <c r="N25"/>
  <c r="N37" i="97"/>
  <c r="N20"/>
  <c r="D20"/>
  <c r="J20"/>
  <c r="H20"/>
  <c r="G20"/>
  <c r="E20"/>
  <c r="M20"/>
  <c r="N36"/>
  <c r="N32"/>
  <c r="N28"/>
  <c r="N24"/>
  <c r="N35"/>
  <c r="N27"/>
  <c r="I20"/>
  <c r="N33"/>
  <c r="N25"/>
  <c r="L20"/>
  <c r="N34"/>
  <c r="N30"/>
  <c r="N26"/>
  <c r="N22"/>
  <c r="K20"/>
  <c r="N31"/>
  <c r="N23"/>
  <c r="N29"/>
  <c r="L31" i="98"/>
  <c r="F31"/>
  <c r="N29"/>
  <c r="L31" i="91"/>
  <c r="N30"/>
  <c r="N29"/>
  <c r="F31"/>
  <c r="N31" i="98" l="1"/>
  <c r="N31" i="91"/>
  <c r="O30" i="71"/>
  <c r="N30"/>
  <c r="M30"/>
  <c r="L30"/>
  <c r="K30"/>
  <c r="J30"/>
  <c r="I30"/>
  <c r="H30"/>
  <c r="G30"/>
  <c r="F30"/>
  <c r="E30"/>
  <c r="D30"/>
  <c r="O29"/>
  <c r="N29"/>
  <c r="M29"/>
  <c r="L29"/>
  <c r="K29"/>
  <c r="J29"/>
  <c r="I29"/>
  <c r="H29"/>
  <c r="G29"/>
  <c r="F29"/>
  <c r="E29"/>
  <c r="D29"/>
  <c r="O28"/>
  <c r="N28"/>
  <c r="M28"/>
  <c r="L28"/>
  <c r="K28"/>
  <c r="J28"/>
  <c r="I28"/>
  <c r="H28"/>
  <c r="G28"/>
  <c r="F28"/>
  <c r="E28"/>
  <c r="D28"/>
  <c r="O27"/>
  <c r="M27"/>
  <c r="L27"/>
  <c r="J27"/>
  <c r="I27"/>
  <c r="G27"/>
  <c r="F27"/>
  <c r="D27"/>
  <c r="D31" l="1"/>
  <c r="M31"/>
  <c r="O31"/>
  <c r="F5" i="116"/>
  <c r="G5" s="1"/>
  <c r="F7"/>
  <c r="G7" s="1"/>
  <c r="F4"/>
  <c r="G4" s="1"/>
  <c r="F6"/>
  <c r="G6" s="1"/>
  <c r="D5" i="121"/>
  <c r="E5" s="1"/>
  <c r="D6"/>
  <c r="E6" s="1"/>
  <c r="D7"/>
  <c r="E7" s="1"/>
  <c r="D4"/>
  <c r="E4" s="1"/>
  <c r="D5" i="72"/>
  <c r="D6"/>
  <c r="D7"/>
  <c r="D8"/>
  <c r="D9"/>
  <c r="D10"/>
  <c r="D11"/>
  <c r="D12"/>
  <c r="D13"/>
  <c r="D14"/>
  <c r="D15"/>
  <c r="D16"/>
  <c r="D17"/>
  <c r="D18"/>
  <c r="F5"/>
  <c r="F6"/>
  <c r="F7"/>
  <c r="F8"/>
  <c r="F9"/>
  <c r="F10"/>
  <c r="F11"/>
  <c r="F12"/>
  <c r="F13"/>
  <c r="F14"/>
  <c r="F15"/>
  <c r="F16"/>
  <c r="F17"/>
  <c r="F18"/>
  <c r="H5"/>
  <c r="H6"/>
  <c r="H7"/>
  <c r="H8"/>
  <c r="H9"/>
  <c r="H10"/>
  <c r="H11"/>
  <c r="H12"/>
  <c r="H13"/>
  <c r="H14"/>
  <c r="H15"/>
  <c r="H16"/>
  <c r="H17"/>
  <c r="H18"/>
  <c r="J5"/>
  <c r="J6"/>
  <c r="J7"/>
  <c r="J8"/>
  <c r="J9"/>
  <c r="J10"/>
  <c r="J11"/>
  <c r="J12"/>
  <c r="J13"/>
  <c r="J14"/>
  <c r="J15"/>
  <c r="J16"/>
  <c r="J17"/>
  <c r="J18"/>
  <c r="L5"/>
  <c r="L6"/>
  <c r="L7"/>
  <c r="L8"/>
  <c r="L9"/>
  <c r="L10"/>
  <c r="L11"/>
  <c r="L12"/>
  <c r="L13"/>
  <c r="L14"/>
  <c r="L15"/>
  <c r="L16"/>
  <c r="L17"/>
  <c r="L18"/>
  <c r="N5"/>
  <c r="N6"/>
  <c r="N7"/>
  <c r="N8"/>
  <c r="N9"/>
  <c r="N10"/>
  <c r="N11"/>
  <c r="N12"/>
  <c r="N13"/>
  <c r="N14"/>
  <c r="N15"/>
  <c r="N16"/>
  <c r="N17"/>
  <c r="N18"/>
  <c r="E5"/>
  <c r="E6"/>
  <c r="E7"/>
  <c r="E8"/>
  <c r="E9"/>
  <c r="E10"/>
  <c r="E11"/>
  <c r="E12"/>
  <c r="E13"/>
  <c r="E14"/>
  <c r="E15"/>
  <c r="E16"/>
  <c r="E17"/>
  <c r="E18"/>
  <c r="G5"/>
  <c r="G6"/>
  <c r="G7"/>
  <c r="G8"/>
  <c r="G9"/>
  <c r="G10"/>
  <c r="G11"/>
  <c r="G12"/>
  <c r="G13"/>
  <c r="G14"/>
  <c r="G15"/>
  <c r="G16"/>
  <c r="G17"/>
  <c r="G18"/>
  <c r="I5"/>
  <c r="I6"/>
  <c r="I7"/>
  <c r="I8"/>
  <c r="I9"/>
  <c r="I10"/>
  <c r="I11"/>
  <c r="I12"/>
  <c r="I14"/>
  <c r="I15"/>
  <c r="I16"/>
  <c r="I17"/>
  <c r="I18"/>
  <c r="I13"/>
  <c r="K5"/>
  <c r="K6"/>
  <c r="K7"/>
  <c r="K8"/>
  <c r="K9"/>
  <c r="K10"/>
  <c r="K11"/>
  <c r="K12"/>
  <c r="K13"/>
  <c r="K14"/>
  <c r="K15"/>
  <c r="K16"/>
  <c r="K17"/>
  <c r="K18"/>
  <c r="M5"/>
  <c r="M6"/>
  <c r="M7"/>
  <c r="M8"/>
  <c r="M9"/>
  <c r="M10"/>
  <c r="M11"/>
  <c r="M12"/>
  <c r="M13"/>
  <c r="M14"/>
  <c r="M15"/>
  <c r="M16"/>
  <c r="M17"/>
  <c r="M18"/>
  <c r="O5"/>
  <c r="O6"/>
  <c r="O7"/>
  <c r="O8"/>
  <c r="O9"/>
  <c r="O10"/>
  <c r="O11"/>
  <c r="O12"/>
  <c r="O13"/>
  <c r="O14"/>
  <c r="O15"/>
  <c r="O16"/>
  <c r="O17"/>
  <c r="O18"/>
  <c r="N37" i="119"/>
  <c r="N36"/>
  <c r="N35"/>
  <c r="N34"/>
  <c r="N33"/>
  <c r="N32"/>
  <c r="N31"/>
  <c r="N30"/>
  <c r="N29"/>
  <c r="N28"/>
  <c r="N27"/>
  <c r="N26"/>
  <c r="N25"/>
  <c r="N24"/>
  <c r="N23"/>
  <c r="N22"/>
  <c r="N21"/>
  <c r="N20"/>
  <c r="N19"/>
  <c r="N18"/>
  <c r="N17"/>
  <c r="N16"/>
  <c r="N15"/>
  <c r="N14"/>
  <c r="N13"/>
  <c r="N12"/>
  <c r="N11"/>
  <c r="N10"/>
  <c r="N9"/>
  <c r="N8"/>
  <c r="N7"/>
  <c r="N6"/>
  <c r="N5"/>
  <c r="M34" i="71"/>
  <c r="M35"/>
  <c r="O4" i="72"/>
  <c r="M4"/>
  <c r="N4" i="119"/>
  <c r="N4" i="72"/>
  <c r="N19" s="1"/>
  <c r="M33" i="71"/>
  <c r="F4" i="72"/>
  <c r="F19" s="1"/>
  <c r="E4"/>
  <c r="D4"/>
  <c r="D19" s="1"/>
  <c r="D33" i="71"/>
  <c r="D34"/>
  <c r="D35"/>
  <c r="F31"/>
  <c r="I4" i="72"/>
  <c r="H4"/>
  <c r="H19" s="1"/>
  <c r="G4"/>
  <c r="G31" i="71"/>
  <c r="I31"/>
  <c r="N20" i="103"/>
  <c r="L18" i="101"/>
  <c r="L4" i="72"/>
  <c r="L19" s="1"/>
  <c r="K4"/>
  <c r="J4"/>
  <c r="J19" s="1"/>
  <c r="J31" i="71"/>
  <c r="L31"/>
  <c r="L20" i="107"/>
  <c r="D18" i="105"/>
  <c r="G19" i="72" l="1"/>
  <c r="I19"/>
  <c r="E19"/>
  <c r="N38" i="119"/>
  <c r="K19" i="72"/>
  <c r="O19"/>
  <c r="M19"/>
  <c r="N18" i="101"/>
  <c r="F18"/>
  <c r="H18"/>
  <c r="J18"/>
  <c r="N18" i="105"/>
  <c r="D18" i="101"/>
  <c r="M20" i="103"/>
  <c r="N20" i="107"/>
  <c r="D20"/>
  <c r="F20" i="103"/>
  <c r="J20"/>
  <c r="D20"/>
  <c r="H20"/>
  <c r="L20"/>
  <c r="H20" i="107"/>
  <c r="J20"/>
  <c r="F20"/>
  <c r="M20"/>
  <c r="K20"/>
  <c r="I20"/>
  <c r="G20"/>
  <c r="E20"/>
  <c r="E18" i="101"/>
  <c r="G18"/>
  <c r="I18"/>
  <c r="K18"/>
  <c r="M18"/>
  <c r="J18" i="105"/>
  <c r="L18"/>
  <c r="H18"/>
  <c r="M18"/>
  <c r="K18"/>
  <c r="I18"/>
  <c r="F18"/>
  <c r="G18"/>
  <c r="E18"/>
  <c r="D36" i="71"/>
  <c r="M36"/>
  <c r="E20" i="103"/>
  <c r="G20"/>
  <c r="I20"/>
  <c r="K20"/>
  <c r="G35" i="71"/>
  <c r="G34"/>
  <c r="G33"/>
  <c r="J35"/>
  <c r="J34"/>
  <c r="J33"/>
  <c r="G16" i="73"/>
  <c r="G15"/>
  <c r="G14"/>
  <c r="G13"/>
  <c r="E13"/>
  <c r="F13"/>
  <c r="F14"/>
  <c r="F15"/>
  <c r="F16"/>
  <c r="F17"/>
  <c r="E17"/>
  <c r="E16"/>
  <c r="E15"/>
  <c r="E14"/>
  <c r="D17"/>
  <c r="D16"/>
  <c r="D15"/>
  <c r="D14"/>
  <c r="D13"/>
  <c r="C17"/>
  <c r="C16"/>
  <c r="C15"/>
  <c r="C14"/>
  <c r="C13"/>
  <c r="C12"/>
  <c r="D12"/>
  <c r="E12"/>
  <c r="F12"/>
  <c r="G12"/>
  <c r="G36" i="71" l="1"/>
  <c r="J36"/>
  <c r="F23" i="106"/>
  <c r="I23"/>
  <c r="F24"/>
  <c r="M24"/>
  <c r="I24"/>
  <c r="H22"/>
  <c r="H39" i="107" s="1"/>
  <c r="G22" i="106"/>
  <c r="G39" i="107" s="1"/>
  <c r="E22" i="106"/>
  <c r="E39" i="107" s="1"/>
  <c r="J22" i="106"/>
  <c r="J39" i="107" s="1"/>
  <c r="E24"/>
  <c r="G24"/>
  <c r="H25"/>
  <c r="J25"/>
  <c r="H26"/>
  <c r="J26"/>
  <c r="H29"/>
  <c r="G29"/>
  <c r="H30"/>
  <c r="J33"/>
  <c r="H37"/>
  <c r="J37"/>
  <c r="H38"/>
  <c r="F23" i="102"/>
  <c r="L23"/>
  <c r="M23"/>
  <c r="F24"/>
  <c r="L24"/>
  <c r="I24"/>
  <c r="H22"/>
  <c r="H32" i="103" s="1"/>
  <c r="G22" i="102"/>
  <c r="G24" i="103" s="1"/>
  <c r="E22" i="102"/>
  <c r="J22"/>
  <c r="J25" i="103" s="1"/>
  <c r="E24"/>
  <c r="D22" i="106"/>
  <c r="D23"/>
  <c r="H23"/>
  <c r="E23"/>
  <c r="J23"/>
  <c r="G23"/>
  <c r="D24"/>
  <c r="H24"/>
  <c r="E24"/>
  <c r="J24"/>
  <c r="G24"/>
  <c r="D25"/>
  <c r="H25"/>
  <c r="E25"/>
  <c r="J25"/>
  <c r="G25"/>
  <c r="D22" i="102"/>
  <c r="D23"/>
  <c r="H23"/>
  <c r="K23"/>
  <c r="E23"/>
  <c r="J23"/>
  <c r="G23"/>
  <c r="I23"/>
  <c r="D24"/>
  <c r="H24"/>
  <c r="E24"/>
  <c r="J24"/>
  <c r="G24"/>
  <c r="M24"/>
  <c r="D25"/>
  <c r="H25"/>
  <c r="E25"/>
  <c r="J25"/>
  <c r="G25"/>
  <c r="G26" s="1"/>
  <c r="D22" i="104"/>
  <c r="D35" i="105" s="1"/>
  <c r="H22" i="104"/>
  <c r="H35" i="105" s="1"/>
  <c r="E22" i="104"/>
  <c r="E35" i="105" s="1"/>
  <c r="J22" i="104"/>
  <c r="J35" i="105" s="1"/>
  <c r="G22" i="104"/>
  <c r="G35" i="105" s="1"/>
  <c r="D22" i="100"/>
  <c r="H22"/>
  <c r="E22"/>
  <c r="J22"/>
  <c r="G22"/>
  <c r="I38" i="79"/>
  <c r="D5" i="117"/>
  <c r="E5"/>
  <c r="F5"/>
  <c r="G5"/>
  <c r="H5"/>
  <c r="I5"/>
  <c r="J5"/>
  <c r="K5"/>
  <c r="L5"/>
  <c r="M5"/>
  <c r="N5"/>
  <c r="O5"/>
  <c r="D6"/>
  <c r="E6"/>
  <c r="F6"/>
  <c r="G6"/>
  <c r="H6"/>
  <c r="I6"/>
  <c r="J6"/>
  <c r="K6"/>
  <c r="L6"/>
  <c r="M6"/>
  <c r="N6"/>
  <c r="O6"/>
  <c r="D7"/>
  <c r="E7"/>
  <c r="F7"/>
  <c r="G7"/>
  <c r="H7"/>
  <c r="I7"/>
  <c r="J7"/>
  <c r="K7"/>
  <c r="L7"/>
  <c r="M7"/>
  <c r="N7"/>
  <c r="O7"/>
  <c r="D8"/>
  <c r="E8"/>
  <c r="F8"/>
  <c r="G8"/>
  <c r="H8"/>
  <c r="I8"/>
  <c r="J8"/>
  <c r="K8"/>
  <c r="L8"/>
  <c r="M8"/>
  <c r="N8"/>
  <c r="O8"/>
  <c r="D10"/>
  <c r="E10"/>
  <c r="F10"/>
  <c r="G10"/>
  <c r="H10"/>
  <c r="I10"/>
  <c r="J10"/>
  <c r="K10"/>
  <c r="L10"/>
  <c r="M10"/>
  <c r="N10"/>
  <c r="O10"/>
  <c r="D11"/>
  <c r="E11"/>
  <c r="F11"/>
  <c r="G11"/>
  <c r="H11"/>
  <c r="I11"/>
  <c r="J11"/>
  <c r="K11"/>
  <c r="L11"/>
  <c r="M11"/>
  <c r="N11"/>
  <c r="O11"/>
  <c r="D12"/>
  <c r="E12"/>
  <c r="F12"/>
  <c r="G12"/>
  <c r="H12"/>
  <c r="I12"/>
  <c r="J12"/>
  <c r="K12"/>
  <c r="L12"/>
  <c r="M12"/>
  <c r="N12"/>
  <c r="O12"/>
  <c r="D13"/>
  <c r="E13"/>
  <c r="F13"/>
  <c r="G13"/>
  <c r="H13"/>
  <c r="I13"/>
  <c r="J13"/>
  <c r="K13"/>
  <c r="L13"/>
  <c r="M13"/>
  <c r="N13"/>
  <c r="O13"/>
  <c r="D14"/>
  <c r="E14"/>
  <c r="F14"/>
  <c r="G14"/>
  <c r="H14"/>
  <c r="I14"/>
  <c r="J14"/>
  <c r="K14"/>
  <c r="L14"/>
  <c r="M14"/>
  <c r="N14"/>
  <c r="O14"/>
  <c r="D5" i="113"/>
  <c r="E5"/>
  <c r="F5"/>
  <c r="G5"/>
  <c r="H5"/>
  <c r="I5"/>
  <c r="J5"/>
  <c r="K5"/>
  <c r="L5"/>
  <c r="M5"/>
  <c r="N5"/>
  <c r="O5"/>
  <c r="D6"/>
  <c r="E6"/>
  <c r="F6"/>
  <c r="G6"/>
  <c r="H6"/>
  <c r="I6"/>
  <c r="J6"/>
  <c r="K6"/>
  <c r="L6"/>
  <c r="M6"/>
  <c r="N6"/>
  <c r="O6"/>
  <c r="D9"/>
  <c r="E9"/>
  <c r="F9"/>
  <c r="G9"/>
  <c r="H9"/>
  <c r="I9"/>
  <c r="J9"/>
  <c r="K9"/>
  <c r="L9"/>
  <c r="M9"/>
  <c r="N9"/>
  <c r="O9"/>
  <c r="D10"/>
  <c r="E10"/>
  <c r="F10"/>
  <c r="G10"/>
  <c r="H10"/>
  <c r="I10"/>
  <c r="J10"/>
  <c r="K10"/>
  <c r="L10"/>
  <c r="M10"/>
  <c r="N10"/>
  <c r="O10"/>
  <c r="D11"/>
  <c r="E11"/>
  <c r="F11"/>
  <c r="G11"/>
  <c r="H11"/>
  <c r="I11"/>
  <c r="J11"/>
  <c r="K11"/>
  <c r="L11"/>
  <c r="M11"/>
  <c r="N11"/>
  <c r="O11"/>
  <c r="D12"/>
  <c r="E12"/>
  <c r="F12"/>
  <c r="G12"/>
  <c r="H12"/>
  <c r="I12"/>
  <c r="J12"/>
  <c r="K12"/>
  <c r="L12"/>
  <c r="M12"/>
  <c r="N12"/>
  <c r="O12"/>
  <c r="D13"/>
  <c r="E13"/>
  <c r="F13"/>
  <c r="G13"/>
  <c r="H13"/>
  <c r="I13"/>
  <c r="J13"/>
  <c r="K13"/>
  <c r="L13"/>
  <c r="M13"/>
  <c r="N13"/>
  <c r="O13"/>
  <c r="D14"/>
  <c r="E14"/>
  <c r="F14"/>
  <c r="G14"/>
  <c r="H14"/>
  <c r="I14"/>
  <c r="J14"/>
  <c r="K14"/>
  <c r="L14"/>
  <c r="M14"/>
  <c r="N14"/>
  <c r="O14"/>
  <c r="D15"/>
  <c r="E15"/>
  <c r="F15"/>
  <c r="G15"/>
  <c r="H15"/>
  <c r="I15"/>
  <c r="J15"/>
  <c r="K15"/>
  <c r="L15"/>
  <c r="M15"/>
  <c r="N15"/>
  <c r="O15"/>
  <c r="D16"/>
  <c r="E16"/>
  <c r="F16"/>
  <c r="G16"/>
  <c r="H16"/>
  <c r="I16"/>
  <c r="J16"/>
  <c r="K16"/>
  <c r="L16"/>
  <c r="M16"/>
  <c r="N16"/>
  <c r="O16"/>
  <c r="D18"/>
  <c r="E18"/>
  <c r="F18"/>
  <c r="G18"/>
  <c r="H18"/>
  <c r="I18"/>
  <c r="J18"/>
  <c r="K18"/>
  <c r="L18"/>
  <c r="M18"/>
  <c r="N18"/>
  <c r="O18"/>
  <c r="D19"/>
  <c r="E19"/>
  <c r="F19"/>
  <c r="G19"/>
  <c r="H19"/>
  <c r="I19"/>
  <c r="J19"/>
  <c r="K19"/>
  <c r="L19"/>
  <c r="M19"/>
  <c r="N19"/>
  <c r="O19"/>
  <c r="D20"/>
  <c r="E20"/>
  <c r="F20"/>
  <c r="G20"/>
  <c r="H20"/>
  <c r="I20"/>
  <c r="J20"/>
  <c r="K20"/>
  <c r="L20"/>
  <c r="M20"/>
  <c r="N20"/>
  <c r="O20"/>
  <c r="D21"/>
  <c r="E21"/>
  <c r="F21"/>
  <c r="G21"/>
  <c r="H21"/>
  <c r="I21"/>
  <c r="J21"/>
  <c r="K21"/>
  <c r="L21"/>
  <c r="M21"/>
  <c r="N21"/>
  <c r="O21"/>
  <c r="D22"/>
  <c r="E22"/>
  <c r="F22"/>
  <c r="G22"/>
  <c r="H22"/>
  <c r="I22"/>
  <c r="J22"/>
  <c r="K22"/>
  <c r="L22"/>
  <c r="M22"/>
  <c r="N22"/>
  <c r="O22"/>
  <c r="D17"/>
  <c r="E17"/>
  <c r="F17"/>
  <c r="G17"/>
  <c r="H17"/>
  <c r="I17"/>
  <c r="J17"/>
  <c r="K17"/>
  <c r="L17"/>
  <c r="M17"/>
  <c r="N17"/>
  <c r="O17"/>
  <c r="D23"/>
  <c r="E23"/>
  <c r="F23"/>
  <c r="G23"/>
  <c r="H23"/>
  <c r="I23"/>
  <c r="J23"/>
  <c r="K23"/>
  <c r="L23"/>
  <c r="M23"/>
  <c r="N23"/>
  <c r="O23"/>
  <c r="D24"/>
  <c r="E24"/>
  <c r="F24"/>
  <c r="G24"/>
  <c r="H24"/>
  <c r="I24"/>
  <c r="J24"/>
  <c r="K24"/>
  <c r="L24"/>
  <c r="M24"/>
  <c r="N24"/>
  <c r="O24"/>
  <c r="D27"/>
  <c r="E27"/>
  <c r="F27"/>
  <c r="G27"/>
  <c r="H27"/>
  <c r="I27"/>
  <c r="J27"/>
  <c r="K27"/>
  <c r="L27"/>
  <c r="M27"/>
  <c r="N27"/>
  <c r="O27"/>
  <c r="D29"/>
  <c r="E29"/>
  <c r="F29"/>
  <c r="G29"/>
  <c r="H29"/>
  <c r="I29"/>
  <c r="J29"/>
  <c r="K29"/>
  <c r="L29"/>
  <c r="M29"/>
  <c r="N29"/>
  <c r="O29"/>
  <c r="D28"/>
  <c r="E28"/>
  <c r="F28"/>
  <c r="G28"/>
  <c r="H28"/>
  <c r="I28"/>
  <c r="J28"/>
  <c r="K28"/>
  <c r="L28"/>
  <c r="M28"/>
  <c r="N28"/>
  <c r="O28"/>
  <c r="D30"/>
  <c r="E30"/>
  <c r="F30"/>
  <c r="G30"/>
  <c r="H30"/>
  <c r="I30"/>
  <c r="J30"/>
  <c r="K30"/>
  <c r="L30"/>
  <c r="M30"/>
  <c r="N30"/>
  <c r="O30"/>
  <c r="D31"/>
  <c r="E31"/>
  <c r="F31"/>
  <c r="G31"/>
  <c r="H31"/>
  <c r="I31"/>
  <c r="J31"/>
  <c r="K31"/>
  <c r="L31"/>
  <c r="M31"/>
  <c r="N31"/>
  <c r="O31"/>
  <c r="D32"/>
  <c r="E32"/>
  <c r="F32"/>
  <c r="G32"/>
  <c r="H32"/>
  <c r="I32"/>
  <c r="J32"/>
  <c r="K32"/>
  <c r="L32"/>
  <c r="M32"/>
  <c r="N32"/>
  <c r="O32"/>
  <c r="D4" i="110"/>
  <c r="E4"/>
  <c r="F4"/>
  <c r="G4"/>
  <c r="C18" i="73"/>
  <c r="C19" s="1"/>
  <c r="D18"/>
  <c r="D19" s="1"/>
  <c r="E18"/>
  <c r="E19" s="1"/>
  <c r="F18"/>
  <c r="F19" s="1"/>
  <c r="G18"/>
  <c r="G21" s="1"/>
  <c r="D20"/>
  <c r="D21"/>
  <c r="F21"/>
  <c r="D22"/>
  <c r="F22"/>
  <c r="D23"/>
  <c r="F23"/>
  <c r="G23" l="1"/>
  <c r="E23"/>
  <c r="C23"/>
  <c r="G22"/>
  <c r="E22"/>
  <c r="C22"/>
  <c r="C21"/>
  <c r="G20"/>
  <c r="C20"/>
  <c r="G19"/>
  <c r="G24" s="1"/>
  <c r="J24" i="103"/>
  <c r="J36"/>
  <c r="G38"/>
  <c r="G30"/>
  <c r="J33"/>
  <c r="J28"/>
  <c r="H34" i="107"/>
  <c r="H33"/>
  <c r="E38"/>
  <c r="E36"/>
  <c r="E32"/>
  <c r="J41" i="103"/>
  <c r="J37"/>
  <c r="G34"/>
  <c r="J32"/>
  <c r="J29"/>
  <c r="G26"/>
  <c r="G41"/>
  <c r="G40"/>
  <c r="G37"/>
  <c r="G36"/>
  <c r="G35"/>
  <c r="G33"/>
  <c r="G32"/>
  <c r="G31"/>
  <c r="G29"/>
  <c r="G28"/>
  <c r="G27"/>
  <c r="G25"/>
  <c r="G41" i="107"/>
  <c r="G32"/>
  <c r="E41"/>
  <c r="E34"/>
  <c r="E30"/>
  <c r="J38"/>
  <c r="J34"/>
  <c r="G36"/>
  <c r="I25" i="102"/>
  <c r="I26" s="1"/>
  <c r="H41" i="103"/>
  <c r="J26" i="102"/>
  <c r="J28" s="1"/>
  <c r="G26" i="106"/>
  <c r="G29" s="1"/>
  <c r="J41" i="107"/>
  <c r="J40"/>
  <c r="G37"/>
  <c r="J36"/>
  <c r="J35"/>
  <c r="G33"/>
  <c r="J32"/>
  <c r="J31"/>
  <c r="J29"/>
  <c r="J28"/>
  <c r="J35" i="101"/>
  <c r="H35"/>
  <c r="G35"/>
  <c r="E35"/>
  <c r="D35"/>
  <c r="F6" i="103"/>
  <c r="K24" i="102"/>
  <c r="J39" i="103"/>
  <c r="G39"/>
  <c r="E39"/>
  <c r="H39"/>
  <c r="L25" i="106"/>
  <c r="K24"/>
  <c r="M22"/>
  <c r="M39" i="107" s="1"/>
  <c r="M23" i="106"/>
  <c r="L22"/>
  <c r="L24" i="107" s="1"/>
  <c r="L23" i="106"/>
  <c r="L38" i="107"/>
  <c r="M25" i="106"/>
  <c r="L24"/>
  <c r="K22"/>
  <c r="K39" i="107" s="1"/>
  <c r="K23" i="106"/>
  <c r="I25"/>
  <c r="I26" s="1"/>
  <c r="K25"/>
  <c r="F25"/>
  <c r="F26" s="1"/>
  <c r="F20" i="110"/>
  <c r="D20"/>
  <c r="F37"/>
  <c r="D37"/>
  <c r="G20"/>
  <c r="E20"/>
  <c r="G37"/>
  <c r="E37"/>
  <c r="H26" i="102"/>
  <c r="H28" s="1"/>
  <c r="J30" i="107"/>
  <c r="G28"/>
  <c r="E28"/>
  <c r="J27"/>
  <c r="E26"/>
  <c r="G25"/>
  <c r="J24"/>
  <c r="D26" i="102"/>
  <c r="D28" s="1"/>
  <c r="H36" i="103"/>
  <c r="H28"/>
  <c r="G28" i="106"/>
  <c r="M25" i="102"/>
  <c r="M26" s="1"/>
  <c r="M28" s="1"/>
  <c r="H38" i="103"/>
  <c r="H34"/>
  <c r="H30"/>
  <c r="H26"/>
  <c r="E26" i="106"/>
  <c r="E28" s="1"/>
  <c r="K13" i="103"/>
  <c r="I22" i="106"/>
  <c r="I40" i="107" s="1"/>
  <c r="L25" i="102"/>
  <c r="L26" s="1"/>
  <c r="D17" i="103"/>
  <c r="K25" i="102"/>
  <c r="K9" i="103"/>
  <c r="E15"/>
  <c r="K19"/>
  <c r="D21" i="107"/>
  <c r="H19"/>
  <c r="D18"/>
  <c r="D17"/>
  <c r="D16"/>
  <c r="D15"/>
  <c r="H14"/>
  <c r="D13"/>
  <c r="D12"/>
  <c r="D11"/>
  <c r="D10"/>
  <c r="D9"/>
  <c r="D8"/>
  <c r="D6"/>
  <c r="D5"/>
  <c r="F25" i="102"/>
  <c r="F26" s="1"/>
  <c r="G11" i="103"/>
  <c r="E9"/>
  <c r="F22" i="106"/>
  <c r="F37" i="107" s="1"/>
  <c r="J40" i="103"/>
  <c r="J38"/>
  <c r="J35"/>
  <c r="J34"/>
  <c r="J31"/>
  <c r="J30"/>
  <c r="J27"/>
  <c r="J26"/>
  <c r="J26" i="106"/>
  <c r="J30" s="1"/>
  <c r="H26"/>
  <c r="H28" s="1"/>
  <c r="H40" i="103"/>
  <c r="H37"/>
  <c r="H35"/>
  <c r="H33"/>
  <c r="H31"/>
  <c r="H29"/>
  <c r="H27"/>
  <c r="H25"/>
  <c r="H41" i="107"/>
  <c r="G40"/>
  <c r="H40"/>
  <c r="G38"/>
  <c r="H36"/>
  <c r="G35"/>
  <c r="H35"/>
  <c r="G34"/>
  <c r="H32"/>
  <c r="G31"/>
  <c r="H31"/>
  <c r="G30"/>
  <c r="H28"/>
  <c r="G27"/>
  <c r="H27"/>
  <c r="G26"/>
  <c r="H24"/>
  <c r="E26" i="102"/>
  <c r="E28" s="1"/>
  <c r="E41" i="103"/>
  <c r="E40"/>
  <c r="E38"/>
  <c r="E37"/>
  <c r="E36"/>
  <c r="E35"/>
  <c r="E34"/>
  <c r="E33"/>
  <c r="E32"/>
  <c r="E31"/>
  <c r="E30"/>
  <c r="E29"/>
  <c r="E28"/>
  <c r="E27"/>
  <c r="E26"/>
  <c r="E40" i="107"/>
  <c r="E37"/>
  <c r="E35"/>
  <c r="E33"/>
  <c r="E31"/>
  <c r="E29"/>
  <c r="E27"/>
  <c r="E25"/>
  <c r="D26" i="106"/>
  <c r="D28" s="1"/>
  <c r="F20" i="73"/>
  <c r="F24" s="1"/>
  <c r="E21"/>
  <c r="E20"/>
  <c r="D24"/>
  <c r="C24"/>
  <c r="G28" i="102"/>
  <c r="G30"/>
  <c r="G29"/>
  <c r="H30"/>
  <c r="G30" i="106"/>
  <c r="M21" i="103"/>
  <c r="K22" i="102"/>
  <c r="F22"/>
  <c r="K27" i="103"/>
  <c r="F27"/>
  <c r="M22" i="102"/>
  <c r="L22"/>
  <c r="N12" i="107"/>
  <c r="N10"/>
  <c r="G10"/>
  <c r="H8"/>
  <c r="J8"/>
  <c r="N8"/>
  <c r="G8"/>
  <c r="H6"/>
  <c r="J6"/>
  <c r="N6"/>
  <c r="G6"/>
  <c r="I22" i="102"/>
  <c r="E25" i="103"/>
  <c r="H24"/>
  <c r="H19"/>
  <c r="N17"/>
  <c r="I17"/>
  <c r="J17"/>
  <c r="H17"/>
  <c r="I15"/>
  <c r="H15"/>
  <c r="I13"/>
  <c r="F13"/>
  <c r="H9"/>
  <c r="L38" i="78"/>
  <c r="I38"/>
  <c r="F38"/>
  <c r="L38" i="79"/>
  <c r="D39" i="103"/>
  <c r="D39" i="107"/>
  <c r="O38" i="79"/>
  <c r="M38"/>
  <c r="J38"/>
  <c r="G38"/>
  <c r="F38"/>
  <c r="D38"/>
  <c r="O38" i="78"/>
  <c r="N38"/>
  <c r="M38"/>
  <c r="K38"/>
  <c r="J38"/>
  <c r="H38"/>
  <c r="G38"/>
  <c r="E38"/>
  <c r="D38"/>
  <c r="N15" i="117"/>
  <c r="K15"/>
  <c r="H15"/>
  <c r="E15"/>
  <c r="O26" i="113"/>
  <c r="N26"/>
  <c r="M26"/>
  <c r="L26"/>
  <c r="K26"/>
  <c r="J26"/>
  <c r="I26"/>
  <c r="H26"/>
  <c r="G26"/>
  <c r="F26"/>
  <c r="E26"/>
  <c r="D26"/>
  <c r="O8"/>
  <c r="N8"/>
  <c r="M8"/>
  <c r="L8"/>
  <c r="K8"/>
  <c r="J8"/>
  <c r="I8"/>
  <c r="H8"/>
  <c r="G8"/>
  <c r="F8"/>
  <c r="E8"/>
  <c r="D8"/>
  <c r="O9" i="117"/>
  <c r="N9"/>
  <c r="M9"/>
  <c r="L9"/>
  <c r="K9"/>
  <c r="J9"/>
  <c r="I9"/>
  <c r="H9"/>
  <c r="G9"/>
  <c r="F9"/>
  <c r="E9"/>
  <c r="D9"/>
  <c r="O4"/>
  <c r="N4"/>
  <c r="M4"/>
  <c r="L4"/>
  <c r="K4"/>
  <c r="J4"/>
  <c r="I4"/>
  <c r="H4"/>
  <c r="G4"/>
  <c r="F4"/>
  <c r="E4"/>
  <c r="D4"/>
  <c r="H38" i="108"/>
  <c r="G38"/>
  <c r="F38"/>
  <c r="E38"/>
  <c r="D38"/>
  <c r="O15" i="117"/>
  <c r="O38" i="76"/>
  <c r="M15" i="117"/>
  <c r="M38" i="76"/>
  <c r="L15" i="117"/>
  <c r="L38" i="76"/>
  <c r="J15" i="117"/>
  <c r="J38" i="76"/>
  <c r="I15" i="117"/>
  <c r="I38" i="76"/>
  <c r="G15" i="117"/>
  <c r="G38" i="76"/>
  <c r="F15" i="117"/>
  <c r="F38" i="76"/>
  <c r="D15" i="117"/>
  <c r="D38" i="76"/>
  <c r="O38" i="77"/>
  <c r="N38"/>
  <c r="M38"/>
  <c r="L38"/>
  <c r="K38"/>
  <c r="J38"/>
  <c r="I38"/>
  <c r="H38"/>
  <c r="G38"/>
  <c r="F38"/>
  <c r="E38"/>
  <c r="D38"/>
  <c r="L22" i="100"/>
  <c r="I16" i="101"/>
  <c r="I12"/>
  <c r="I8"/>
  <c r="K17"/>
  <c r="K14"/>
  <c r="K10"/>
  <c r="K6"/>
  <c r="F17"/>
  <c r="F16"/>
  <c r="F15"/>
  <c r="F14"/>
  <c r="F13"/>
  <c r="F12"/>
  <c r="F11"/>
  <c r="F10"/>
  <c r="F9"/>
  <c r="F8"/>
  <c r="F7"/>
  <c r="F6"/>
  <c r="F5"/>
  <c r="F17" i="105"/>
  <c r="F13"/>
  <c r="L22" i="104"/>
  <c r="L35" i="105" s="1"/>
  <c r="F16"/>
  <c r="F14"/>
  <c r="F12"/>
  <c r="M22" i="100"/>
  <c r="I22"/>
  <c r="K22"/>
  <c r="F22"/>
  <c r="M22" i="104"/>
  <c r="I22"/>
  <c r="I35" i="105" s="1"/>
  <c r="K22" i="104"/>
  <c r="K35" i="105" s="1"/>
  <c r="F22" i="104"/>
  <c r="F35" i="105" s="1"/>
  <c r="G22" i="101"/>
  <c r="G23"/>
  <c r="G24"/>
  <c r="G25"/>
  <c r="G26"/>
  <c r="G27"/>
  <c r="G28"/>
  <c r="G29"/>
  <c r="J22"/>
  <c r="J23"/>
  <c r="J24"/>
  <c r="J25"/>
  <c r="J26"/>
  <c r="J27"/>
  <c r="J28"/>
  <c r="J29"/>
  <c r="E22"/>
  <c r="E23"/>
  <c r="E24"/>
  <c r="E25"/>
  <c r="E26"/>
  <c r="E27"/>
  <c r="E28"/>
  <c r="E29"/>
  <c r="H22"/>
  <c r="H23"/>
  <c r="H24"/>
  <c r="H25"/>
  <c r="H26"/>
  <c r="H27"/>
  <c r="H28"/>
  <c r="H29"/>
  <c r="D22"/>
  <c r="D23"/>
  <c r="D24"/>
  <c r="D25"/>
  <c r="D26"/>
  <c r="D27"/>
  <c r="D28"/>
  <c r="D29"/>
  <c r="D30"/>
  <c r="G22" i="105"/>
  <c r="G23"/>
  <c r="G24"/>
  <c r="G25"/>
  <c r="G26"/>
  <c r="G27"/>
  <c r="G28"/>
  <c r="G29"/>
  <c r="G30"/>
  <c r="G31"/>
  <c r="G32"/>
  <c r="G33"/>
  <c r="G34"/>
  <c r="G36"/>
  <c r="G37"/>
  <c r="J22"/>
  <c r="J23"/>
  <c r="J24"/>
  <c r="J25"/>
  <c r="J26"/>
  <c r="J27"/>
  <c r="J28"/>
  <c r="J29"/>
  <c r="J30"/>
  <c r="J31"/>
  <c r="J32"/>
  <c r="J33"/>
  <c r="J34"/>
  <c r="J36"/>
  <c r="J37"/>
  <c r="E22"/>
  <c r="E23"/>
  <c r="E24"/>
  <c r="E25"/>
  <c r="E26"/>
  <c r="E27"/>
  <c r="E28"/>
  <c r="E29"/>
  <c r="E30"/>
  <c r="E31"/>
  <c r="E32"/>
  <c r="E33"/>
  <c r="E34"/>
  <c r="E36"/>
  <c r="E37"/>
  <c r="H22"/>
  <c r="H23"/>
  <c r="H24"/>
  <c r="H25"/>
  <c r="H26"/>
  <c r="H27"/>
  <c r="H28"/>
  <c r="H29"/>
  <c r="H30"/>
  <c r="H31"/>
  <c r="H32"/>
  <c r="H33"/>
  <c r="H34"/>
  <c r="H36"/>
  <c r="H37"/>
  <c r="D22"/>
  <c r="D23"/>
  <c r="D24"/>
  <c r="D25"/>
  <c r="D26"/>
  <c r="D27"/>
  <c r="D28"/>
  <c r="D29"/>
  <c r="D30"/>
  <c r="D31"/>
  <c r="D32"/>
  <c r="D33"/>
  <c r="D34"/>
  <c r="D36"/>
  <c r="D37"/>
  <c r="G37" i="101"/>
  <c r="J37"/>
  <c r="E37"/>
  <c r="H37"/>
  <c r="D37"/>
  <c r="G36"/>
  <c r="J36"/>
  <c r="E36"/>
  <c r="H36"/>
  <c r="D36"/>
  <c r="G34"/>
  <c r="J34"/>
  <c r="E34"/>
  <c r="H34"/>
  <c r="D34"/>
  <c r="G33"/>
  <c r="J33"/>
  <c r="E33"/>
  <c r="H33"/>
  <c r="D33"/>
  <c r="G32"/>
  <c r="J32"/>
  <c r="E32"/>
  <c r="H32"/>
  <c r="D32"/>
  <c r="G31"/>
  <c r="J31"/>
  <c r="E31"/>
  <c r="H31"/>
  <c r="D31"/>
  <c r="G30"/>
  <c r="J30"/>
  <c r="E30"/>
  <c r="H30"/>
  <c r="D41" i="103"/>
  <c r="D40"/>
  <c r="D38"/>
  <c r="D37"/>
  <c r="D36"/>
  <c r="D35"/>
  <c r="D34"/>
  <c r="D33"/>
  <c r="D32"/>
  <c r="D31"/>
  <c r="D30"/>
  <c r="D29"/>
  <c r="D28"/>
  <c r="D27"/>
  <c r="D26"/>
  <c r="D25"/>
  <c r="D24"/>
  <c r="D41" i="107"/>
  <c r="D40"/>
  <c r="D38"/>
  <c r="D37"/>
  <c r="D36"/>
  <c r="D35"/>
  <c r="D34"/>
  <c r="D33"/>
  <c r="D32"/>
  <c r="D31"/>
  <c r="D30"/>
  <c r="D29"/>
  <c r="D28"/>
  <c r="D27"/>
  <c r="D26"/>
  <c r="D25"/>
  <c r="D24"/>
  <c r="J29" i="106" l="1"/>
  <c r="E29"/>
  <c r="I16" i="117"/>
  <c r="E30" i="106"/>
  <c r="D73" i="122"/>
  <c r="D34" s="1"/>
  <c r="D33" s="1"/>
  <c r="E20" i="109"/>
  <c r="G20"/>
  <c r="E24" i="73"/>
  <c r="K38" i="107"/>
  <c r="J30" i="102"/>
  <c r="J29"/>
  <c r="D30"/>
  <c r="D29"/>
  <c r="K26"/>
  <c r="K28" s="1"/>
  <c r="J28" i="106"/>
  <c r="I39" i="107"/>
  <c r="K27"/>
  <c r="K29"/>
  <c r="K34"/>
  <c r="K24"/>
  <c r="K37"/>
  <c r="K29" i="102"/>
  <c r="L31" i="107"/>
  <c r="M30" i="102"/>
  <c r="J5" i="107"/>
  <c r="M29" i="102"/>
  <c r="M31" s="1"/>
  <c r="M24" i="107"/>
  <c r="M35"/>
  <c r="K26"/>
  <c r="K30"/>
  <c r="K31"/>
  <c r="K35"/>
  <c r="K40"/>
  <c r="K32"/>
  <c r="K41"/>
  <c r="N22" i="106"/>
  <c r="I6" i="103"/>
  <c r="K15" i="105"/>
  <c r="F7"/>
  <c r="K7"/>
  <c r="I11"/>
  <c r="D16" i="117"/>
  <c r="F16"/>
  <c r="J16"/>
  <c r="L16"/>
  <c r="E6" i="107"/>
  <c r="I6"/>
  <c r="F6"/>
  <c r="E8"/>
  <c r="I8"/>
  <c r="F8"/>
  <c r="E10"/>
  <c r="J10"/>
  <c r="L40"/>
  <c r="M25"/>
  <c r="M30"/>
  <c r="M33"/>
  <c r="M26"/>
  <c r="M29"/>
  <c r="M37"/>
  <c r="K17" i="103"/>
  <c r="G17"/>
  <c r="I28" i="102"/>
  <c r="I30"/>
  <c r="K26" i="106"/>
  <c r="K28" s="1"/>
  <c r="M28" i="107"/>
  <c r="M26" i="106"/>
  <c r="M28" s="1"/>
  <c r="I30"/>
  <c r="I28"/>
  <c r="I29"/>
  <c r="I36" i="107"/>
  <c r="D7"/>
  <c r="D19"/>
  <c r="G5"/>
  <c r="G7"/>
  <c r="E31" i="106"/>
  <c r="N5" i="107"/>
  <c r="H5"/>
  <c r="I7"/>
  <c r="H11"/>
  <c r="E13"/>
  <c r="H9"/>
  <c r="J15"/>
  <c r="E5"/>
  <c r="I5"/>
  <c r="F5"/>
  <c r="E7"/>
  <c r="F7"/>
  <c r="N9"/>
  <c r="N11"/>
  <c r="F13"/>
  <c r="J17"/>
  <c r="N7"/>
  <c r="J7"/>
  <c r="H7"/>
  <c r="G9"/>
  <c r="J9"/>
  <c r="G11"/>
  <c r="J11"/>
  <c r="I13"/>
  <c r="G15"/>
  <c r="G17"/>
  <c r="G19"/>
  <c r="E9"/>
  <c r="I9"/>
  <c r="F9"/>
  <c r="E11"/>
  <c r="I11"/>
  <c r="F11"/>
  <c r="G13"/>
  <c r="N13"/>
  <c r="J13"/>
  <c r="H13"/>
  <c r="N15"/>
  <c r="H15"/>
  <c r="N17"/>
  <c r="H17"/>
  <c r="I19"/>
  <c r="E15"/>
  <c r="I15"/>
  <c r="F15"/>
  <c r="E17"/>
  <c r="I17"/>
  <c r="F17"/>
  <c r="E19"/>
  <c r="F19"/>
  <c r="N19"/>
  <c r="J19"/>
  <c r="H10"/>
  <c r="N14"/>
  <c r="G31" i="106"/>
  <c r="I10" i="107"/>
  <c r="F10"/>
  <c r="H12"/>
  <c r="G21"/>
  <c r="L27"/>
  <c r="L35"/>
  <c r="L28"/>
  <c r="H30" i="106"/>
  <c r="G12" i="107"/>
  <c r="J12"/>
  <c r="G14"/>
  <c r="E16"/>
  <c r="F14"/>
  <c r="G18"/>
  <c r="E12"/>
  <c r="I12"/>
  <c r="F12"/>
  <c r="E14"/>
  <c r="I14"/>
  <c r="D14"/>
  <c r="J16"/>
  <c r="J18"/>
  <c r="J14"/>
  <c r="G16"/>
  <c r="N16"/>
  <c r="H16"/>
  <c r="N18"/>
  <c r="H18"/>
  <c r="J21"/>
  <c r="I28"/>
  <c r="F30" i="106"/>
  <c r="F28"/>
  <c r="F29"/>
  <c r="I16" i="107"/>
  <c r="F16"/>
  <c r="E18"/>
  <c r="I18"/>
  <c r="F18"/>
  <c r="N21"/>
  <c r="H21"/>
  <c r="E21"/>
  <c r="I21"/>
  <c r="F21"/>
  <c r="I29" i="102"/>
  <c r="I19" i="103"/>
  <c r="L21"/>
  <c r="J9"/>
  <c r="K6"/>
  <c r="E11"/>
  <c r="L13"/>
  <c r="L9"/>
  <c r="N9"/>
  <c r="G9"/>
  <c r="G6"/>
  <c r="L19"/>
  <c r="L17"/>
  <c r="M17"/>
  <c r="H13"/>
  <c r="J13"/>
  <c r="N13"/>
  <c r="J15"/>
  <c r="N15"/>
  <c r="J19"/>
  <c r="N19"/>
  <c r="F9"/>
  <c r="I9"/>
  <c r="L11"/>
  <c r="M11"/>
  <c r="L6"/>
  <c r="E6"/>
  <c r="M6"/>
  <c r="M15"/>
  <c r="M19"/>
  <c r="F30" i="102"/>
  <c r="F17" i="103"/>
  <c r="E17"/>
  <c r="K11"/>
  <c r="F15"/>
  <c r="F19"/>
  <c r="M13"/>
  <c r="E19"/>
  <c r="J6"/>
  <c r="E13"/>
  <c r="L15"/>
  <c r="H6"/>
  <c r="N6"/>
  <c r="K29" i="106"/>
  <c r="L29" i="107"/>
  <c r="L30"/>
  <c r="M31"/>
  <c r="M32"/>
  <c r="L36"/>
  <c r="M27"/>
  <c r="M41"/>
  <c r="L33"/>
  <c r="L37"/>
  <c r="M40"/>
  <c r="L32"/>
  <c r="F11" i="105"/>
  <c r="F15"/>
  <c r="K11"/>
  <c r="I7"/>
  <c r="I15"/>
  <c r="I41" i="107"/>
  <c r="I32"/>
  <c r="I24"/>
  <c r="K28"/>
  <c r="K36"/>
  <c r="M34"/>
  <c r="F35" i="101"/>
  <c r="I35"/>
  <c r="I5" i="105"/>
  <c r="I9"/>
  <c r="I13"/>
  <c r="I17"/>
  <c r="L35" i="101"/>
  <c r="D5"/>
  <c r="D7"/>
  <c r="D9"/>
  <c r="D11"/>
  <c r="D13"/>
  <c r="D15"/>
  <c r="D17"/>
  <c r="K35"/>
  <c r="I6" i="105"/>
  <c r="I8"/>
  <c r="I10"/>
  <c r="I12"/>
  <c r="I14"/>
  <c r="I16"/>
  <c r="D6" i="101"/>
  <c r="D8"/>
  <c r="D10"/>
  <c r="D12"/>
  <c r="D14"/>
  <c r="D16"/>
  <c r="D19"/>
  <c r="N22" i="102"/>
  <c r="N39" i="103" s="1"/>
  <c r="M37"/>
  <c r="F31"/>
  <c r="K37"/>
  <c r="F14"/>
  <c r="F18"/>
  <c r="N11"/>
  <c r="N24" i="106"/>
  <c r="K8" i="107"/>
  <c r="K10"/>
  <c r="K12"/>
  <c r="K14"/>
  <c r="K16"/>
  <c r="K18"/>
  <c r="K21"/>
  <c r="K15" i="103"/>
  <c r="D13"/>
  <c r="D6"/>
  <c r="N24" i="102"/>
  <c r="L29" i="103"/>
  <c r="M7"/>
  <c r="F8"/>
  <c r="M10"/>
  <c r="K5"/>
  <c r="F12"/>
  <c r="F16"/>
  <c r="F21"/>
  <c r="N23" i="106"/>
  <c r="K9" i="107"/>
  <c r="K11"/>
  <c r="K13"/>
  <c r="K15"/>
  <c r="K17"/>
  <c r="K19"/>
  <c r="D19" i="103"/>
  <c r="L25" i="107"/>
  <c r="L34"/>
  <c r="M36"/>
  <c r="M38"/>
  <c r="D38" i="109"/>
  <c r="D36"/>
  <c r="D35"/>
  <c r="D34"/>
  <c r="D33"/>
  <c r="D32"/>
  <c r="D31"/>
  <c r="D30"/>
  <c r="D29"/>
  <c r="D28"/>
  <c r="D27"/>
  <c r="D26"/>
  <c r="D25"/>
  <c r="D24"/>
  <c r="D23"/>
  <c r="D22"/>
  <c r="D21"/>
  <c r="D19"/>
  <c r="D18"/>
  <c r="D17"/>
  <c r="D16"/>
  <c r="D15"/>
  <c r="D14"/>
  <c r="D13"/>
  <c r="D12"/>
  <c r="D11"/>
  <c r="D10"/>
  <c r="D9"/>
  <c r="D8"/>
  <c r="D7"/>
  <c r="D6"/>
  <c r="D5"/>
  <c r="F38"/>
  <c r="F36"/>
  <c r="F35"/>
  <c r="F34"/>
  <c r="F33"/>
  <c r="F32"/>
  <c r="F31"/>
  <c r="F30"/>
  <c r="F29"/>
  <c r="F28"/>
  <c r="F27"/>
  <c r="F26"/>
  <c r="F25"/>
  <c r="F24"/>
  <c r="F23"/>
  <c r="F22"/>
  <c r="F21"/>
  <c r="F19"/>
  <c r="F18"/>
  <c r="F17"/>
  <c r="F16"/>
  <c r="F15"/>
  <c r="F14"/>
  <c r="F13"/>
  <c r="F12"/>
  <c r="F11"/>
  <c r="F10"/>
  <c r="F9"/>
  <c r="F8"/>
  <c r="F7"/>
  <c r="F6"/>
  <c r="F5"/>
  <c r="E38" i="110"/>
  <c r="H38" i="109"/>
  <c r="H36"/>
  <c r="H35"/>
  <c r="H34"/>
  <c r="H33"/>
  <c r="H32"/>
  <c r="H31"/>
  <c r="H30"/>
  <c r="H29"/>
  <c r="H28"/>
  <c r="H27"/>
  <c r="H26"/>
  <c r="H25"/>
  <c r="H24"/>
  <c r="H23"/>
  <c r="H22"/>
  <c r="H21"/>
  <c r="H19"/>
  <c r="H18"/>
  <c r="H17"/>
  <c r="H16"/>
  <c r="H15"/>
  <c r="H14"/>
  <c r="H13"/>
  <c r="H12"/>
  <c r="H11"/>
  <c r="H10"/>
  <c r="H9"/>
  <c r="H8"/>
  <c r="H7"/>
  <c r="H6"/>
  <c r="H5"/>
  <c r="G38" i="110"/>
  <c r="L39" i="107"/>
  <c r="L41"/>
  <c r="L16"/>
  <c r="I25"/>
  <c r="I26"/>
  <c r="I33"/>
  <c r="I34"/>
  <c r="H29" i="102"/>
  <c r="H31" s="1"/>
  <c r="D20" i="109"/>
  <c r="F20"/>
  <c r="H20"/>
  <c r="E37"/>
  <c r="G37"/>
  <c r="K33" i="107"/>
  <c r="K25"/>
  <c r="L26"/>
  <c r="D37" i="119"/>
  <c r="D36"/>
  <c r="D35"/>
  <c r="D34"/>
  <c r="D33"/>
  <c r="D32"/>
  <c r="D31"/>
  <c r="D30"/>
  <c r="D29"/>
  <c r="D28"/>
  <c r="D27"/>
  <c r="D26"/>
  <c r="D25"/>
  <c r="D24"/>
  <c r="D23"/>
  <c r="D22"/>
  <c r="D21"/>
  <c r="D20"/>
  <c r="D19"/>
  <c r="D18"/>
  <c r="D17"/>
  <c r="D16"/>
  <c r="D15"/>
  <c r="D14"/>
  <c r="D13"/>
  <c r="D12"/>
  <c r="D11"/>
  <c r="D10"/>
  <c r="D9"/>
  <c r="D8"/>
  <c r="D7"/>
  <c r="D6"/>
  <c r="D5"/>
  <c r="F37"/>
  <c r="F36"/>
  <c r="F35"/>
  <c r="F34"/>
  <c r="F33"/>
  <c r="F32"/>
  <c r="F31"/>
  <c r="F30"/>
  <c r="F29"/>
  <c r="F28"/>
  <c r="F27"/>
  <c r="F26"/>
  <c r="F25"/>
  <c r="F24"/>
  <c r="F23"/>
  <c r="F22"/>
  <c r="F21"/>
  <c r="F20"/>
  <c r="F19"/>
  <c r="F18"/>
  <c r="F17"/>
  <c r="F16"/>
  <c r="F15"/>
  <c r="F14"/>
  <c r="F13"/>
  <c r="F12"/>
  <c r="F11"/>
  <c r="F10"/>
  <c r="F9"/>
  <c r="F8"/>
  <c r="F7"/>
  <c r="F6"/>
  <c r="F5"/>
  <c r="G37"/>
  <c r="G36"/>
  <c r="G35"/>
  <c r="G34"/>
  <c r="G33"/>
  <c r="G32"/>
  <c r="G31"/>
  <c r="G30"/>
  <c r="G29"/>
  <c r="G28"/>
  <c r="G27"/>
  <c r="G26"/>
  <c r="G25"/>
  <c r="G24"/>
  <c r="G23"/>
  <c r="G22"/>
  <c r="G21"/>
  <c r="G20"/>
  <c r="G19"/>
  <c r="G18"/>
  <c r="G17"/>
  <c r="G16"/>
  <c r="G15"/>
  <c r="G14"/>
  <c r="G13"/>
  <c r="G12"/>
  <c r="G11"/>
  <c r="G10"/>
  <c r="G9"/>
  <c r="G8"/>
  <c r="G7"/>
  <c r="G6"/>
  <c r="G5"/>
  <c r="I37"/>
  <c r="I36"/>
  <c r="I35"/>
  <c r="I34"/>
  <c r="I33"/>
  <c r="I32"/>
  <c r="I31"/>
  <c r="I30"/>
  <c r="I29"/>
  <c r="I28"/>
  <c r="I27"/>
  <c r="I26"/>
  <c r="I25"/>
  <c r="I24"/>
  <c r="I23"/>
  <c r="I22"/>
  <c r="I21"/>
  <c r="I20"/>
  <c r="I19"/>
  <c r="I18"/>
  <c r="I17"/>
  <c r="I16"/>
  <c r="I15"/>
  <c r="I14"/>
  <c r="I13"/>
  <c r="I12"/>
  <c r="I11"/>
  <c r="I10"/>
  <c r="I9"/>
  <c r="I8"/>
  <c r="I7"/>
  <c r="I6"/>
  <c r="I5"/>
  <c r="J37"/>
  <c r="J36"/>
  <c r="J35"/>
  <c r="J34"/>
  <c r="J33"/>
  <c r="J32"/>
  <c r="J31"/>
  <c r="J30"/>
  <c r="J29"/>
  <c r="J28"/>
  <c r="J27"/>
  <c r="J26"/>
  <c r="J25"/>
  <c r="J24"/>
  <c r="J23"/>
  <c r="J22"/>
  <c r="J21"/>
  <c r="J20"/>
  <c r="J19"/>
  <c r="J18"/>
  <c r="J17"/>
  <c r="J16"/>
  <c r="J15"/>
  <c r="J14"/>
  <c r="J13"/>
  <c r="J12"/>
  <c r="J11"/>
  <c r="J10"/>
  <c r="J9"/>
  <c r="J8"/>
  <c r="J7"/>
  <c r="J6"/>
  <c r="J5"/>
  <c r="L37"/>
  <c r="L36"/>
  <c r="L35"/>
  <c r="L34"/>
  <c r="L33"/>
  <c r="L32"/>
  <c r="L31"/>
  <c r="L30"/>
  <c r="L29"/>
  <c r="L28"/>
  <c r="L27"/>
  <c r="L26"/>
  <c r="L25"/>
  <c r="L24"/>
  <c r="L23"/>
  <c r="L22"/>
  <c r="L21"/>
  <c r="L20"/>
  <c r="L19"/>
  <c r="L18"/>
  <c r="L17"/>
  <c r="L16"/>
  <c r="L15"/>
  <c r="L14"/>
  <c r="L13"/>
  <c r="L12"/>
  <c r="L11"/>
  <c r="L10"/>
  <c r="L9"/>
  <c r="L8"/>
  <c r="L7"/>
  <c r="L6"/>
  <c r="L5"/>
  <c r="M37"/>
  <c r="M36"/>
  <c r="M35"/>
  <c r="M34"/>
  <c r="M33"/>
  <c r="M32"/>
  <c r="M31"/>
  <c r="M30"/>
  <c r="M29"/>
  <c r="M28"/>
  <c r="M27"/>
  <c r="M26"/>
  <c r="M25"/>
  <c r="M24"/>
  <c r="M23"/>
  <c r="M22"/>
  <c r="M21"/>
  <c r="M20"/>
  <c r="M19"/>
  <c r="M18"/>
  <c r="M17"/>
  <c r="M16"/>
  <c r="M15"/>
  <c r="M14"/>
  <c r="M13"/>
  <c r="M12"/>
  <c r="M11"/>
  <c r="M10"/>
  <c r="M9"/>
  <c r="M8"/>
  <c r="M7"/>
  <c r="M6"/>
  <c r="M5"/>
  <c r="O37"/>
  <c r="O36"/>
  <c r="O35"/>
  <c r="O34"/>
  <c r="O33"/>
  <c r="O32"/>
  <c r="O31"/>
  <c r="O30"/>
  <c r="O29"/>
  <c r="O28"/>
  <c r="O27"/>
  <c r="O26"/>
  <c r="O25"/>
  <c r="O24"/>
  <c r="O23"/>
  <c r="O22"/>
  <c r="O21"/>
  <c r="O20"/>
  <c r="O19"/>
  <c r="O18"/>
  <c r="O17"/>
  <c r="O16"/>
  <c r="O15"/>
  <c r="O14"/>
  <c r="O13"/>
  <c r="O12"/>
  <c r="O11"/>
  <c r="O10"/>
  <c r="O9"/>
  <c r="O8"/>
  <c r="O7"/>
  <c r="O6"/>
  <c r="O5"/>
  <c r="D38" i="110"/>
  <c r="E38" i="109"/>
  <c r="E36"/>
  <c r="E35"/>
  <c r="E34"/>
  <c r="E33"/>
  <c r="E32"/>
  <c r="E31"/>
  <c r="E30"/>
  <c r="E29"/>
  <c r="E28"/>
  <c r="E27"/>
  <c r="E26"/>
  <c r="E25"/>
  <c r="E24"/>
  <c r="E23"/>
  <c r="E22"/>
  <c r="E21"/>
  <c r="E19"/>
  <c r="E18"/>
  <c r="E17"/>
  <c r="E16"/>
  <c r="E15"/>
  <c r="E14"/>
  <c r="E13"/>
  <c r="E12"/>
  <c r="E11"/>
  <c r="E10"/>
  <c r="E9"/>
  <c r="E8"/>
  <c r="E7"/>
  <c r="E6"/>
  <c r="E5"/>
  <c r="F38" i="110"/>
  <c r="G38" i="109"/>
  <c r="G36"/>
  <c r="G35"/>
  <c r="G34"/>
  <c r="G33"/>
  <c r="G32"/>
  <c r="G31"/>
  <c r="G30"/>
  <c r="G29"/>
  <c r="G28"/>
  <c r="G27"/>
  <c r="G26"/>
  <c r="G25"/>
  <c r="G24"/>
  <c r="G23"/>
  <c r="G22"/>
  <c r="G21"/>
  <c r="G19"/>
  <c r="G18"/>
  <c r="G17"/>
  <c r="G16"/>
  <c r="G15"/>
  <c r="G14"/>
  <c r="G13"/>
  <c r="G12"/>
  <c r="G11"/>
  <c r="G10"/>
  <c r="G9"/>
  <c r="G8"/>
  <c r="G7"/>
  <c r="G6"/>
  <c r="G5"/>
  <c r="K37" i="119"/>
  <c r="K36"/>
  <c r="K35"/>
  <c r="K34"/>
  <c r="K33"/>
  <c r="K32"/>
  <c r="K31"/>
  <c r="K30"/>
  <c r="K29"/>
  <c r="K28"/>
  <c r="K27"/>
  <c r="K26"/>
  <c r="K25"/>
  <c r="K24"/>
  <c r="K23"/>
  <c r="K22"/>
  <c r="K21"/>
  <c r="K20"/>
  <c r="K19"/>
  <c r="K18"/>
  <c r="K17"/>
  <c r="K16"/>
  <c r="K15"/>
  <c r="K14"/>
  <c r="K13"/>
  <c r="K12"/>
  <c r="K11"/>
  <c r="K10"/>
  <c r="K9"/>
  <c r="K8"/>
  <c r="K7"/>
  <c r="K6"/>
  <c r="K5"/>
  <c r="H37"/>
  <c r="H36"/>
  <c r="H35"/>
  <c r="H34"/>
  <c r="H33"/>
  <c r="H32"/>
  <c r="H31"/>
  <c r="H30"/>
  <c r="H29"/>
  <c r="H28"/>
  <c r="H27"/>
  <c r="H26"/>
  <c r="H25"/>
  <c r="H24"/>
  <c r="H23"/>
  <c r="H22"/>
  <c r="H21"/>
  <c r="H20"/>
  <c r="H19"/>
  <c r="H18"/>
  <c r="H17"/>
  <c r="H16"/>
  <c r="H15"/>
  <c r="H14"/>
  <c r="H13"/>
  <c r="H12"/>
  <c r="H11"/>
  <c r="H10"/>
  <c r="H9"/>
  <c r="H8"/>
  <c r="H7"/>
  <c r="H6"/>
  <c r="H5"/>
  <c r="E37"/>
  <c r="E36"/>
  <c r="E35"/>
  <c r="E34"/>
  <c r="E33"/>
  <c r="E32"/>
  <c r="E31"/>
  <c r="E30"/>
  <c r="E29"/>
  <c r="E28"/>
  <c r="E27"/>
  <c r="E26"/>
  <c r="E25"/>
  <c r="E24"/>
  <c r="E23"/>
  <c r="E22"/>
  <c r="E21"/>
  <c r="E20"/>
  <c r="E19"/>
  <c r="E18"/>
  <c r="E17"/>
  <c r="E16"/>
  <c r="E15"/>
  <c r="E14"/>
  <c r="E13"/>
  <c r="E12"/>
  <c r="E11"/>
  <c r="E10"/>
  <c r="E9"/>
  <c r="E8"/>
  <c r="E7"/>
  <c r="E6"/>
  <c r="E5"/>
  <c r="D37" i="109"/>
  <c r="F37"/>
  <c r="H37"/>
  <c r="L26" i="106"/>
  <c r="L24" i="103"/>
  <c r="F26"/>
  <c r="F29"/>
  <c r="M12"/>
  <c r="F24"/>
  <c r="L27"/>
  <c r="D15"/>
  <c r="G13"/>
  <c r="I29" i="107"/>
  <c r="I30"/>
  <c r="I37"/>
  <c r="I38"/>
  <c r="N25" i="106"/>
  <c r="N26" s="1"/>
  <c r="N28" s="1"/>
  <c r="L8" i="107"/>
  <c r="F35" i="103"/>
  <c r="D30" i="106"/>
  <c r="E30" i="102"/>
  <c r="J11" i="103"/>
  <c r="L12" i="107"/>
  <c r="L21"/>
  <c r="I27"/>
  <c r="I31"/>
  <c r="I35"/>
  <c r="L28" i="102"/>
  <c r="L29"/>
  <c r="L30"/>
  <c r="M18" i="103"/>
  <c r="L26"/>
  <c r="H11"/>
  <c r="G15"/>
  <c r="L6" i="107"/>
  <c r="L10"/>
  <c r="L14"/>
  <c r="L18"/>
  <c r="M16" i="103"/>
  <c r="G19"/>
  <c r="L5" i="107"/>
  <c r="M6"/>
  <c r="L7"/>
  <c r="M8"/>
  <c r="L9"/>
  <c r="M10"/>
  <c r="L11"/>
  <c r="M12"/>
  <c r="L13"/>
  <c r="M14"/>
  <c r="L15"/>
  <c r="M16"/>
  <c r="L17"/>
  <c r="M18"/>
  <c r="L19"/>
  <c r="M21"/>
  <c r="M5"/>
  <c r="M7"/>
  <c r="M9"/>
  <c r="M11"/>
  <c r="M13"/>
  <c r="M15"/>
  <c r="M17"/>
  <c r="M19"/>
  <c r="K5"/>
  <c r="K6"/>
  <c r="K7"/>
  <c r="D9" i="103"/>
  <c r="M9"/>
  <c r="D11"/>
  <c r="I11"/>
  <c r="F25" i="107"/>
  <c r="F29"/>
  <c r="F33"/>
  <c r="F11" i="103"/>
  <c r="F39" i="107"/>
  <c r="F24"/>
  <c r="F27"/>
  <c r="F28"/>
  <c r="F31"/>
  <c r="F32"/>
  <c r="F35"/>
  <c r="F36"/>
  <c r="F40"/>
  <c r="F41"/>
  <c r="F28" i="102"/>
  <c r="F29"/>
  <c r="F26" i="107"/>
  <c r="F30"/>
  <c r="F34"/>
  <c r="F38"/>
  <c r="M14" i="103"/>
  <c r="L18"/>
  <c r="H29" i="106"/>
  <c r="H31" s="1"/>
  <c r="L5" i="103"/>
  <c r="L12"/>
  <c r="L14"/>
  <c r="L16"/>
  <c r="D29" i="106"/>
  <c r="E29" i="102"/>
  <c r="F5" i="105"/>
  <c r="F9"/>
  <c r="K5"/>
  <c r="K9"/>
  <c r="K13"/>
  <c r="K17"/>
  <c r="K6"/>
  <c r="K8"/>
  <c r="K10"/>
  <c r="K12"/>
  <c r="K14"/>
  <c r="K16"/>
  <c r="K8" i="101"/>
  <c r="K12"/>
  <c r="K16"/>
  <c r="I6"/>
  <c r="I10"/>
  <c r="I14"/>
  <c r="K5"/>
  <c r="K7"/>
  <c r="K9"/>
  <c r="K11"/>
  <c r="K13"/>
  <c r="K15"/>
  <c r="F6" i="105"/>
  <c r="F8"/>
  <c r="F10"/>
  <c r="I9" i="101"/>
  <c r="I11"/>
  <c r="I13"/>
  <c r="I15"/>
  <c r="I17"/>
  <c r="G16" i="117"/>
  <c r="M16"/>
  <c r="O16"/>
  <c r="I24" i="103"/>
  <c r="I26"/>
  <c r="I28"/>
  <c r="I30"/>
  <c r="I32"/>
  <c r="I34"/>
  <c r="I36"/>
  <c r="I39"/>
  <c r="I25"/>
  <c r="I27"/>
  <c r="I29"/>
  <c r="I31"/>
  <c r="I33"/>
  <c r="I35"/>
  <c r="I37"/>
  <c r="I40"/>
  <c r="I38"/>
  <c r="I41"/>
  <c r="L39"/>
  <c r="L25"/>
  <c r="L28"/>
  <c r="L30"/>
  <c r="L32"/>
  <c r="L34"/>
  <c r="L36"/>
  <c r="L41"/>
  <c r="L38"/>
  <c r="E8"/>
  <c r="G8"/>
  <c r="D8"/>
  <c r="H8"/>
  <c r="J8"/>
  <c r="I8"/>
  <c r="N8"/>
  <c r="F39"/>
  <c r="F28"/>
  <c r="F30"/>
  <c r="F32"/>
  <c r="F34"/>
  <c r="F36"/>
  <c r="F38"/>
  <c r="F25"/>
  <c r="F37"/>
  <c r="F40"/>
  <c r="F41"/>
  <c r="E14"/>
  <c r="G14"/>
  <c r="D14"/>
  <c r="H14"/>
  <c r="J14"/>
  <c r="I14"/>
  <c r="N14"/>
  <c r="I5" i="101"/>
  <c r="I7"/>
  <c r="M24" i="103"/>
  <c r="M5"/>
  <c r="K26"/>
  <c r="K8"/>
  <c r="F10"/>
  <c r="K29"/>
  <c r="L31"/>
  <c r="M31"/>
  <c r="L33"/>
  <c r="M33"/>
  <c r="L35"/>
  <c r="M35"/>
  <c r="L37"/>
  <c r="K21"/>
  <c r="F5"/>
  <c r="K24"/>
  <c r="L7"/>
  <c r="L8"/>
  <c r="M8"/>
  <c r="L10"/>
  <c r="K31"/>
  <c r="F33"/>
  <c r="K14"/>
  <c r="K35"/>
  <c r="L40"/>
  <c r="J31" i="106"/>
  <c r="M39" i="103"/>
  <c r="M25"/>
  <c r="M28"/>
  <c r="M30"/>
  <c r="M32"/>
  <c r="M34"/>
  <c r="M36"/>
  <c r="M38"/>
  <c r="M41"/>
  <c r="D7"/>
  <c r="H7"/>
  <c r="J7"/>
  <c r="I7"/>
  <c r="N7"/>
  <c r="E7"/>
  <c r="G7"/>
  <c r="N25" i="102"/>
  <c r="E10" i="103"/>
  <c r="G10"/>
  <c r="D10"/>
  <c r="H10"/>
  <c r="J10"/>
  <c r="I10"/>
  <c r="N10"/>
  <c r="E5"/>
  <c r="G5"/>
  <c r="D5"/>
  <c r="H5"/>
  <c r="J5"/>
  <c r="I5"/>
  <c r="N5"/>
  <c r="N23" i="102"/>
  <c r="K39" i="103"/>
  <c r="K25"/>
  <c r="K28"/>
  <c r="K30"/>
  <c r="K32"/>
  <c r="K34"/>
  <c r="K36"/>
  <c r="K41"/>
  <c r="K38"/>
  <c r="K40"/>
  <c r="E12"/>
  <c r="G12"/>
  <c r="D12"/>
  <c r="H12"/>
  <c r="J12"/>
  <c r="I12"/>
  <c r="N12"/>
  <c r="E16"/>
  <c r="G16"/>
  <c r="D16"/>
  <c r="H16"/>
  <c r="J16"/>
  <c r="I16"/>
  <c r="N16"/>
  <c r="E18"/>
  <c r="G18"/>
  <c r="D18"/>
  <c r="H18"/>
  <c r="J18"/>
  <c r="I18"/>
  <c r="N18"/>
  <c r="E21"/>
  <c r="G21"/>
  <c r="D21"/>
  <c r="H21"/>
  <c r="J21"/>
  <c r="I21"/>
  <c r="N21"/>
  <c r="F7"/>
  <c r="K7"/>
  <c r="K10"/>
  <c r="M26"/>
  <c r="M27"/>
  <c r="M29"/>
  <c r="K12"/>
  <c r="K33"/>
  <c r="K16"/>
  <c r="K18"/>
  <c r="M40"/>
  <c r="I31" i="106"/>
  <c r="G31" i="102"/>
  <c r="D4" i="119"/>
  <c r="D38" s="1"/>
  <c r="F4"/>
  <c r="E4"/>
  <c r="G4"/>
  <c r="G38" s="1"/>
  <c r="I4"/>
  <c r="H4"/>
  <c r="H38" s="1"/>
  <c r="J4"/>
  <c r="J38" s="1"/>
  <c r="L4"/>
  <c r="K4"/>
  <c r="M35" i="101"/>
  <c r="N19"/>
  <c r="L19"/>
  <c r="K19"/>
  <c r="J19"/>
  <c r="I19"/>
  <c r="H19"/>
  <c r="G19"/>
  <c r="F19"/>
  <c r="E19"/>
  <c r="M19"/>
  <c r="M35" i="105"/>
  <c r="N19"/>
  <c r="L19"/>
  <c r="K19"/>
  <c r="J19"/>
  <c r="I19"/>
  <c r="H19"/>
  <c r="G19"/>
  <c r="F19"/>
  <c r="E19"/>
  <c r="D19"/>
  <c r="M19"/>
  <c r="M4" i="119"/>
  <c r="O4"/>
  <c r="O38" s="1"/>
  <c r="F37" i="105"/>
  <c r="K37"/>
  <c r="I37"/>
  <c r="M37"/>
  <c r="F37" i="101"/>
  <c r="K37"/>
  <c r="I37"/>
  <c r="M37"/>
  <c r="L37" i="105"/>
  <c r="N22" i="104"/>
  <c r="N22" i="105" s="1"/>
  <c r="D5"/>
  <c r="H5"/>
  <c r="E5"/>
  <c r="J5"/>
  <c r="G5"/>
  <c r="N5"/>
  <c r="D6"/>
  <c r="H6"/>
  <c r="E6"/>
  <c r="J6"/>
  <c r="G6"/>
  <c r="N6"/>
  <c r="D7"/>
  <c r="H7"/>
  <c r="E7"/>
  <c r="J7"/>
  <c r="G7"/>
  <c r="N7"/>
  <c r="D8"/>
  <c r="H8"/>
  <c r="E8"/>
  <c r="J8"/>
  <c r="G8"/>
  <c r="N8"/>
  <c r="D9"/>
  <c r="H9"/>
  <c r="E9"/>
  <c r="J9"/>
  <c r="G9"/>
  <c r="N9"/>
  <c r="D10"/>
  <c r="H10"/>
  <c r="E10"/>
  <c r="J10"/>
  <c r="G10"/>
  <c r="N10"/>
  <c r="D11"/>
  <c r="H11"/>
  <c r="E11"/>
  <c r="J11"/>
  <c r="G11"/>
  <c r="N11"/>
  <c r="D12"/>
  <c r="H12"/>
  <c r="E12"/>
  <c r="J12"/>
  <c r="G12"/>
  <c r="N12"/>
  <c r="D13"/>
  <c r="H13"/>
  <c r="E13"/>
  <c r="J13"/>
  <c r="G13"/>
  <c r="N13"/>
  <c r="D14"/>
  <c r="H14"/>
  <c r="E14"/>
  <c r="J14"/>
  <c r="G14"/>
  <c r="N14"/>
  <c r="D15"/>
  <c r="H15"/>
  <c r="E15"/>
  <c r="J15"/>
  <c r="G15"/>
  <c r="N15"/>
  <c r="D16"/>
  <c r="H16"/>
  <c r="E16"/>
  <c r="J16"/>
  <c r="G16"/>
  <c r="N16"/>
  <c r="D17"/>
  <c r="H17"/>
  <c r="E17"/>
  <c r="J17"/>
  <c r="G17"/>
  <c r="N17"/>
  <c r="L37" i="101"/>
  <c r="N22" i="100"/>
  <c r="N22" i="101" s="1"/>
  <c r="H5"/>
  <c r="E5"/>
  <c r="J5"/>
  <c r="G5"/>
  <c r="N5"/>
  <c r="H6"/>
  <c r="E6"/>
  <c r="J6"/>
  <c r="G6"/>
  <c r="N6"/>
  <c r="H7"/>
  <c r="E7"/>
  <c r="J7"/>
  <c r="G7"/>
  <c r="N7"/>
  <c r="N24"/>
  <c r="H8"/>
  <c r="E8"/>
  <c r="J8"/>
  <c r="G8"/>
  <c r="N8"/>
  <c r="N25"/>
  <c r="H9"/>
  <c r="E9"/>
  <c r="J9"/>
  <c r="G9"/>
  <c r="N9"/>
  <c r="N26"/>
  <c r="H10"/>
  <c r="E10"/>
  <c r="J10"/>
  <c r="G10"/>
  <c r="N10"/>
  <c r="N27"/>
  <c r="H11"/>
  <c r="E11"/>
  <c r="J11"/>
  <c r="G11"/>
  <c r="N11"/>
  <c r="N28"/>
  <c r="H12"/>
  <c r="E12"/>
  <c r="J12"/>
  <c r="G12"/>
  <c r="N12"/>
  <c r="N29"/>
  <c r="H13"/>
  <c r="E13"/>
  <c r="J13"/>
  <c r="G13"/>
  <c r="N13"/>
  <c r="N30"/>
  <c r="H14"/>
  <c r="E14"/>
  <c r="J14"/>
  <c r="G14"/>
  <c r="N14"/>
  <c r="N31"/>
  <c r="H15"/>
  <c r="E15"/>
  <c r="J15"/>
  <c r="G15"/>
  <c r="N15"/>
  <c r="N32"/>
  <c r="H16"/>
  <c r="E16"/>
  <c r="J16"/>
  <c r="G16"/>
  <c r="N16"/>
  <c r="N33"/>
  <c r="H17"/>
  <c r="E17"/>
  <c r="J17"/>
  <c r="G17"/>
  <c r="N17"/>
  <c r="N34"/>
  <c r="D4" i="109"/>
  <c r="E4"/>
  <c r="F4"/>
  <c r="G4"/>
  <c r="H4"/>
  <c r="F22" i="105"/>
  <c r="F23"/>
  <c r="F24"/>
  <c r="F25"/>
  <c r="F26"/>
  <c r="F27"/>
  <c r="F28"/>
  <c r="F29"/>
  <c r="F30"/>
  <c r="F31"/>
  <c r="F32"/>
  <c r="F33"/>
  <c r="F34"/>
  <c r="F36"/>
  <c r="K22"/>
  <c r="K23"/>
  <c r="K24"/>
  <c r="K25"/>
  <c r="K26"/>
  <c r="K27"/>
  <c r="K28"/>
  <c r="K29"/>
  <c r="K30"/>
  <c r="K31"/>
  <c r="K32"/>
  <c r="K33"/>
  <c r="K34"/>
  <c r="K36"/>
  <c r="I22"/>
  <c r="I23"/>
  <c r="I24"/>
  <c r="I25"/>
  <c r="I26"/>
  <c r="I27"/>
  <c r="I28"/>
  <c r="I29"/>
  <c r="I30"/>
  <c r="I31"/>
  <c r="I32"/>
  <c r="I33"/>
  <c r="I34"/>
  <c r="I36"/>
  <c r="L22"/>
  <c r="L5"/>
  <c r="L23"/>
  <c r="L6"/>
  <c r="L24"/>
  <c r="L7"/>
  <c r="L25"/>
  <c r="L8"/>
  <c r="L26"/>
  <c r="L9"/>
  <c r="L27"/>
  <c r="L10"/>
  <c r="L28"/>
  <c r="L11"/>
  <c r="L29"/>
  <c r="L12"/>
  <c r="L30"/>
  <c r="L13"/>
  <c r="L31"/>
  <c r="L14"/>
  <c r="L32"/>
  <c r="L15"/>
  <c r="L33"/>
  <c r="L16"/>
  <c r="L34"/>
  <c r="L17"/>
  <c r="L36"/>
  <c r="M22"/>
  <c r="M5"/>
  <c r="M23"/>
  <c r="M6"/>
  <c r="M24"/>
  <c r="M7"/>
  <c r="M25"/>
  <c r="M8"/>
  <c r="M26"/>
  <c r="M9"/>
  <c r="M27"/>
  <c r="M10"/>
  <c r="M28"/>
  <c r="M11"/>
  <c r="M29"/>
  <c r="M12"/>
  <c r="M30"/>
  <c r="M13"/>
  <c r="M31"/>
  <c r="M14"/>
  <c r="M32"/>
  <c r="M15"/>
  <c r="M33"/>
  <c r="M16"/>
  <c r="M34"/>
  <c r="M17"/>
  <c r="M36"/>
  <c r="F22" i="101"/>
  <c r="F23"/>
  <c r="F24"/>
  <c r="F25"/>
  <c r="F26"/>
  <c r="F27"/>
  <c r="F28"/>
  <c r="F29"/>
  <c r="F30"/>
  <c r="F31"/>
  <c r="F32"/>
  <c r="F33"/>
  <c r="F34"/>
  <c r="F36"/>
  <c r="K22"/>
  <c r="K23"/>
  <c r="K24"/>
  <c r="K25"/>
  <c r="K26"/>
  <c r="K27"/>
  <c r="K28"/>
  <c r="K29"/>
  <c r="K30"/>
  <c r="K31"/>
  <c r="K32"/>
  <c r="K33"/>
  <c r="K34"/>
  <c r="K36"/>
  <c r="I22"/>
  <c r="I23"/>
  <c r="I24"/>
  <c r="I25"/>
  <c r="I26"/>
  <c r="I27"/>
  <c r="I28"/>
  <c r="I29"/>
  <c r="I30"/>
  <c r="I31"/>
  <c r="I32"/>
  <c r="I33"/>
  <c r="I34"/>
  <c r="I36"/>
  <c r="L22"/>
  <c r="L5"/>
  <c r="L23"/>
  <c r="L6"/>
  <c r="L24"/>
  <c r="L7"/>
  <c r="L25"/>
  <c r="L8"/>
  <c r="L26"/>
  <c r="L9"/>
  <c r="L27"/>
  <c r="L10"/>
  <c r="L28"/>
  <c r="L11"/>
  <c r="L29"/>
  <c r="L12"/>
  <c r="L30"/>
  <c r="L13"/>
  <c r="L31"/>
  <c r="L14"/>
  <c r="L32"/>
  <c r="L15"/>
  <c r="L33"/>
  <c r="L16"/>
  <c r="L34"/>
  <c r="L17"/>
  <c r="L36"/>
  <c r="M22"/>
  <c r="M5"/>
  <c r="M23"/>
  <c r="M6"/>
  <c r="M24"/>
  <c r="M7"/>
  <c r="M25"/>
  <c r="M8"/>
  <c r="M26"/>
  <c r="M9"/>
  <c r="M27"/>
  <c r="M10"/>
  <c r="M28"/>
  <c r="M11"/>
  <c r="M29"/>
  <c r="M12"/>
  <c r="M30"/>
  <c r="M13"/>
  <c r="M31"/>
  <c r="M14"/>
  <c r="M32"/>
  <c r="M15"/>
  <c r="M33"/>
  <c r="M16"/>
  <c r="M34"/>
  <c r="M17"/>
  <c r="M36"/>
  <c r="K38" i="119" l="1"/>
  <c r="E38"/>
  <c r="E31" i="102"/>
  <c r="N23" i="101"/>
  <c r="D31" i="102"/>
  <c r="K30" i="106"/>
  <c r="K31" s="1"/>
  <c r="D31"/>
  <c r="J31" i="102"/>
  <c r="K30"/>
  <c r="K31" s="1"/>
  <c r="L22" i="103"/>
  <c r="N30"/>
  <c r="N27"/>
  <c r="N39" i="107"/>
  <c r="L22"/>
  <c r="K22"/>
  <c r="E22"/>
  <c r="G22"/>
  <c r="M22"/>
  <c r="N24"/>
  <c r="N26"/>
  <c r="N28"/>
  <c r="N30"/>
  <c r="N32"/>
  <c r="N34"/>
  <c r="N36"/>
  <c r="N38"/>
  <c r="N41"/>
  <c r="H22"/>
  <c r="F22"/>
  <c r="J22"/>
  <c r="I22"/>
  <c r="N22"/>
  <c r="N25"/>
  <c r="N27"/>
  <c r="N29"/>
  <c r="N31"/>
  <c r="N33"/>
  <c r="N35"/>
  <c r="N37"/>
  <c r="N40"/>
  <c r="D22"/>
  <c r="M38" i="119"/>
  <c r="L38"/>
  <c r="I38"/>
  <c r="F38"/>
  <c r="I31" i="102"/>
  <c r="F31" i="106"/>
  <c r="N29"/>
  <c r="N30"/>
  <c r="M29"/>
  <c r="M30"/>
  <c r="N38" i="103"/>
  <c r="M22"/>
  <c r="N35"/>
  <c r="J22"/>
  <c r="N34"/>
  <c r="N26"/>
  <c r="E22"/>
  <c r="N40"/>
  <c r="N31"/>
  <c r="N22"/>
  <c r="H22"/>
  <c r="F31" i="102"/>
  <c r="L31"/>
  <c r="N41" i="103"/>
  <c r="N36"/>
  <c r="N32"/>
  <c r="N28"/>
  <c r="N24"/>
  <c r="G22"/>
  <c r="K22"/>
  <c r="D22"/>
  <c r="N37"/>
  <c r="N33"/>
  <c r="N29"/>
  <c r="N25"/>
  <c r="I22"/>
  <c r="F22"/>
  <c r="N36" i="101"/>
  <c r="L29" i="106"/>
  <c r="L30"/>
  <c r="L28"/>
  <c r="N29" i="105"/>
  <c r="N33"/>
  <c r="N25"/>
  <c r="N36"/>
  <c r="N31"/>
  <c r="N27"/>
  <c r="N23"/>
  <c r="N34"/>
  <c r="N32"/>
  <c r="N30"/>
  <c r="N28"/>
  <c r="N26"/>
  <c r="N24"/>
  <c r="N26" i="102"/>
  <c r="N29" s="1"/>
  <c r="N35" i="101"/>
  <c r="N20"/>
  <c r="L20"/>
  <c r="K20"/>
  <c r="J20"/>
  <c r="I20"/>
  <c r="H20"/>
  <c r="G20"/>
  <c r="F20"/>
  <c r="E20"/>
  <c r="D20"/>
  <c r="M20"/>
  <c r="N35" i="105"/>
  <c r="N20"/>
  <c r="L20"/>
  <c r="K20"/>
  <c r="J20"/>
  <c r="I20"/>
  <c r="H20"/>
  <c r="G20"/>
  <c r="F20"/>
  <c r="E20"/>
  <c r="D20"/>
  <c r="M20"/>
  <c r="N37" i="101"/>
  <c r="N37" i="105"/>
  <c r="M31" i="106" l="1"/>
  <c r="N31"/>
  <c r="N30" i="102"/>
  <c r="L31" i="106"/>
  <c r="N28" i="102"/>
  <c r="N31" l="1"/>
</calcChain>
</file>

<file path=xl/sharedStrings.xml><?xml version="1.0" encoding="utf-8"?>
<sst xmlns="http://schemas.openxmlformats.org/spreadsheetml/2006/main" count="2316" uniqueCount="275">
  <si>
    <t>Agencies and other services</t>
  </si>
  <si>
    <t>Agriculture, forestry and fishing</t>
  </si>
  <si>
    <t>Catering and accommodation</t>
  </si>
  <si>
    <t>Clothing and footwear</t>
  </si>
  <si>
    <t>Construction</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</si>
  <si>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</si>
  <si>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</si>
  <si>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</si>
  <si>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</si>
  <si>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</si>
  <si>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</si>
  <si>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</si>
  <si>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</si>
  <si>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</si>
  <si>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</si>
  <si>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</si>
  <si>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</si>
  <si>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Textiles</t>
  </si>
  <si>
    <t>Transport equipment</t>
  </si>
  <si>
    <t>Transport, storage and communications</t>
  </si>
  <si>
    <t>Wholesale trade</t>
  </si>
  <si>
    <t>Other</t>
  </si>
  <si>
    <t>Total</t>
  </si>
  <si>
    <t>prior to y-1</t>
  </si>
  <si>
    <t>y-1</t>
  </si>
  <si>
    <t>y</t>
  </si>
  <si>
    <t>y+1</t>
  </si>
  <si>
    <t>post y+1</t>
  </si>
  <si>
    <t>2006/07</t>
  </si>
  <si>
    <t>Total tax assessed</t>
  </si>
  <si>
    <t>Number of taxpayers</t>
  </si>
  <si>
    <t>A:</t>
  </si>
  <si>
    <t>B:</t>
  </si>
  <si>
    <t>= 0</t>
  </si>
  <si>
    <t>C:</t>
  </si>
  <si>
    <t>D:</t>
  </si>
  <si>
    <t>E:</t>
  </si>
  <si>
    <t>F:</t>
  </si>
  <si>
    <t>G:</t>
  </si>
  <si>
    <t>H:</t>
  </si>
  <si>
    <t>I:</t>
  </si>
  <si>
    <t>J:</t>
  </si>
  <si>
    <t>K:</t>
  </si>
  <si>
    <t>L:</t>
  </si>
  <si>
    <t>M:</t>
  </si>
  <si>
    <t>N:</t>
  </si>
  <si>
    <t>O:</t>
  </si>
  <si>
    <t>P:</t>
  </si>
  <si>
    <t>Q:</t>
  </si>
  <si>
    <t>R:</t>
  </si>
  <si>
    <t>S:</t>
  </si>
  <si>
    <t>T:</t>
  </si>
  <si>
    <t>U:</t>
  </si>
  <si>
    <t>V:</t>
  </si>
  <si>
    <t>&lt; -10 000 000</t>
  </si>
  <si>
    <t>-5 000 001 to -10 000 000</t>
  </si>
  <si>
    <t>-1 000 001 to -5 000 000</t>
  </si>
  <si>
    <t>-500 001 to -1 000 000</t>
  </si>
  <si>
    <t>-250 001 to -500 000</t>
  </si>
  <si>
    <t>-100 001 to -250 000</t>
  </si>
  <si>
    <t>500 001 to 750 000</t>
  </si>
  <si>
    <t>750 001 to 1 000 000</t>
  </si>
  <si>
    <t>-1 to -100 000</t>
  </si>
  <si>
    <t>100 001 to 250 000</t>
  </si>
  <si>
    <t>250 001 to 500 000</t>
  </si>
  <si>
    <t>1 000 001 to 2 500 000</t>
  </si>
  <si>
    <t>2 500 001 to 5 000 000</t>
  </si>
  <si>
    <t>5 000 001 to 7 500 000</t>
  </si>
  <si>
    <t>7 500 001 to 10 000 000</t>
  </si>
  <si>
    <t>R million</t>
  </si>
  <si>
    <t>Taxable income</t>
  </si>
  <si>
    <t>Total &lt; 0 taxable income</t>
  </si>
  <si>
    <t>Total = 0 taxable income</t>
  </si>
  <si>
    <t>Total &gt; 0 taxable income</t>
  </si>
  <si>
    <t>Tax 
assessed</t>
  </si>
  <si>
    <t>Assessed</t>
  </si>
  <si>
    <t>2007/08</t>
  </si>
  <si>
    <t>Percentage</t>
  </si>
  <si>
    <t>Taxable income 
(R million)</t>
  </si>
  <si>
    <t>Tax 
assessed
(R million)</t>
  </si>
  <si>
    <r>
      <t>Other</t>
    </r>
    <r>
      <rPr>
        <vertAlign val="superscript"/>
        <sz val="8"/>
        <rFont val="Arial"/>
        <family val="2"/>
      </rPr>
      <t>1</t>
    </r>
  </si>
  <si>
    <t xml:space="preserve"> </t>
  </si>
  <si>
    <t>&lt; 0</t>
  </si>
  <si>
    <r>
      <t>Registered</t>
    </r>
    <r>
      <rPr>
        <vertAlign val="superscript"/>
        <sz val="8"/>
        <color indexed="8"/>
        <rFont val="Arial"/>
        <family val="2"/>
      </rPr>
      <t>1</t>
    </r>
  </si>
  <si>
    <t>2006</t>
  </si>
  <si>
    <t>2007</t>
  </si>
  <si>
    <t>Bricks, ceramic, glass, cement and similar products</t>
  </si>
  <si>
    <t>Chemicals and chemical, rubber and plastic products</t>
  </si>
  <si>
    <t>Coal and petroleum products</t>
  </si>
  <si>
    <t>Electricity, gas and water</t>
  </si>
  <si>
    <t>Financing, insurance, real estate and business services</t>
  </si>
  <si>
    <t>Leather, leather goods and fur (excl. footwear and clothing)</t>
  </si>
  <si>
    <t>Medical, dental and other health and veterinary services</t>
  </si>
  <si>
    <t>Recreation and cultural services</t>
  </si>
  <si>
    <t>Specialised repair services</t>
  </si>
  <si>
    <t>Vehicles, parts and accessories</t>
  </si>
  <si>
    <t>Wood, wood products and furniture</t>
  </si>
  <si>
    <t>Transport, storage and communi-cations</t>
  </si>
  <si>
    <t>Total number of taxpayers</t>
  </si>
  <si>
    <t>Sector</t>
  </si>
  <si>
    <t>1.  Includes where the sector was indicated as Other or where the sector was left blank on the return.</t>
  </si>
  <si>
    <t>Percentage by sector</t>
  </si>
  <si>
    <t>Manufacturing</t>
  </si>
  <si>
    <t xml:space="preserve">1.  Includes the following sectors (as per SARS source code): Bricks, ceramic, glass, cement and similar products; Chemicals and chemical, rubber and plastic products; Clothing and footwear; Coal and petroleum products; </t>
  </si>
  <si>
    <t xml:space="preserve"> Food, drink and tobacco; Leather, leather goods and fur; Machinery and related items; Metal; Paper, printing and publishing; Textiles; Transport equipment; Vehicles, parts and accessories; Wood, wood products and </t>
  </si>
  <si>
    <t xml:space="preserve"> furniture; and Other manufacturing industries.</t>
  </si>
  <si>
    <t>Primary sector</t>
  </si>
  <si>
    <t>Secondary sector</t>
  </si>
  <si>
    <t>Tertiary sector</t>
  </si>
  <si>
    <t>Wholesale and retail trade, catering and accommodation</t>
  </si>
  <si>
    <t>Financial intermediation, insurance, real-estate and business services</t>
  </si>
  <si>
    <t>Community, social and personal services</t>
  </si>
  <si>
    <t>2.  Includes where the source of income was indicated as Other (as per SARS source code) or where the source of income was left blank on the return.</t>
  </si>
  <si>
    <r>
      <t>Other</t>
    </r>
    <r>
      <rPr>
        <vertAlign val="superscript"/>
        <sz val="8"/>
        <rFont val="Arial"/>
        <family val="2"/>
      </rPr>
      <t>2</t>
    </r>
  </si>
  <si>
    <t>1.  SARS' source of income code is used to classify according to the Standard Industrial Classification (SIC) system.  SARS' source of income code is not fully aligned with the SIC system that Statistics South Africa uses.</t>
  </si>
  <si>
    <r>
      <t>Economic activity</t>
    </r>
    <r>
      <rPr>
        <vertAlign val="superscript"/>
        <sz val="8"/>
        <rFont val="Arial"/>
        <family val="2"/>
      </rPr>
      <t>1</t>
    </r>
  </si>
  <si>
    <t>CONTENTS</t>
  </si>
  <si>
    <t>TABLES IN TEXT</t>
  </si>
  <si>
    <t>TABLES</t>
  </si>
  <si>
    <t>2008/09</t>
  </si>
  <si>
    <t>Financial inter-mediation, insurance, real-estate and business services</t>
  </si>
  <si>
    <t>Wholesale and retail trade, catering and accommo-dation</t>
  </si>
  <si>
    <r>
      <t>Manu-facturing</t>
    </r>
    <r>
      <rPr>
        <vertAlign val="superscript"/>
        <sz val="8"/>
        <color indexed="8"/>
        <rFont val="Arial"/>
        <family val="2"/>
      </rPr>
      <t>1</t>
    </r>
  </si>
  <si>
    <t>2008</t>
  </si>
  <si>
    <t>2009</t>
  </si>
  <si>
    <t>1 to 100 000</t>
  </si>
  <si>
    <t>W:</t>
  </si>
  <si>
    <t>10 000 001 to 25 000 000</t>
  </si>
  <si>
    <t>25 000 001 to 50 000 000</t>
  </si>
  <si>
    <t>50 000 001 to 75 000 000</t>
  </si>
  <si>
    <t>75 000 001 to 100 000 000</t>
  </si>
  <si>
    <t>100 000 001 to 200 000 000</t>
  </si>
  <si>
    <t>200 000 001  +  </t>
  </si>
  <si>
    <t>2010</t>
  </si>
  <si>
    <t>2009/10</t>
  </si>
  <si>
    <t>Percentage growth in register</t>
  </si>
  <si>
    <r>
      <t>Liable to submit returns</t>
    </r>
    <r>
      <rPr>
        <vertAlign val="superscript"/>
        <sz val="8"/>
        <color indexed="8"/>
        <rFont val="Arial"/>
        <family val="2"/>
      </rPr>
      <t>2</t>
    </r>
  </si>
  <si>
    <t>Percentage assessed</t>
  </si>
  <si>
    <t>1.  Excludes cases where status is in suspense, estate and address unknown. The tax year for companies</t>
  </si>
  <si>
    <t xml:space="preserve">     is normally the financial year of the company for financial reporting purposes.</t>
  </si>
  <si>
    <t>Fiscal year</t>
  </si>
  <si>
    <t>Number of payments</t>
  </si>
  <si>
    <t>Date due</t>
  </si>
  <si>
    <t>Jan</t>
  </si>
  <si>
    <t>Feb</t>
  </si>
  <si>
    <t>Mar</t>
  </si>
  <si>
    <t>Apr</t>
  </si>
  <si>
    <t>May</t>
  </si>
  <si>
    <t>Jun</t>
  </si>
  <si>
    <t>Jul</t>
  </si>
  <si>
    <t>Aug</t>
  </si>
  <si>
    <t>Sep</t>
  </si>
  <si>
    <t>Oct</t>
  </si>
  <si>
    <t>Nov</t>
  </si>
  <si>
    <t>Dec</t>
  </si>
  <si>
    <t>12</t>
  </si>
  <si>
    <t>21</t>
  </si>
  <si>
    <t>3</t>
  </si>
  <si>
    <t>2010/11</t>
  </si>
  <si>
    <t>1.  If the tax year of a company ends at the end of February, the third is then due seven months after the end of the tax year.</t>
  </si>
  <si>
    <t>Number
Tax year</t>
  </si>
  <si>
    <t>Tax year</t>
  </si>
  <si>
    <t>Sector (R million)</t>
  </si>
  <si>
    <t>Taxable income group</t>
  </si>
  <si>
    <t>Taxable income group
Percentage of total</t>
  </si>
  <si>
    <t>Sector
Percentage of total</t>
  </si>
  <si>
    <t>Taxable income group
(R million)</t>
  </si>
  <si>
    <t>Percentage by taxable income group</t>
  </si>
  <si>
    <t>Taxable income group
(Number of taxpayers)</t>
  </si>
  <si>
    <t>Tax assessed as % of provisional tax payments</t>
  </si>
  <si>
    <t>2.  These are companies that are active and not dormant.</t>
  </si>
  <si>
    <t>FIGURES</t>
  </si>
  <si>
    <t>Tax assessed (R million)</t>
  </si>
  <si>
    <t>100 million to 200 million</t>
  </si>
  <si>
    <t>1 to 500 000</t>
  </si>
  <si>
    <t>200 million  +  </t>
  </si>
  <si>
    <t>500 001 to 1 million</t>
  </si>
  <si>
    <t>1 million to 2 million</t>
  </si>
  <si>
    <t>2 million to 3 million</t>
  </si>
  <si>
    <t>3 million to 4 million</t>
  </si>
  <si>
    <t>4 million to 5 million</t>
  </si>
  <si>
    <t>5 million to 6 million</t>
  </si>
  <si>
    <t>6 million to 7 million</t>
  </si>
  <si>
    <t>7 million to 8 million</t>
  </si>
  <si>
    <t>8 million to 9 million</t>
  </si>
  <si>
    <t>9 million to 10 million</t>
  </si>
  <si>
    <t>10 million to 20 million</t>
  </si>
  <si>
    <t>2011/12</t>
  </si>
  <si>
    <r>
      <t>2010 1</t>
    </r>
    <r>
      <rPr>
        <vertAlign val="superscript"/>
        <sz val="8"/>
        <rFont val="Arial"/>
        <family val="2"/>
      </rPr>
      <t>st</t>
    </r>
  </si>
  <si>
    <r>
      <t>2010 2</t>
    </r>
    <r>
      <rPr>
        <vertAlign val="superscript"/>
        <sz val="8"/>
        <rFont val="Arial"/>
        <family val="2"/>
      </rPr>
      <t>nd</t>
    </r>
  </si>
  <si>
    <r>
      <t>2010 3</t>
    </r>
    <r>
      <rPr>
        <vertAlign val="superscript"/>
        <sz val="8"/>
        <rFont val="Arial"/>
        <family val="2"/>
      </rPr>
      <t>rd</t>
    </r>
  </si>
  <si>
    <r>
      <t>2010 3</t>
    </r>
    <r>
      <rPr>
        <vertAlign val="superscript"/>
        <sz val="8"/>
        <rFont val="Arial"/>
        <family val="2"/>
      </rPr>
      <t>rd 1</t>
    </r>
  </si>
  <si>
    <t>Company financial year-end 2010</t>
  </si>
  <si>
    <t>2011</t>
  </si>
  <si>
    <r>
      <t xml:space="preserve">2009 </t>
    </r>
    <r>
      <rPr>
        <i/>
        <sz val="8"/>
        <rFont val="Arial"/>
        <family val="2"/>
      </rPr>
      <t>[Filer data]</t>
    </r>
  </si>
  <si>
    <t>1st Provisional period</t>
  </si>
  <si>
    <t>2nd Provisional period</t>
  </si>
  <si>
    <t>3rd Provisional period</t>
  </si>
  <si>
    <t>Percentage change</t>
  </si>
  <si>
    <t>Percentage of total</t>
  </si>
  <si>
    <t>Period</t>
  </si>
  <si>
    <t>R million
Fiscal year</t>
  </si>
  <si>
    <t>Financial year-end</t>
  </si>
  <si>
    <t>Transport, storage &amp; communications</t>
  </si>
  <si>
    <t>Coal &amp; petroleum products</t>
  </si>
  <si>
    <t>Financing, insurance, real estate &amp; business services</t>
  </si>
  <si>
    <t>Sector (percentage of total)</t>
  </si>
  <si>
    <t>Sector (percentage change year-on-year)</t>
  </si>
  <si>
    <t>Company financial year end</t>
  </si>
  <si>
    <t>Figure 3.4: Companies tax assessed by sector, 2009</t>
  </si>
  <si>
    <t>Provisional period</t>
  </si>
  <si>
    <t>Sector
Number of taxpayers</t>
  </si>
  <si>
    <t>Assessed losses</t>
  </si>
  <si>
    <t>Assessed profits</t>
  </si>
  <si>
    <t>1st period</t>
  </si>
  <si>
    <t>2nd period</t>
  </si>
  <si>
    <t>3rd period</t>
  </si>
  <si>
    <t>20 million to 50 million</t>
  </si>
  <si>
    <t>50 million to 100 million</t>
  </si>
  <si>
    <t>Sector
Percentage of sector total</t>
  </si>
  <si>
    <r>
      <t xml:space="preserve">Tax year </t>
    </r>
    <r>
      <rPr>
        <i/>
        <sz val="8"/>
        <rFont val="Arial"/>
        <family val="2"/>
      </rPr>
      <t>(down)</t>
    </r>
  </si>
  <si>
    <r>
      <t xml:space="preserve">Table A3.2.1: Companies: Provisional tax payments by sector, 2006/07 – 2010/11 </t>
    </r>
    <r>
      <rPr>
        <i/>
        <sz val="10"/>
        <rFont val="Arial"/>
        <family val="2"/>
      </rPr>
      <t>(continued)</t>
    </r>
  </si>
  <si>
    <t>Table A3.3.1: Companies: Taxable income and tax assessed by taxable income group, 2007 – 2010</t>
  </si>
  <si>
    <t>Table A3.4.1: Companies: Taxable income and tax assessed by sector (all companies), 2007 – 2010</t>
  </si>
  <si>
    <r>
      <t xml:space="preserve">Table A3.4.1: Companies: Taxable income and tax assessed by sector (all companies), 2007 – 2010 </t>
    </r>
    <r>
      <rPr>
        <i/>
        <sz val="10"/>
        <rFont val="Arial"/>
        <family val="2"/>
      </rPr>
      <t>(continued)</t>
    </r>
  </si>
  <si>
    <t>Table A3.4.2: Companies: Taxable income and tax assessed by sector by economic activity, 2007 – 2010</t>
  </si>
  <si>
    <r>
      <t>Table A3.4.2: Companies: Taxable income and tax assessed by sector by economic activity, 2007 – 2010</t>
    </r>
    <r>
      <rPr>
        <i/>
        <sz val="10"/>
        <rFont val="Arial"/>
        <family val="2"/>
      </rPr>
      <t xml:space="preserve"> (continued)</t>
    </r>
  </si>
  <si>
    <t>Table A3.4.3: Companies: Taxable income and tax assessed by sector (Companies reporting positive taxable income), 2007 – 2010</t>
  </si>
  <si>
    <t>Table A3.4.4: Companies: Taxable income and tax assessed by sector (Companies reporting negative taxable income), 2007 – 2010</t>
  </si>
  <si>
    <t>Table A3.4.5: Companies: Taxable income and tax assessed by sector (Companies reporting zero taxable income), 2007 – 2010</t>
  </si>
  <si>
    <t>Table A3.6.2: Companies: Tax assessed by main industrial sector and taxable income group, 2007</t>
  </si>
  <si>
    <r>
      <t xml:space="preserve">Table A3.6.2: Companies: Tax assessed by main industrial sector and taxable income group, 2007 </t>
    </r>
    <r>
      <rPr>
        <i/>
        <sz val="10"/>
        <rFont val="Arial"/>
        <family val="2"/>
      </rPr>
      <t>(continued)</t>
    </r>
  </si>
  <si>
    <t>Table A3.7.2: Companies: Tax assessed by main industrial sector and taxable income group, 2008</t>
  </si>
  <si>
    <r>
      <t xml:space="preserve">Table A3.7.2: Companies: Tax assessed by main industrial sector and taxable income group, 2008 </t>
    </r>
    <r>
      <rPr>
        <i/>
        <sz val="10"/>
        <rFont val="Arial"/>
        <family val="2"/>
      </rPr>
      <t>(continued)</t>
    </r>
  </si>
  <si>
    <t>Table A3.8.2: Companies: Tax assessed by main industrial sector and taxable income group, 2009</t>
  </si>
  <si>
    <r>
      <t xml:space="preserve">Table A3.8.2: Companies: Tax assessed by main industrial sector and taxable income group, 2009 </t>
    </r>
    <r>
      <rPr>
        <i/>
        <sz val="10"/>
        <rFont val="Arial"/>
        <family val="2"/>
      </rPr>
      <t>(continued)</t>
    </r>
  </si>
  <si>
    <t>Table A3.9.2: Companies: Tax assessed by main industrial sector and taxable income group, 2010</t>
  </si>
  <si>
    <r>
      <t xml:space="preserve">Table A3.9.2: Companies: Tax assessed by main industrial sector and taxable income group, 2010 </t>
    </r>
    <r>
      <rPr>
        <i/>
        <sz val="10"/>
        <rFont val="Arial"/>
        <family val="2"/>
      </rPr>
      <t>(continued)</t>
    </r>
  </si>
  <si>
    <r>
      <t xml:space="preserve">2007 </t>
    </r>
    <r>
      <rPr>
        <i/>
        <sz val="8"/>
        <rFont val="Arial"/>
        <family val="2"/>
      </rPr>
      <t>[104.3% assessed tax as % of provisional tax]</t>
    </r>
  </si>
  <si>
    <r>
      <t xml:space="preserve">2008 </t>
    </r>
    <r>
      <rPr>
        <i/>
        <sz val="8"/>
        <rFont val="Arial"/>
        <family val="2"/>
      </rPr>
      <t>[102.8% assessed tax as % of provisional tax]</t>
    </r>
  </si>
  <si>
    <r>
      <t xml:space="preserve">2009 </t>
    </r>
    <r>
      <rPr>
        <i/>
        <sz val="8"/>
        <rFont val="Arial"/>
        <family val="2"/>
      </rPr>
      <t>[95.2% assessed tax as % of provisional tax]</t>
    </r>
  </si>
  <si>
    <r>
      <t xml:space="preserve">2010 </t>
    </r>
    <r>
      <rPr>
        <i/>
        <sz val="8"/>
        <rFont val="Arial"/>
        <family val="2"/>
      </rPr>
      <t>[63.6% assessed tax as % of provisional tax]</t>
    </r>
  </si>
  <si>
    <t>Metal (including metal products)</t>
  </si>
  <si>
    <t>Table 3.1: Example of timeline for provisional tax payments</t>
  </si>
  <si>
    <t>Figure 3.1: Provisional tax payments by provisional period, 2009</t>
  </si>
  <si>
    <t>Figure 3.2: Provisional tax payments by company financial year end, 2009</t>
  </si>
  <si>
    <t>Table 3.2: Provisional tax payments by tax year and fiscal year, 2006/07 – 2010/11</t>
  </si>
  <si>
    <t>Table A3.1.1: Companies: Provisional tax payments by company financial year end and provisional period by fiscal year, 2006/07 – 2010/11</t>
  </si>
  <si>
    <t>Table A3.1.2: Companies: Provisional tax payments by company financial year end and provisional period by tax year, 2007 – 2010</t>
  </si>
  <si>
    <t>From Table A3.1.2</t>
  </si>
  <si>
    <t>Table A3.2.1: Companies: Provisional tax payments by sector, 2006/07 – 2010/11</t>
  </si>
  <si>
    <t>Table 3.5: Provisional tax payments and tax assessed by tax year, 2007 – 2010</t>
  </si>
  <si>
    <t>Table 3.4: Number of companies, 2007 – 2010</t>
  </si>
  <si>
    <t>Table 3.3: Provisional tax payments by provisional period by fiscal year, 2006/07 – 2010/11</t>
  </si>
  <si>
    <t>Provisional tax 
payments</t>
  </si>
  <si>
    <t>All other sectors</t>
  </si>
  <si>
    <t>All other months</t>
  </si>
  <si>
    <t>Table A3.5.1: Companies: Taxpayers with assessed losses and profits by sector, 2007 – 2010</t>
  </si>
  <si>
    <r>
      <t xml:space="preserve">Table A3.5.1: Companies: Taxpayers with assessed losses and profits by sector, 2007 – 2010 </t>
    </r>
    <r>
      <rPr>
        <i/>
        <sz val="10"/>
        <rFont val="Arial"/>
        <family val="2"/>
      </rPr>
      <t>(continued)</t>
    </r>
  </si>
  <si>
    <t>Table A3.6.1: Companies: Assessed taxpayers by main industrial sector and taxable income group, 2007</t>
  </si>
  <si>
    <r>
      <t xml:space="preserve">Table A3.6.1: Companies: Assessed taxpayers by main industrial sector and taxable income group, 2007 </t>
    </r>
    <r>
      <rPr>
        <i/>
        <sz val="10"/>
        <rFont val="Arial"/>
        <family val="2"/>
      </rPr>
      <t>(continued)</t>
    </r>
  </si>
  <si>
    <t>Table A3.7.1: Companies: Assessed taxpayers by main industrial sector and taxable income group, 2008</t>
  </si>
  <si>
    <r>
      <t xml:space="preserve">Table A3.7.1: Companies: Assessed taxpayers by main industrial sector and taxable income group, 2008 </t>
    </r>
    <r>
      <rPr>
        <i/>
        <sz val="10"/>
        <rFont val="Arial"/>
        <family val="2"/>
      </rPr>
      <t>(continued)</t>
    </r>
  </si>
  <si>
    <t>Table A3.8.1: Companies: Assessed taxpayers by main industrial sector and taxable income group, 2009</t>
  </si>
  <si>
    <r>
      <t xml:space="preserve">Table A3.8.1: Companies: Assessed taxpayers by main industrial sector and taxable income group, 2009 </t>
    </r>
    <r>
      <rPr>
        <i/>
        <sz val="10"/>
        <rFont val="Arial"/>
        <family val="2"/>
      </rPr>
      <t>(continued)</t>
    </r>
  </si>
  <si>
    <t>Table A3.9.1: Companies: Assessed taxpayers by main industrial sector and taxable income group, 2010</t>
  </si>
  <si>
    <r>
      <t xml:space="preserve">Table A3.9.1: Companies: Assessed taxpayers by main industrial sector and taxable income group, 2010 </t>
    </r>
    <r>
      <rPr>
        <i/>
        <sz val="10"/>
        <rFont val="Arial"/>
        <family val="2"/>
      </rPr>
      <t>(continued)</t>
    </r>
  </si>
  <si>
    <r>
      <t xml:space="preserve">2007 
</t>
    </r>
    <r>
      <rPr>
        <i/>
        <sz val="8"/>
        <rFont val="Arial"/>
        <family val="2"/>
      </rPr>
      <t>[104.3% assessed tax as % 
of provisional tax]</t>
    </r>
  </si>
  <si>
    <r>
      <t xml:space="preserve">2008
</t>
    </r>
    <r>
      <rPr>
        <i/>
        <sz val="8"/>
        <rFont val="Arial"/>
        <family val="2"/>
      </rPr>
      <t>[102.8% assessed tax as % 
of provisional tax]</t>
    </r>
  </si>
  <si>
    <r>
      <t xml:space="preserve">2009
</t>
    </r>
    <r>
      <rPr>
        <i/>
        <sz val="8"/>
        <rFont val="Arial"/>
        <family val="2"/>
      </rPr>
      <t>[95.2% assessed tax as % 
of provisional tax]</t>
    </r>
  </si>
  <si>
    <r>
      <t xml:space="preserve">2010
</t>
    </r>
    <r>
      <rPr>
        <i/>
        <sz val="8"/>
        <rFont val="Arial"/>
        <family val="2"/>
      </rPr>
      <t>[63.6% assessed tax as % 
of provisional tax]</t>
    </r>
  </si>
  <si>
    <t>Figure 3.3: Number of assessed companies and tax assessed, 2009 (taxable income greater than R500 000)</t>
  </si>
  <si>
    <t>Table A3.3.2: Companies with a positive taxable income: Taxable income and tax assessed by taxable income group, 2007 – 2010</t>
  </si>
  <si>
    <r>
      <t xml:space="preserve">2009 </t>
    </r>
    <r>
      <rPr>
        <i/>
        <sz val="8"/>
        <rFont val="Arial"/>
        <family val="2"/>
      </rPr>
      <t>[Table A3.3.1]</t>
    </r>
  </si>
  <si>
    <t>From Table A3.4.1</t>
  </si>
</sst>
</file>

<file path=xl/styles.xml><?xml version="1.0" encoding="utf-8"?>
<styleSheet xmlns="http://schemas.openxmlformats.org/spreadsheetml/2006/main">
  <numFmts count="10">
    <numFmt numFmtId="43" formatCode="_ * #,##0.00_ ;_ * \-#,##0.00_ ;_ * &quot;-&quot;??_ ;_ @_ "/>
    <numFmt numFmtId="164" formatCode="0.0%"/>
    <numFmt numFmtId="165" formatCode="_(* #,##0_);_*\ \-#,##0_);_(* &quot;–&quot;_);_(@_)"/>
    <numFmt numFmtId="166" formatCode="_ * #,##0.0%_ ;_ * \-#,##0.0%_ ;_ * &quot;-&quot;??_ ;_ @_ "/>
    <numFmt numFmtId="167" formatCode="_ * #,##0.0%_ ;_ * \-#,##0.0%_ "/>
    <numFmt numFmtId="168" formatCode="_ * #,##0_ ;_ * \-#,##0_ ;_ * &quot;-&quot;??_ ;_ @_ "/>
    <numFmt numFmtId="169" formatCode="_ * #,##0.000_ ;_ * \-#,##0.000_ ;_ * &quot;-&quot;??_ ;_ @_ "/>
    <numFmt numFmtId="170" formatCode="_ * #,##0_____ ;_ * \-#,##0_ ;_ * &quot;-&quot;??_ ;_ @_ "/>
    <numFmt numFmtId="171" formatCode="_ * #,##0_______________ ;_ * \-#,##0_ ;_ * &quot;-&quot;??_ ;_ @_ "/>
    <numFmt numFmtId="172" formatCode="_(* #,##0_);_(* \(#,##0\);_(* &quot;-&quot;??_);_(@_)"/>
  </numFmts>
  <fonts count="47">
    <font>
      <sz val="10"/>
      <name val="MS Sans Serif"/>
    </font>
    <font>
      <sz val="11"/>
      <color theme="1"/>
      <name val="Calibri"/>
      <family val="2"/>
      <scheme val="minor"/>
    </font>
    <font>
      <sz val="10"/>
      <name val="MS Sans Serif"/>
      <family val="2"/>
    </font>
    <font>
      <u/>
      <sz val="10"/>
      <color indexed="12"/>
      <name val="MS Sans Serif"/>
      <family val="2"/>
    </font>
    <font>
      <sz val="10"/>
      <name val="Arial"/>
      <family val="2"/>
    </font>
    <font>
      <sz val="8"/>
      <name val="Arial"/>
      <family val="2"/>
    </font>
    <font>
      <b/>
      <sz val="10"/>
      <name val="Arial"/>
      <family val="2"/>
    </font>
    <font>
      <sz val="10"/>
      <name val="Arial"/>
      <family val="2"/>
    </font>
    <font>
      <b/>
      <sz val="8"/>
      <name val="Arial"/>
      <family val="2"/>
    </font>
    <font>
      <sz val="8"/>
      <name val="Arial"/>
      <family val="2"/>
    </font>
    <font>
      <b/>
      <sz val="8"/>
      <color indexed="8"/>
      <name val="ARIAL"/>
      <family val="2"/>
    </font>
    <font>
      <b/>
      <sz val="10"/>
      <name val="Arial Narrow"/>
      <family val="2"/>
    </font>
    <font>
      <sz val="10"/>
      <name val="Arial Narrow"/>
      <family val="2"/>
    </font>
    <font>
      <i/>
      <sz val="8"/>
      <color indexed="10"/>
      <name val="Arial"/>
      <family val="2"/>
    </font>
    <font>
      <i/>
      <sz val="10"/>
      <color indexed="10"/>
      <name val="Arial"/>
      <family val="2"/>
    </font>
    <font>
      <i/>
      <sz val="8"/>
      <name val="Arial"/>
      <family val="2"/>
    </font>
    <font>
      <vertAlign val="superscript"/>
      <sz val="8"/>
      <color indexed="8"/>
      <name val="Arial"/>
      <family val="2"/>
    </font>
    <font>
      <vertAlign val="superscript"/>
      <sz val="8"/>
      <name val="Arial"/>
      <family val="2"/>
    </font>
    <font>
      <sz val="8"/>
      <name val="MS Sans Serif"/>
      <family val="2"/>
    </font>
    <font>
      <b/>
      <i/>
      <sz val="8"/>
      <name val="Arial"/>
      <family val="2"/>
    </font>
    <font>
      <u/>
      <sz val="10"/>
      <name val="Arial"/>
      <family val="2"/>
    </font>
    <font>
      <b/>
      <u/>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0"/>
      <name val="Arial"/>
      <family val="2"/>
    </font>
    <font>
      <i/>
      <sz val="8"/>
      <color rgb="FFFF0000"/>
      <name val="Arial"/>
      <family val="2"/>
    </font>
    <font>
      <sz val="10"/>
      <name val="MS Sans Serif"/>
      <family val="2"/>
    </font>
    <font>
      <sz val="10"/>
      <name val="Arial"/>
      <family val="2"/>
    </font>
    <font>
      <b/>
      <sz val="12"/>
      <color theme="1"/>
      <name val="Calibri"/>
      <family val="2"/>
      <scheme val="minor"/>
    </font>
    <font>
      <b/>
      <sz val="11"/>
      <color theme="1"/>
      <name val="Calibri"/>
      <family val="2"/>
      <scheme val="minor"/>
    </font>
    <font>
      <sz val="8"/>
      <color theme="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79998168889431442"/>
        <bgColor indexed="64"/>
      </patternFill>
    </fill>
    <fill>
      <patternFill patternType="solid">
        <fgColor rgb="FFFFFF66"/>
        <bgColor indexed="64"/>
      </patternFill>
    </fill>
    <fill>
      <patternFill patternType="solid">
        <fgColor theme="4" tint="0.79998168889431442"/>
        <bgColor indexed="64"/>
      </patternFill>
    </fill>
    <fill>
      <patternFill patternType="solid">
        <fgColor rgb="FF00B0F0"/>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hair">
        <color indexed="64"/>
      </top>
      <bottom style="hair">
        <color indexed="64"/>
      </bottom>
      <diagonal/>
    </border>
    <border>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hair">
        <color indexed="64"/>
      </bottom>
      <diagonal/>
    </border>
    <border>
      <left style="hair">
        <color indexed="64"/>
      </left>
      <right/>
      <top/>
      <bottom style="thin">
        <color indexed="64"/>
      </bottom>
      <diagonal/>
    </border>
    <border>
      <left style="hair">
        <color indexed="64"/>
      </left>
      <right/>
      <top style="hair">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hair">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4">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 fillId="0" borderId="0" applyNumberFormat="0" applyFill="0" applyBorder="0" applyAlignment="0" applyProtection="0"/>
    <xf numFmtId="0" fontId="33" fillId="7" borderId="1" applyNumberFormat="0" applyAlignment="0" applyProtection="0"/>
    <xf numFmtId="0" fontId="34" fillId="0" borderId="6" applyNumberFormat="0" applyFill="0" applyAlignment="0" applyProtection="0"/>
    <xf numFmtId="0" fontId="35" fillId="22" borderId="0" applyNumberFormat="0" applyBorder="0" applyAlignment="0" applyProtection="0"/>
    <xf numFmtId="0" fontId="4" fillId="0" borderId="0"/>
    <xf numFmtId="0" fontId="4" fillId="0" borderId="0"/>
    <xf numFmtId="0" fontId="4" fillId="0" borderId="0"/>
    <xf numFmtId="0" fontId="4" fillId="0" borderId="0"/>
    <xf numFmtId="0" fontId="23" fillId="0" borderId="0"/>
    <xf numFmtId="0" fontId="23" fillId="23" borderId="7" applyNumberFormat="0" applyFont="0" applyAlignment="0" applyProtection="0"/>
    <xf numFmtId="0" fontId="36" fillId="20" borderId="8" applyNumberFormat="0" applyAlignment="0" applyProtection="0"/>
    <xf numFmtId="9" fontId="2" fillId="0" borderId="0" applyFont="0" applyFill="0" applyBorder="0" applyAlignment="0" applyProtection="0"/>
    <xf numFmtId="0" fontId="37" fillId="0" borderId="0" applyNumberFormat="0" applyFill="0" applyBorder="0" applyAlignment="0" applyProtection="0"/>
    <xf numFmtId="0" fontId="38" fillId="0" borderId="9" applyNumberFormat="0" applyFill="0" applyAlignment="0" applyProtection="0"/>
    <xf numFmtId="0" fontId="39" fillId="0" borderId="0" applyNumberFormat="0" applyFill="0" applyBorder="0" applyAlignment="0" applyProtection="0"/>
    <xf numFmtId="43" fontId="42" fillId="0" borderId="0" applyFont="0" applyFill="0" applyBorder="0" applyAlignment="0" applyProtection="0"/>
    <xf numFmtId="0" fontId="43" fillId="0" borderId="0"/>
    <xf numFmtId="0" fontId="1" fillId="0" borderId="0"/>
    <xf numFmtId="0" fontId="2" fillId="0" borderId="0"/>
    <xf numFmtId="9" fontId="2" fillId="0" borderId="0" applyFont="0" applyFill="0" applyBorder="0" applyAlignment="0" applyProtection="0"/>
  </cellStyleXfs>
  <cellXfs count="507">
    <xf numFmtId="0" fontId="0" fillId="0" borderId="0" xfId="0"/>
    <xf numFmtId="165" fontId="7" fillId="0" borderId="0" xfId="41" applyNumberFormat="1" applyFont="1" applyFill="1" applyBorder="1" applyAlignment="1" applyProtection="1">
      <alignment horizontal="right" vertical="center"/>
      <protection locked="0"/>
    </xf>
    <xf numFmtId="165" fontId="7" fillId="0" borderId="0" xfId="41" applyNumberFormat="1" applyFont="1" applyFill="1" applyBorder="1" applyAlignment="1" applyProtection="1">
      <alignment horizontal="left"/>
      <protection locked="0"/>
    </xf>
    <xf numFmtId="0" fontId="7" fillId="0" borderId="0" xfId="41" applyFont="1" applyFill="1" applyBorder="1" applyAlignment="1" applyProtection="1">
      <alignment vertical="center"/>
      <protection locked="0"/>
    </xf>
    <xf numFmtId="0" fontId="7" fillId="0" borderId="0" xfId="41" applyFont="1" applyAlignment="1" applyProtection="1">
      <alignment vertical="center"/>
      <protection locked="0"/>
    </xf>
    <xf numFmtId="165" fontId="9" fillId="0" borderId="0" xfId="41" applyNumberFormat="1" applyFont="1" applyFill="1" applyBorder="1" applyAlignment="1" applyProtection="1">
      <alignment horizontal="right" vertical="center"/>
      <protection locked="0"/>
    </xf>
    <xf numFmtId="0" fontId="11" fillId="0" borderId="0" xfId="41" applyFont="1" applyFill="1" applyBorder="1" applyAlignment="1" applyProtection="1">
      <alignment vertical="top" wrapText="1"/>
    </xf>
    <xf numFmtId="0" fontId="12" fillId="0" borderId="0" xfId="41" applyFont="1" applyFill="1" applyBorder="1" applyAlignment="1" applyProtection="1">
      <alignment vertical="top" wrapText="1"/>
    </xf>
    <xf numFmtId="165" fontId="9" fillId="0" borderId="17" xfId="41" applyNumberFormat="1" applyFont="1" applyFill="1" applyBorder="1" applyAlignment="1">
      <alignment horizontal="right" vertical="top"/>
    </xf>
    <xf numFmtId="0" fontId="12" fillId="0" borderId="0" xfId="41" applyFont="1" applyFill="1" applyBorder="1" applyAlignment="1" applyProtection="1">
      <alignment horizontal="center" vertical="top" wrapText="1"/>
    </xf>
    <xf numFmtId="0" fontId="9" fillId="0" borderId="0" xfId="41" applyFont="1" applyFill="1" applyBorder="1" applyAlignment="1" applyProtection="1">
      <alignment vertical="center"/>
      <protection locked="0"/>
    </xf>
    <xf numFmtId="0" fontId="9" fillId="0" borderId="0" xfId="41" applyFont="1" applyAlignment="1" applyProtection="1">
      <alignment vertical="center"/>
      <protection locked="0"/>
    </xf>
    <xf numFmtId="165" fontId="9" fillId="0" borderId="19" xfId="41" applyNumberFormat="1" applyFont="1" applyFill="1" applyBorder="1" applyAlignment="1">
      <alignment horizontal="right" vertical="top"/>
    </xf>
    <xf numFmtId="165" fontId="9" fillId="0" borderId="0" xfId="41" applyNumberFormat="1" applyFont="1" applyFill="1" applyBorder="1" applyAlignment="1">
      <alignment horizontal="right" vertical="top"/>
    </xf>
    <xf numFmtId="164" fontId="9" fillId="0" borderId="0" xfId="45" applyNumberFormat="1" applyFont="1" applyFill="1" applyBorder="1" applyAlignment="1">
      <alignment horizontal="right" vertical="top"/>
    </xf>
    <xf numFmtId="164" fontId="9" fillId="0" borderId="17" xfId="45" applyNumberFormat="1" applyFont="1" applyFill="1" applyBorder="1" applyAlignment="1">
      <alignment horizontal="right" vertical="top"/>
    </xf>
    <xf numFmtId="0" fontId="12" fillId="0" borderId="0" xfId="41" applyFont="1" applyFill="1" applyBorder="1" applyAlignment="1" applyProtection="1">
      <alignment horizontal="right" vertical="top" wrapText="1"/>
    </xf>
    <xf numFmtId="0" fontId="12" fillId="0" borderId="0" xfId="41" applyFont="1" applyFill="1" applyBorder="1" applyProtection="1"/>
    <xf numFmtId="0" fontId="12" fillId="0" borderId="0" xfId="41" applyFont="1" applyFill="1" applyBorder="1" applyAlignment="1" applyProtection="1">
      <alignment horizontal="center"/>
      <protection locked="0"/>
    </xf>
    <xf numFmtId="0" fontId="12" fillId="0" borderId="0" xfId="41" applyFont="1" applyFill="1" applyBorder="1" applyProtection="1">
      <protection locked="0"/>
    </xf>
    <xf numFmtId="2" fontId="11" fillId="0" borderId="0" xfId="41" applyNumberFormat="1" applyFont="1" applyFill="1" applyBorder="1" applyProtection="1">
      <protection locked="0"/>
    </xf>
    <xf numFmtId="2" fontId="12" fillId="0" borderId="0" xfId="41" applyNumberFormat="1" applyFont="1" applyFill="1" applyBorder="1" applyProtection="1"/>
    <xf numFmtId="0" fontId="12" fillId="0" borderId="0" xfId="41" applyFont="1" applyFill="1" applyBorder="1" applyAlignment="1" applyProtection="1">
      <alignment horizontal="center"/>
    </xf>
    <xf numFmtId="2" fontId="12" fillId="0" borderId="0" xfId="41" applyNumberFormat="1" applyFont="1" applyFill="1" applyBorder="1" applyAlignment="1" applyProtection="1">
      <alignment horizontal="center"/>
      <protection locked="0"/>
    </xf>
    <xf numFmtId="0" fontId="9" fillId="0" borderId="0" xfId="41" applyFont="1" applyFill="1" applyBorder="1" applyAlignment="1">
      <alignment vertical="center"/>
    </xf>
    <xf numFmtId="0" fontId="4" fillId="0" borderId="0" xfId="41"/>
    <xf numFmtId="165" fontId="8" fillId="0" borderId="22" xfId="41" applyNumberFormat="1" applyFont="1" applyFill="1" applyBorder="1" applyAlignment="1">
      <alignment horizontal="right" vertical="top"/>
    </xf>
    <xf numFmtId="165" fontId="8" fillId="0" borderId="21" xfId="41" applyNumberFormat="1" applyFont="1" applyFill="1" applyBorder="1" applyAlignment="1">
      <alignment horizontal="right" vertical="top"/>
    </xf>
    <xf numFmtId="164" fontId="8" fillId="0" borderId="21" xfId="45" applyNumberFormat="1" applyFont="1" applyFill="1" applyBorder="1" applyAlignment="1">
      <alignment horizontal="right" vertical="top"/>
    </xf>
    <xf numFmtId="164" fontId="8" fillId="0" borderId="23" xfId="45" applyNumberFormat="1" applyFont="1" applyFill="1" applyBorder="1" applyAlignment="1">
      <alignment horizontal="right" vertical="top"/>
    </xf>
    <xf numFmtId="0" fontId="13" fillId="0" borderId="0" xfId="41" applyFont="1" applyBorder="1" applyAlignment="1">
      <alignment vertical="center"/>
    </xf>
    <xf numFmtId="0" fontId="9" fillId="0" borderId="0" xfId="41" applyFont="1" applyBorder="1" applyAlignment="1" applyProtection="1">
      <alignment vertical="center"/>
      <protection locked="0"/>
    </xf>
    <xf numFmtId="0" fontId="9" fillId="0" borderId="0" xfId="41" applyFont="1"/>
    <xf numFmtId="0" fontId="4" fillId="0" borderId="0" xfId="41" applyNumberFormat="1" applyAlignment="1">
      <alignment vertical="center"/>
    </xf>
    <xf numFmtId="165" fontId="9" fillId="0" borderId="0" xfId="41" applyNumberFormat="1" applyFont="1" applyAlignment="1" applyProtection="1">
      <alignment horizontal="right" vertical="center"/>
      <protection locked="0"/>
    </xf>
    <xf numFmtId="165" fontId="13" fillId="0" borderId="0" xfId="41" applyNumberFormat="1" applyFont="1" applyFill="1" applyBorder="1" applyAlignment="1">
      <alignment horizontal="right" vertical="top"/>
    </xf>
    <xf numFmtId="0" fontId="4" fillId="0" borderId="18" xfId="41" applyFill="1" applyBorder="1"/>
    <xf numFmtId="0" fontId="9" fillId="0" borderId="0" xfId="41" applyFont="1" applyFill="1" applyBorder="1"/>
    <xf numFmtId="0" fontId="4" fillId="0" borderId="0" xfId="41" applyFill="1"/>
    <xf numFmtId="165" fontId="8" fillId="0" borderId="23" xfId="41" applyNumberFormat="1" applyFont="1" applyFill="1" applyBorder="1" applyAlignment="1">
      <alignment horizontal="right" vertical="top"/>
    </xf>
    <xf numFmtId="164" fontId="9" fillId="0" borderId="19" xfId="45" applyNumberFormat="1" applyFont="1" applyFill="1" applyBorder="1" applyAlignment="1">
      <alignment horizontal="right" vertical="top"/>
    </xf>
    <xf numFmtId="164" fontId="8" fillId="0" borderId="22" xfId="45" applyNumberFormat="1" applyFont="1" applyFill="1" applyBorder="1" applyAlignment="1">
      <alignment horizontal="right" vertical="top"/>
    </xf>
    <xf numFmtId="0" fontId="4" fillId="0" borderId="0" xfId="40"/>
    <xf numFmtId="164" fontId="9" fillId="0" borderId="30" xfId="45" applyNumberFormat="1" applyFont="1" applyFill="1" applyBorder="1" applyAlignment="1">
      <alignment horizontal="right" vertical="top"/>
    </xf>
    <xf numFmtId="0" fontId="9" fillId="0" borderId="0" xfId="40" applyFont="1"/>
    <xf numFmtId="165" fontId="9" fillId="0" borderId="0" xfId="40" applyNumberFormat="1" applyFont="1" applyFill="1" applyBorder="1" applyAlignment="1" applyProtection="1">
      <alignment horizontal="right" vertical="center"/>
      <protection locked="0"/>
    </xf>
    <xf numFmtId="0" fontId="9" fillId="0" borderId="0" xfId="40" applyFont="1" applyFill="1" applyBorder="1" applyAlignment="1" applyProtection="1">
      <alignment vertical="center"/>
      <protection locked="0"/>
    </xf>
    <xf numFmtId="0" fontId="9" fillId="0" borderId="0" xfId="40" applyFont="1" applyAlignment="1" applyProtection="1">
      <alignment vertical="center"/>
      <protection locked="0"/>
    </xf>
    <xf numFmtId="165" fontId="9" fillId="0" borderId="15" xfId="41" applyNumberFormat="1" applyFont="1" applyFill="1" applyBorder="1" applyAlignment="1">
      <alignment horizontal="right" vertical="top"/>
    </xf>
    <xf numFmtId="165" fontId="9" fillId="0" borderId="16" xfId="41" applyNumberFormat="1" applyFont="1" applyFill="1" applyBorder="1" applyAlignment="1">
      <alignment horizontal="right" vertical="top"/>
    </xf>
    <xf numFmtId="0" fontId="9" fillId="0" borderId="26" xfId="41" applyFont="1" applyFill="1" applyBorder="1" applyAlignment="1">
      <alignment vertical="center"/>
    </xf>
    <xf numFmtId="165" fontId="9" fillId="0" borderId="37" xfId="41" applyNumberFormat="1" applyFont="1" applyFill="1" applyBorder="1" applyAlignment="1">
      <alignment horizontal="right" vertical="top"/>
    </xf>
    <xf numFmtId="165" fontId="9" fillId="0" borderId="26" xfId="41" applyNumberFormat="1" applyFont="1" applyFill="1" applyBorder="1" applyAlignment="1">
      <alignment horizontal="right" vertical="top"/>
    </xf>
    <xf numFmtId="17" fontId="9" fillId="0" borderId="0" xfId="41" quotePrefix="1" applyNumberFormat="1" applyFont="1" applyFill="1" applyBorder="1" applyAlignment="1">
      <alignment horizontal="left" vertical="center"/>
    </xf>
    <xf numFmtId="0" fontId="9" fillId="0" borderId="0" xfId="41" quotePrefix="1" applyFont="1" applyFill="1" applyBorder="1" applyAlignment="1">
      <alignment horizontal="left" vertical="center"/>
    </xf>
    <xf numFmtId="0" fontId="15" fillId="0" borderId="0" xfId="0" applyFont="1" applyFill="1" applyBorder="1" applyAlignment="1">
      <alignment vertical="center"/>
    </xf>
    <xf numFmtId="0" fontId="9" fillId="0" borderId="0" xfId="0" applyFont="1" applyFill="1" applyBorder="1"/>
    <xf numFmtId="165" fontId="8" fillId="0" borderId="0" xfId="41" applyNumberFormat="1" applyFont="1" applyFill="1" applyBorder="1" applyAlignment="1">
      <alignment horizontal="right" vertical="top"/>
    </xf>
    <xf numFmtId="165" fontId="8" fillId="0" borderId="40" xfId="41" applyNumberFormat="1" applyFont="1" applyFill="1" applyBorder="1" applyAlignment="1">
      <alignment horizontal="right" vertical="top"/>
    </xf>
    <xf numFmtId="165" fontId="8" fillId="0" borderId="17" xfId="41" applyNumberFormat="1" applyFont="1" applyFill="1" applyBorder="1" applyAlignment="1">
      <alignment horizontal="right" vertical="top"/>
    </xf>
    <xf numFmtId="165" fontId="9" fillId="0" borderId="42" xfId="41" applyNumberFormat="1" applyFont="1" applyFill="1" applyBorder="1" applyAlignment="1">
      <alignment horizontal="right" vertical="top"/>
    </xf>
    <xf numFmtId="165" fontId="9" fillId="0" borderId="30" xfId="41" applyNumberFormat="1" applyFont="1" applyFill="1" applyBorder="1" applyAlignment="1">
      <alignment horizontal="right" vertical="top"/>
    </xf>
    <xf numFmtId="164" fontId="8" fillId="0" borderId="40" xfId="45" applyNumberFormat="1" applyFont="1" applyFill="1" applyBorder="1" applyAlignment="1">
      <alignment horizontal="right" vertical="top"/>
    </xf>
    <xf numFmtId="164" fontId="4" fillId="0" borderId="0" xfId="45" applyNumberFormat="1" applyFont="1"/>
    <xf numFmtId="165" fontId="9" fillId="0" borderId="50" xfId="41" applyNumberFormat="1" applyFont="1" applyFill="1" applyBorder="1" applyAlignment="1">
      <alignment horizontal="right" vertical="top"/>
    </xf>
    <xf numFmtId="165" fontId="8" fillId="0" borderId="49" xfId="41" applyNumberFormat="1" applyFont="1" applyFill="1" applyBorder="1" applyAlignment="1">
      <alignment horizontal="right" vertical="top"/>
    </xf>
    <xf numFmtId="0" fontId="15" fillId="0" borderId="0" xfId="0" applyFont="1" applyFill="1" applyBorder="1" applyAlignment="1">
      <alignment horizontal="left" vertical="center" indent="1"/>
    </xf>
    <xf numFmtId="0" fontId="9" fillId="0" borderId="0" xfId="41" quotePrefix="1" applyFont="1" applyFill="1" applyBorder="1" applyAlignment="1">
      <alignment vertical="center"/>
    </xf>
    <xf numFmtId="0" fontId="4" fillId="0" borderId="21" xfId="41" applyFill="1" applyBorder="1"/>
    <xf numFmtId="0" fontId="8" fillId="0" borderId="0" xfId="0" applyFont="1" applyFill="1" applyBorder="1" applyAlignment="1">
      <alignment horizontal="left" vertical="top" wrapText="1"/>
    </xf>
    <xf numFmtId="2" fontId="10" fillId="0" borderId="0" xfId="0" applyNumberFormat="1" applyFont="1" applyFill="1" applyBorder="1" applyAlignment="1">
      <alignment horizontal="center" vertical="top" wrapText="1"/>
    </xf>
    <xf numFmtId="165" fontId="8" fillId="0" borderId="19" xfId="41" applyNumberFormat="1" applyFont="1" applyFill="1" applyBorder="1" applyAlignment="1">
      <alignment horizontal="right" vertical="top"/>
    </xf>
    <xf numFmtId="0" fontId="9" fillId="0" borderId="18" xfId="41" applyFont="1" applyFill="1" applyBorder="1"/>
    <xf numFmtId="3" fontId="23" fillId="0" borderId="0" xfId="42" applyNumberFormat="1"/>
    <xf numFmtId="165" fontId="9" fillId="0" borderId="35" xfId="41" applyNumberFormat="1" applyFont="1" applyFill="1" applyBorder="1" applyAlignment="1">
      <alignment horizontal="right" vertical="top"/>
    </xf>
    <xf numFmtId="165" fontId="9" fillId="0" borderId="29" xfId="41" applyNumberFormat="1" applyFont="1" applyFill="1" applyBorder="1" applyAlignment="1">
      <alignment horizontal="right" vertical="top"/>
    </xf>
    <xf numFmtId="165" fontId="9" fillId="0" borderId="41" xfId="41" applyNumberFormat="1" applyFont="1" applyFill="1" applyBorder="1" applyAlignment="1">
      <alignment horizontal="right" vertical="top"/>
    </xf>
    <xf numFmtId="0" fontId="6" fillId="0" borderId="0" xfId="41" applyFont="1" applyFill="1"/>
    <xf numFmtId="165" fontId="9" fillId="0" borderId="38" xfId="41" applyNumberFormat="1" applyFont="1" applyFill="1" applyBorder="1" applyAlignment="1">
      <alignment horizontal="right" vertical="top"/>
    </xf>
    <xf numFmtId="165" fontId="8" fillId="0" borderId="63" xfId="41" applyNumberFormat="1" applyFont="1" applyFill="1" applyBorder="1" applyAlignment="1">
      <alignment horizontal="right" vertical="top"/>
    </xf>
    <xf numFmtId="164" fontId="9" fillId="0" borderId="38" xfId="45" applyNumberFormat="1" applyFont="1" applyFill="1" applyBorder="1" applyAlignment="1">
      <alignment horizontal="right" vertical="top"/>
    </xf>
    <xf numFmtId="164" fontId="8" fillId="0" borderId="63" xfId="45" applyNumberFormat="1" applyFont="1" applyFill="1" applyBorder="1" applyAlignment="1">
      <alignment horizontal="right" vertical="top"/>
    </xf>
    <xf numFmtId="0" fontId="9" fillId="0" borderId="14" xfId="0" applyFont="1" applyFill="1" applyBorder="1"/>
    <xf numFmtId="0" fontId="6" fillId="0" borderId="24" xfId="0" applyFont="1" applyFill="1" applyBorder="1" applyAlignment="1">
      <alignment horizontal="left" vertical="center"/>
    </xf>
    <xf numFmtId="0" fontId="8" fillId="0" borderId="25" xfId="0" applyFont="1" applyFill="1" applyBorder="1" applyAlignment="1">
      <alignment horizontal="left" vertical="center"/>
    </xf>
    <xf numFmtId="0" fontId="6" fillId="0" borderId="27" xfId="0" applyFont="1" applyFill="1" applyBorder="1" applyAlignment="1">
      <alignment horizontal="left" vertical="center"/>
    </xf>
    <xf numFmtId="0" fontId="41" fillId="0" borderId="0" xfId="41" applyFont="1"/>
    <xf numFmtId="166" fontId="9" fillId="0" borderId="53" xfId="45" applyNumberFormat="1" applyFont="1" applyFill="1" applyBorder="1" applyAlignment="1">
      <alignment horizontal="right" vertical="top"/>
    </xf>
    <xf numFmtId="166" fontId="9" fillId="0" borderId="30" xfId="45" applyNumberFormat="1" applyFont="1" applyFill="1" applyBorder="1" applyAlignment="1">
      <alignment horizontal="right" vertical="top"/>
    </xf>
    <xf numFmtId="166" fontId="8" fillId="0" borderId="56" xfId="45" applyNumberFormat="1" applyFont="1" applyFill="1" applyBorder="1" applyAlignment="1">
      <alignment horizontal="right" vertical="top"/>
    </xf>
    <xf numFmtId="166" fontId="8" fillId="0" borderId="40" xfId="45" applyNumberFormat="1" applyFont="1" applyFill="1" applyBorder="1" applyAlignment="1">
      <alignment horizontal="right" vertical="top"/>
    </xf>
    <xf numFmtId="166" fontId="9" fillId="0" borderId="19" xfId="45" applyNumberFormat="1" applyFont="1" applyFill="1" applyBorder="1" applyAlignment="1">
      <alignment horizontal="right" vertical="top"/>
    </xf>
    <xf numFmtId="166" fontId="8" fillId="0" borderId="22" xfId="45" applyNumberFormat="1" applyFont="1" applyFill="1" applyBorder="1" applyAlignment="1">
      <alignment horizontal="right" vertical="top"/>
    </xf>
    <xf numFmtId="167" fontId="9" fillId="0" borderId="19" xfId="45" applyNumberFormat="1" applyFont="1" applyFill="1" applyBorder="1" applyAlignment="1">
      <alignment horizontal="right" vertical="top"/>
    </xf>
    <xf numFmtId="167" fontId="9" fillId="0" borderId="38" xfId="45" applyNumberFormat="1" applyFont="1" applyFill="1" applyBorder="1" applyAlignment="1">
      <alignment horizontal="right" vertical="top"/>
    </xf>
    <xf numFmtId="167" fontId="9" fillId="0" borderId="0" xfId="45" applyNumberFormat="1" applyFont="1" applyFill="1" applyBorder="1" applyAlignment="1">
      <alignment horizontal="right" vertical="top"/>
    </xf>
    <xf numFmtId="167" fontId="8" fillId="0" borderId="30" xfId="45" applyNumberFormat="1" applyFont="1" applyFill="1" applyBorder="1" applyAlignment="1">
      <alignment horizontal="right" vertical="top"/>
    </xf>
    <xf numFmtId="167" fontId="8" fillId="0" borderId="22" xfId="45" applyNumberFormat="1" applyFont="1" applyFill="1" applyBorder="1" applyAlignment="1">
      <alignment horizontal="right" vertical="top"/>
    </xf>
    <xf numFmtId="167" fontId="8" fillId="0" borderId="63" xfId="45" applyNumberFormat="1" applyFont="1" applyFill="1" applyBorder="1" applyAlignment="1">
      <alignment horizontal="right" vertical="top"/>
    </xf>
    <xf numFmtId="167" fontId="8" fillId="0" borderId="21" xfId="45" applyNumberFormat="1" applyFont="1" applyFill="1" applyBorder="1" applyAlignment="1">
      <alignment horizontal="right" vertical="top"/>
    </xf>
    <xf numFmtId="167" fontId="8" fillId="0" borderId="40" xfId="45" applyNumberFormat="1" applyFont="1" applyFill="1" applyBorder="1" applyAlignment="1">
      <alignment horizontal="right" vertical="top"/>
    </xf>
    <xf numFmtId="0" fontId="4" fillId="0" borderId="0" xfId="0" applyFont="1" applyFill="1"/>
    <xf numFmtId="0" fontId="4" fillId="0" borderId="0" xfId="40" applyFill="1"/>
    <xf numFmtId="164" fontId="4" fillId="0" borderId="0" xfId="45" applyNumberFormat="1" applyFont="1" applyFill="1"/>
    <xf numFmtId="164" fontId="4" fillId="0" borderId="0" xfId="40" applyNumberFormat="1" applyFill="1"/>
    <xf numFmtId="0" fontId="7" fillId="0" borderId="0" xfId="41" applyFont="1" applyFill="1" applyAlignment="1" applyProtection="1">
      <alignment vertical="center"/>
      <protection locked="0"/>
    </xf>
    <xf numFmtId="165" fontId="4" fillId="0" borderId="0" xfId="41" applyNumberFormat="1" applyFill="1"/>
    <xf numFmtId="0" fontId="14" fillId="0" borderId="0" xfId="41" applyFont="1" applyFill="1"/>
    <xf numFmtId="0" fontId="9" fillId="0" borderId="0" xfId="41" applyFont="1" applyFill="1" applyAlignment="1" applyProtection="1">
      <alignment vertical="center"/>
      <protection locked="0"/>
    </xf>
    <xf numFmtId="0" fontId="6" fillId="0" borderId="10" xfId="40" applyFont="1" applyFill="1" applyBorder="1" applyAlignment="1">
      <alignment horizontal="left"/>
    </xf>
    <xf numFmtId="0" fontId="7" fillId="0" borderId="10" xfId="40" applyFont="1" applyFill="1" applyBorder="1" applyAlignment="1">
      <alignment horizontal="centerContinuous"/>
    </xf>
    <xf numFmtId="0" fontId="9" fillId="0" borderId="11" xfId="40" applyFont="1" applyFill="1" applyBorder="1"/>
    <xf numFmtId="0" fontId="8" fillId="0" borderId="12" xfId="40" applyFont="1" applyFill="1" applyBorder="1" applyAlignment="1">
      <alignment horizontal="left" wrapText="1"/>
    </xf>
    <xf numFmtId="2" fontId="10" fillId="0" borderId="12" xfId="40" applyNumberFormat="1" applyFont="1" applyFill="1" applyBorder="1" applyAlignment="1">
      <alignment horizontal="centerContinuous" vertical="top" wrapText="1"/>
    </xf>
    <xf numFmtId="2" fontId="10" fillId="0" borderId="34" xfId="40" applyNumberFormat="1" applyFont="1" applyFill="1" applyBorder="1" applyAlignment="1">
      <alignment horizontal="centerContinuous" vertical="top" wrapText="1"/>
    </xf>
    <xf numFmtId="0" fontId="9" fillId="0" borderId="18" xfId="40" applyFont="1" applyFill="1" applyBorder="1"/>
    <xf numFmtId="0" fontId="9" fillId="0" borderId="31" xfId="40" applyFont="1" applyFill="1" applyBorder="1"/>
    <xf numFmtId="0" fontId="6" fillId="0" borderId="10" xfId="41" applyFont="1" applyFill="1" applyBorder="1" applyAlignment="1">
      <alignment horizontal="left"/>
    </xf>
    <xf numFmtId="0" fontId="7" fillId="0" borderId="10" xfId="41" applyFont="1" applyFill="1" applyBorder="1" applyAlignment="1">
      <alignment horizontal="centerContinuous"/>
    </xf>
    <xf numFmtId="0" fontId="6" fillId="0" borderId="24" xfId="41" applyFont="1" applyFill="1" applyBorder="1" applyAlignment="1">
      <alignment horizontal="left" vertical="center"/>
    </xf>
    <xf numFmtId="0" fontId="8" fillId="0" borderId="25" xfId="41" applyFont="1" applyFill="1" applyBorder="1" applyAlignment="1">
      <alignment horizontal="left" vertical="center"/>
    </xf>
    <xf numFmtId="0" fontId="9" fillId="0" borderId="14" xfId="41" applyFont="1" applyFill="1" applyBorder="1"/>
    <xf numFmtId="0" fontId="9" fillId="0" borderId="0" xfId="41" quotePrefix="1" applyFont="1" applyFill="1" applyBorder="1" applyAlignment="1">
      <alignment horizontal="left"/>
    </xf>
    <xf numFmtId="0" fontId="4" fillId="0" borderId="20" xfId="41" applyFill="1" applyBorder="1"/>
    <xf numFmtId="0" fontId="8" fillId="0" borderId="21" xfId="41" applyFont="1" applyFill="1" applyBorder="1"/>
    <xf numFmtId="165" fontId="7" fillId="0" borderId="0" xfId="41" applyNumberFormat="1" applyFont="1" applyFill="1" applyAlignment="1" applyProtection="1">
      <alignment horizontal="right" vertical="center"/>
      <protection locked="0"/>
    </xf>
    <xf numFmtId="17" fontId="8" fillId="0" borderId="54" xfId="0" quotePrefix="1" applyNumberFormat="1" applyFont="1" applyFill="1" applyBorder="1" applyAlignment="1">
      <alignment horizontal="centerContinuous" vertical="center"/>
    </xf>
    <xf numFmtId="17" fontId="8" fillId="0" borderId="43" xfId="0" quotePrefix="1" applyNumberFormat="1" applyFont="1" applyFill="1" applyBorder="1" applyAlignment="1">
      <alignment horizontal="centerContinuous" vertical="center"/>
    </xf>
    <xf numFmtId="2" fontId="10" fillId="0" borderId="51" xfId="0" applyNumberFormat="1" applyFont="1" applyFill="1" applyBorder="1" applyAlignment="1">
      <alignment horizontal="center" vertical="top" wrapText="1"/>
    </xf>
    <xf numFmtId="2" fontId="10" fillId="0" borderId="52" xfId="0" applyNumberFormat="1" applyFont="1" applyFill="1" applyBorder="1" applyAlignment="1">
      <alignment horizontal="center" vertical="top" wrapText="1"/>
    </xf>
    <xf numFmtId="0" fontId="6" fillId="0" borderId="10" xfId="0" applyFont="1" applyFill="1" applyBorder="1" applyAlignment="1">
      <alignment horizontal="left"/>
    </xf>
    <xf numFmtId="0" fontId="7" fillId="0" borderId="0" xfId="41" applyFont="1" applyFill="1" applyBorder="1" applyAlignment="1">
      <alignment horizontal="centerContinuous"/>
    </xf>
    <xf numFmtId="0" fontId="7" fillId="0" borderId="10" xfId="41" applyNumberFormat="1" applyFont="1" applyFill="1" applyBorder="1" applyAlignment="1">
      <alignment vertical="center"/>
    </xf>
    <xf numFmtId="0" fontId="21" fillId="0" borderId="0" xfId="0" applyFont="1" applyFill="1"/>
    <xf numFmtId="0" fontId="20" fillId="0" borderId="18" xfId="0" applyFont="1" applyFill="1" applyBorder="1" applyAlignment="1">
      <alignment vertical="center"/>
    </xf>
    <xf numFmtId="0" fontId="22" fillId="0" borderId="17" xfId="34" applyFont="1" applyFill="1" applyBorder="1" applyAlignment="1">
      <alignment horizontal="left"/>
    </xf>
    <xf numFmtId="0" fontId="22" fillId="0" borderId="17" xfId="34" applyFont="1" applyFill="1" applyBorder="1" applyAlignment="1">
      <alignment horizontal="left" indent="2"/>
    </xf>
    <xf numFmtId="0" fontId="20" fillId="0" borderId="31" xfId="0" applyFont="1" applyFill="1" applyBorder="1" applyAlignment="1">
      <alignment vertical="center"/>
    </xf>
    <xf numFmtId="0" fontId="22" fillId="0" borderId="60" xfId="34" applyFont="1" applyFill="1" applyBorder="1" applyAlignment="1">
      <alignment horizontal="left" indent="2"/>
    </xf>
    <xf numFmtId="2" fontId="10" fillId="0" borderId="15" xfId="0" applyNumberFormat="1" applyFont="1" applyFill="1" applyBorder="1" applyAlignment="1">
      <alignment horizontal="center" vertical="top" wrapText="1"/>
    </xf>
    <xf numFmtId="2" fontId="10" fillId="0" borderId="16" xfId="0" applyNumberFormat="1" applyFont="1" applyFill="1" applyBorder="1" applyAlignment="1">
      <alignment horizontal="center" vertical="top" wrapText="1"/>
    </xf>
    <xf numFmtId="2" fontId="10" fillId="0" borderId="35" xfId="0" applyNumberFormat="1" applyFont="1" applyFill="1" applyBorder="1" applyAlignment="1">
      <alignment horizontal="center" vertical="top" wrapText="1"/>
    </xf>
    <xf numFmtId="0" fontId="9" fillId="0" borderId="16" xfId="41" applyFont="1" applyFill="1" applyBorder="1" applyAlignment="1">
      <alignment vertical="center"/>
    </xf>
    <xf numFmtId="0" fontId="9" fillId="0" borderId="16" xfId="41" quotePrefix="1" applyFont="1" applyFill="1" applyBorder="1" applyAlignment="1">
      <alignment vertical="center"/>
    </xf>
    <xf numFmtId="0" fontId="4" fillId="0" borderId="36" xfId="41" applyFill="1" applyBorder="1"/>
    <xf numFmtId="0" fontId="9" fillId="0" borderId="25" xfId="41" applyFont="1" applyFill="1" applyBorder="1" applyAlignment="1"/>
    <xf numFmtId="0" fontId="9" fillId="0" borderId="27" xfId="41" applyFont="1" applyFill="1" applyBorder="1" applyAlignment="1"/>
    <xf numFmtId="0" fontId="8" fillId="0" borderId="25" xfId="41" applyFont="1" applyFill="1" applyBorder="1"/>
    <xf numFmtId="0" fontId="9" fillId="0" borderId="27" xfId="41" applyFont="1" applyFill="1" applyBorder="1"/>
    <xf numFmtId="0" fontId="9" fillId="0" borderId="0" xfId="41" applyFont="1" applyFill="1" applyBorder="1" applyAlignment="1"/>
    <xf numFmtId="0" fontId="9" fillId="0" borderId="38" xfId="41" applyFont="1" applyFill="1" applyBorder="1" applyAlignment="1"/>
    <xf numFmtId="0" fontId="6" fillId="0" borderId="20" xfId="41" applyFont="1" applyFill="1" applyBorder="1"/>
    <xf numFmtId="0" fontId="6" fillId="0" borderId="21" xfId="41" applyFont="1" applyFill="1" applyBorder="1"/>
    <xf numFmtId="0" fontId="5" fillId="0" borderId="0" xfId="41" applyFont="1"/>
    <xf numFmtId="168" fontId="5" fillId="0" borderId="0" xfId="49" applyNumberFormat="1" applyFont="1"/>
    <xf numFmtId="169" fontId="5" fillId="0" borderId="0" xfId="49" applyNumberFormat="1" applyFont="1"/>
    <xf numFmtId="165" fontId="8" fillId="24" borderId="21" xfId="41" applyNumberFormat="1" applyFont="1" applyFill="1" applyBorder="1" applyAlignment="1">
      <alignment horizontal="right" vertical="top"/>
    </xf>
    <xf numFmtId="0" fontId="6" fillId="0" borderId="11" xfId="0" applyFont="1" applyFill="1" applyBorder="1" applyAlignment="1">
      <alignment horizontal="left" vertical="center"/>
    </xf>
    <xf numFmtId="0" fontId="8" fillId="0" borderId="12" xfId="0" applyFont="1" applyFill="1" applyBorder="1" applyAlignment="1">
      <alignment horizontal="left" vertical="center"/>
    </xf>
    <xf numFmtId="0" fontId="6" fillId="0" borderId="13" xfId="0" applyFont="1" applyFill="1" applyBorder="1" applyAlignment="1">
      <alignment horizontal="left" vertical="center"/>
    </xf>
    <xf numFmtId="166" fontId="9" fillId="0" borderId="59" xfId="45" applyNumberFormat="1" applyFont="1" applyFill="1" applyBorder="1" applyAlignment="1">
      <alignment horizontal="right" vertical="top"/>
    </xf>
    <xf numFmtId="166" fontId="9" fillId="0" borderId="0" xfId="45" applyNumberFormat="1" applyFont="1" applyFill="1" applyBorder="1" applyAlignment="1">
      <alignment horizontal="right" vertical="top"/>
    </xf>
    <xf numFmtId="166" fontId="9" fillId="0" borderId="17" xfId="45" applyNumberFormat="1" applyFont="1" applyFill="1" applyBorder="1" applyAlignment="1">
      <alignment horizontal="right" vertical="top"/>
    </xf>
    <xf numFmtId="166" fontId="8" fillId="0" borderId="21" xfId="45" applyNumberFormat="1" applyFont="1" applyFill="1" applyBorder="1" applyAlignment="1">
      <alignment horizontal="right" vertical="top"/>
    </xf>
    <xf numFmtId="166" fontId="8" fillId="0" borderId="23" xfId="45" applyNumberFormat="1" applyFont="1" applyFill="1" applyBorder="1" applyAlignment="1">
      <alignment horizontal="right" vertical="top"/>
    </xf>
    <xf numFmtId="165" fontId="13" fillId="25" borderId="49" xfId="41" applyNumberFormat="1" applyFont="1" applyFill="1" applyBorder="1" applyAlignment="1">
      <alignment horizontal="right" vertical="top"/>
    </xf>
    <xf numFmtId="2" fontId="10" fillId="0" borderId="29" xfId="0" applyNumberFormat="1" applyFont="1" applyFill="1" applyBorder="1" applyAlignment="1">
      <alignment horizontal="center" vertical="top" wrapText="1"/>
    </xf>
    <xf numFmtId="2" fontId="10" fillId="0" borderId="0" xfId="41" applyNumberFormat="1" applyFont="1" applyFill="1" applyBorder="1" applyAlignment="1">
      <alignment horizontal="center" vertical="top" wrapText="1"/>
    </xf>
    <xf numFmtId="0" fontId="9" fillId="0" borderId="0" xfId="41" applyFont="1" applyFill="1"/>
    <xf numFmtId="165" fontId="9" fillId="0" borderId="0" xfId="41" applyNumberFormat="1" applyFont="1" applyFill="1" applyAlignment="1" applyProtection="1">
      <alignment horizontal="right" vertical="center"/>
      <protection locked="0"/>
    </xf>
    <xf numFmtId="0" fontId="9" fillId="0" borderId="18" xfId="39" applyFont="1" applyFill="1" applyBorder="1"/>
    <xf numFmtId="0" fontId="19" fillId="0" borderId="0" xfId="39" applyFont="1" applyFill="1" applyBorder="1" applyAlignment="1">
      <alignment vertical="center"/>
    </xf>
    <xf numFmtId="0" fontId="8" fillId="0" borderId="0" xfId="39" applyFont="1" applyFill="1" applyBorder="1" applyAlignment="1">
      <alignment vertical="center"/>
    </xf>
    <xf numFmtId="2" fontId="10" fillId="0" borderId="19" xfId="0" applyNumberFormat="1" applyFont="1" applyFill="1" applyBorder="1" applyAlignment="1">
      <alignment horizontal="center" vertical="top" wrapText="1"/>
    </xf>
    <xf numFmtId="2" fontId="10" fillId="0" borderId="17" xfId="0" applyNumberFormat="1" applyFont="1" applyFill="1" applyBorder="1" applyAlignment="1">
      <alignment horizontal="center" vertical="top" wrapText="1"/>
    </xf>
    <xf numFmtId="0" fontId="8" fillId="0" borderId="0" xfId="39" applyFont="1" applyFill="1" applyBorder="1" applyAlignment="1">
      <alignment horizontal="left" vertical="center" indent="1"/>
    </xf>
    <xf numFmtId="0" fontId="6" fillId="0" borderId="18" xfId="39" applyFont="1" applyFill="1" applyBorder="1"/>
    <xf numFmtId="0" fontId="8" fillId="0" borderId="0" xfId="39" applyFont="1" applyFill="1" applyBorder="1" applyAlignment="1">
      <alignment horizontal="left" indent="1"/>
    </xf>
    <xf numFmtId="0" fontId="8" fillId="0" borderId="0" xfId="39" applyFont="1" applyFill="1" applyBorder="1"/>
    <xf numFmtId="0" fontId="9" fillId="0" borderId="0" xfId="39" applyFont="1" applyFill="1" applyBorder="1" applyAlignment="1">
      <alignment horizontal="left" vertical="center" indent="2"/>
    </xf>
    <xf numFmtId="0" fontId="9" fillId="0" borderId="0" xfId="39" applyFont="1" applyFill="1" applyBorder="1" applyAlignment="1">
      <alignment vertical="center"/>
    </xf>
    <xf numFmtId="0" fontId="4" fillId="0" borderId="18" xfId="39" applyFill="1" applyBorder="1"/>
    <xf numFmtId="0" fontId="9" fillId="0" borderId="0" xfId="39" applyFont="1" applyFill="1" applyBorder="1" applyAlignment="1">
      <alignment horizontal="left" indent="2"/>
    </xf>
    <xf numFmtId="0" fontId="9" fillId="0" borderId="0" xfId="39" applyFont="1" applyFill="1" applyBorder="1"/>
    <xf numFmtId="0" fontId="6" fillId="0" borderId="31" xfId="39" applyFont="1" applyFill="1" applyBorder="1"/>
    <xf numFmtId="0" fontId="8" fillId="0" borderId="10" xfId="39" applyFont="1" applyFill="1" applyBorder="1" applyAlignment="1">
      <alignment horizontal="left" indent="1"/>
    </xf>
    <xf numFmtId="0" fontId="8" fillId="0" borderId="10" xfId="39" applyFont="1" applyFill="1" applyBorder="1"/>
    <xf numFmtId="165" fontId="8" fillId="0" borderId="58" xfId="41" applyNumberFormat="1" applyFont="1" applyFill="1" applyBorder="1" applyAlignment="1">
      <alignment horizontal="right" vertical="top"/>
    </xf>
    <xf numFmtId="165" fontId="8" fillId="0" borderId="10" xfId="41" applyNumberFormat="1" applyFont="1" applyFill="1" applyBorder="1" applyAlignment="1">
      <alignment horizontal="right" vertical="top"/>
    </xf>
    <xf numFmtId="165" fontId="8" fillId="0" borderId="60" xfId="41" applyNumberFormat="1" applyFont="1" applyFill="1" applyBorder="1" applyAlignment="1">
      <alignment horizontal="right" vertical="top"/>
    </xf>
    <xf numFmtId="0" fontId="4" fillId="0" borderId="0" xfId="39" applyFill="1" applyBorder="1"/>
    <xf numFmtId="0" fontId="15" fillId="0" borderId="0" xfId="39" applyFont="1" applyFill="1" applyBorder="1" applyAlignment="1">
      <alignment vertical="center"/>
    </xf>
    <xf numFmtId="0" fontId="6" fillId="0" borderId="11" xfId="41" applyFont="1" applyFill="1" applyBorder="1" applyAlignment="1">
      <alignment horizontal="left" vertical="center"/>
    </xf>
    <xf numFmtId="0" fontId="8" fillId="0" borderId="12" xfId="41" applyFont="1" applyFill="1" applyBorder="1" applyAlignment="1">
      <alignment horizontal="left" vertical="center"/>
    </xf>
    <xf numFmtId="0" fontId="6" fillId="0" borderId="12" xfId="41" applyFont="1" applyFill="1" applyBorder="1" applyAlignment="1">
      <alignment horizontal="left" vertical="center"/>
    </xf>
    <xf numFmtId="17" fontId="8" fillId="0" borderId="37" xfId="0" applyNumberFormat="1" applyFont="1" applyFill="1" applyBorder="1" applyAlignment="1">
      <alignment horizontal="centerContinuous" vertical="center"/>
    </xf>
    <xf numFmtId="0" fontId="8" fillId="0" borderId="62" xfId="41" applyNumberFormat="1" applyFont="1" applyFill="1" applyBorder="1" applyAlignment="1">
      <alignment horizontal="centerContinuous" vertical="center"/>
    </xf>
    <xf numFmtId="0" fontId="8" fillId="0" borderId="37" xfId="41" applyFont="1" applyFill="1" applyBorder="1" applyAlignment="1">
      <alignment horizontal="centerContinuous" vertical="center"/>
    </xf>
    <xf numFmtId="0" fontId="8" fillId="0" borderId="26" xfId="41" applyNumberFormat="1" applyFont="1" applyFill="1" applyBorder="1" applyAlignment="1">
      <alignment horizontal="centerContinuous" vertical="center"/>
    </xf>
    <xf numFmtId="0" fontId="8" fillId="0" borderId="37" xfId="41" applyNumberFormat="1" applyFont="1" applyFill="1" applyBorder="1" applyAlignment="1">
      <alignment horizontal="centerContinuous" vertical="center"/>
    </xf>
    <xf numFmtId="0" fontId="8" fillId="0" borderId="26" xfId="41" applyFont="1" applyFill="1" applyBorder="1" applyAlignment="1">
      <alignment horizontal="centerContinuous" vertical="center"/>
    </xf>
    <xf numFmtId="0" fontId="8" fillId="0" borderId="62" xfId="41" applyFont="1" applyFill="1" applyBorder="1" applyAlignment="1">
      <alignment horizontal="centerContinuous" vertical="center"/>
    </xf>
    <xf numFmtId="0" fontId="8" fillId="0" borderId="64" xfId="41" applyNumberFormat="1" applyFont="1" applyFill="1" applyBorder="1" applyAlignment="1">
      <alignment horizontal="centerContinuous" vertical="center"/>
    </xf>
    <xf numFmtId="0" fontId="8" fillId="0" borderId="35" xfId="41" applyNumberFormat="1" applyFont="1" applyFill="1" applyBorder="1" applyAlignment="1">
      <alignment horizontal="centerContinuous" vertical="center"/>
    </xf>
    <xf numFmtId="2" fontId="10" fillId="0" borderId="37" xfId="41" applyNumberFormat="1" applyFont="1" applyFill="1" applyBorder="1" applyAlignment="1">
      <alignment horizontal="center" vertical="top" wrapText="1"/>
    </xf>
    <xf numFmtId="2" fontId="10" fillId="0" borderId="62" xfId="41" applyNumberFormat="1" applyFont="1" applyFill="1" applyBorder="1" applyAlignment="1">
      <alignment horizontal="center" vertical="top" wrapText="1"/>
    </xf>
    <xf numFmtId="2" fontId="10" fillId="0" borderId="26" xfId="41" applyNumberFormat="1" applyFont="1" applyFill="1" applyBorder="1" applyAlignment="1">
      <alignment horizontal="center" vertical="top" wrapText="1"/>
    </xf>
    <xf numFmtId="2" fontId="10" fillId="0" borderId="39" xfId="41" applyNumberFormat="1" applyFont="1" applyFill="1" applyBorder="1" applyAlignment="1">
      <alignment horizontal="center" vertical="top" wrapText="1"/>
    </xf>
    <xf numFmtId="0" fontId="8" fillId="0" borderId="37" xfId="0" applyFont="1" applyFill="1" applyBorder="1" applyAlignment="1">
      <alignment horizontal="centerContinuous" vertical="center"/>
    </xf>
    <xf numFmtId="165" fontId="8" fillId="0" borderId="30" xfId="41" applyNumberFormat="1" applyFont="1" applyFill="1" applyBorder="1" applyAlignment="1">
      <alignment horizontal="right" vertical="top"/>
    </xf>
    <xf numFmtId="165" fontId="8" fillId="0" borderId="39" xfId="41" applyNumberFormat="1" applyFont="1" applyFill="1" applyBorder="1" applyAlignment="1">
      <alignment horizontal="right" vertical="top"/>
    </xf>
    <xf numFmtId="0" fontId="4" fillId="0" borderId="24" xfId="41" applyFill="1" applyBorder="1"/>
    <xf numFmtId="167" fontId="8" fillId="0" borderId="19" xfId="45" applyNumberFormat="1" applyFont="1" applyFill="1" applyBorder="1" applyAlignment="1">
      <alignment horizontal="right" vertical="top"/>
    </xf>
    <xf numFmtId="167" fontId="8" fillId="0" borderId="38" xfId="45" applyNumberFormat="1" applyFont="1" applyFill="1" applyBorder="1" applyAlignment="1">
      <alignment horizontal="right" vertical="top"/>
    </xf>
    <xf numFmtId="167" fontId="8" fillId="0" borderId="0" xfId="45" applyNumberFormat="1" applyFont="1" applyFill="1" applyBorder="1" applyAlignment="1">
      <alignment horizontal="right" vertical="top"/>
    </xf>
    <xf numFmtId="165" fontId="9" fillId="0" borderId="43" xfId="41" applyNumberFormat="1" applyFont="1" applyFill="1" applyBorder="1" applyAlignment="1">
      <alignment horizontal="right" vertical="top"/>
    </xf>
    <xf numFmtId="0" fontId="9" fillId="0" borderId="36" xfId="41" applyFont="1" applyFill="1" applyBorder="1"/>
    <xf numFmtId="165" fontId="9" fillId="0" borderId="27" xfId="41" applyNumberFormat="1" applyFont="1" applyFill="1" applyBorder="1" applyAlignment="1">
      <alignment horizontal="right" vertical="top"/>
    </xf>
    <xf numFmtId="165" fontId="9" fillId="0" borderId="25" xfId="41" applyNumberFormat="1" applyFont="1" applyFill="1" applyBorder="1" applyAlignment="1">
      <alignment horizontal="right" vertical="top"/>
    </xf>
    <xf numFmtId="0" fontId="9" fillId="0" borderId="45" xfId="41" applyFont="1" applyFill="1" applyBorder="1"/>
    <xf numFmtId="0" fontId="9" fillId="0" borderId="46" xfId="41" applyFont="1" applyFill="1" applyBorder="1" applyAlignment="1">
      <alignment vertical="center"/>
    </xf>
    <xf numFmtId="0" fontId="9" fillId="0" borderId="47" xfId="41" quotePrefix="1" applyFont="1" applyFill="1" applyBorder="1" applyAlignment="1">
      <alignment vertical="center"/>
    </xf>
    <xf numFmtId="0" fontId="9" fillId="0" borderId="38" xfId="41" applyFont="1" applyFill="1" applyBorder="1" applyAlignment="1">
      <alignment vertical="center"/>
    </xf>
    <xf numFmtId="0" fontId="9" fillId="0" borderId="38" xfId="41" quotePrefix="1" applyFont="1" applyFill="1" applyBorder="1" applyAlignment="1">
      <alignment vertical="center"/>
    </xf>
    <xf numFmtId="165" fontId="9" fillId="0" borderId="62" xfId="41" applyNumberFormat="1" applyFont="1" applyFill="1" applyBorder="1" applyAlignment="1">
      <alignment horizontal="right" vertical="top"/>
    </xf>
    <xf numFmtId="0" fontId="4" fillId="0" borderId="0" xfId="41" applyNumberFormat="1" applyFill="1" applyAlignment="1">
      <alignment vertical="center"/>
    </xf>
    <xf numFmtId="165" fontId="9" fillId="0" borderId="59" xfId="41" applyNumberFormat="1" applyFont="1" applyFill="1" applyBorder="1" applyAlignment="1">
      <alignment horizontal="right" vertical="top"/>
    </xf>
    <xf numFmtId="2" fontId="10" fillId="0" borderId="12" xfId="40" applyNumberFormat="1" applyFont="1" applyFill="1" applyBorder="1" applyAlignment="1">
      <alignment horizontal="centerContinuous" vertical="top"/>
    </xf>
    <xf numFmtId="2" fontId="10" fillId="0" borderId="33" xfId="40" applyNumberFormat="1" applyFont="1" applyFill="1" applyBorder="1" applyAlignment="1">
      <alignment horizontal="centerContinuous" vertical="top" wrapText="1"/>
    </xf>
    <xf numFmtId="0" fontId="5" fillId="0" borderId="0" xfId="40" quotePrefix="1" applyFont="1" applyFill="1" applyBorder="1" applyAlignment="1">
      <alignment horizontal="left" vertical="center"/>
    </xf>
    <xf numFmtId="0" fontId="5" fillId="0" borderId="10" xfId="40" quotePrefix="1" applyFont="1" applyFill="1" applyBorder="1" applyAlignment="1">
      <alignment horizontal="left" vertical="center"/>
    </xf>
    <xf numFmtId="0" fontId="5" fillId="26" borderId="0" xfId="40" quotePrefix="1" applyFont="1" applyFill="1" applyBorder="1" applyAlignment="1">
      <alignment horizontal="left" vertical="center"/>
    </xf>
    <xf numFmtId="170" fontId="5" fillId="26" borderId="0" xfId="49" applyNumberFormat="1" applyFont="1" applyFill="1" applyBorder="1" applyAlignment="1">
      <alignment vertical="top"/>
    </xf>
    <xf numFmtId="164" fontId="5" fillId="26" borderId="0" xfId="45" applyNumberFormat="1" applyFont="1" applyFill="1" applyBorder="1" applyAlignment="1">
      <alignment horizontal="center" vertical="top"/>
    </xf>
    <xf numFmtId="170" fontId="5" fillId="26" borderId="19" xfId="38" applyNumberFormat="1" applyFont="1" applyFill="1" applyBorder="1" applyAlignment="1">
      <alignment horizontal="center" vertical="top"/>
    </xf>
    <xf numFmtId="170" fontId="5" fillId="26" borderId="0" xfId="38" applyNumberFormat="1" applyFont="1" applyFill="1" applyBorder="1" applyAlignment="1">
      <alignment horizontal="right" vertical="top"/>
    </xf>
    <xf numFmtId="164" fontId="5" fillId="26" borderId="17" xfId="45" applyNumberFormat="1" applyFont="1" applyFill="1" applyBorder="1" applyAlignment="1">
      <alignment horizontal="center" vertical="top"/>
    </xf>
    <xf numFmtId="0" fontId="8" fillId="0" borderId="16" xfId="41" applyFont="1" applyFill="1" applyBorder="1" applyAlignment="1">
      <alignment horizontal="left" wrapText="1"/>
    </xf>
    <xf numFmtId="0" fontId="8" fillId="0" borderId="25" xfId="41" applyFont="1" applyFill="1" applyBorder="1" applyAlignment="1">
      <alignment horizontal="left" wrapText="1"/>
    </xf>
    <xf numFmtId="0" fontId="6" fillId="0" borderId="10" xfId="41" applyFont="1" applyBorder="1" applyAlignment="1">
      <alignment horizontal="left"/>
    </xf>
    <xf numFmtId="0" fontId="4" fillId="0" borderId="10" xfId="41" applyFont="1" applyBorder="1" applyAlignment="1">
      <alignment horizontal="centerContinuous"/>
    </xf>
    <xf numFmtId="165" fontId="4" fillId="0" borderId="0" xfId="41" applyNumberFormat="1" applyFont="1" applyFill="1" applyBorder="1" applyAlignment="1" applyProtection="1">
      <alignment horizontal="right" vertical="center"/>
      <protection locked="0"/>
    </xf>
    <xf numFmtId="165" fontId="4" fillId="0" borderId="0" xfId="41" applyNumberFormat="1" applyFont="1" applyFill="1" applyBorder="1" applyAlignment="1" applyProtection="1">
      <alignment horizontal="left"/>
      <protection locked="0"/>
    </xf>
    <xf numFmtId="0" fontId="4" fillId="0" borderId="0" xfId="41" applyFont="1" applyFill="1" applyBorder="1" applyAlignment="1" applyProtection="1">
      <alignment vertical="center"/>
      <protection locked="0"/>
    </xf>
    <xf numFmtId="0" fontId="4" fillId="0" borderId="0" xfId="41" applyFont="1" applyAlignment="1" applyProtection="1">
      <alignment vertical="center"/>
      <protection locked="0"/>
    </xf>
    <xf numFmtId="0" fontId="8" fillId="0" borderId="24" xfId="41" applyFont="1" applyFill="1" applyBorder="1" applyAlignment="1">
      <alignment horizontal="left" wrapText="1"/>
    </xf>
    <xf numFmtId="165" fontId="5" fillId="0" borderId="0" xfId="41" applyNumberFormat="1" applyFont="1" applyFill="1" applyBorder="1" applyAlignment="1" applyProtection="1">
      <alignment horizontal="right" vertical="center"/>
      <protection locked="0"/>
    </xf>
    <xf numFmtId="0" fontId="5" fillId="0" borderId="0" xfId="41" applyFont="1" applyFill="1" applyBorder="1" applyAlignment="1" applyProtection="1">
      <alignment vertical="center"/>
      <protection locked="0"/>
    </xf>
    <xf numFmtId="0" fontId="5" fillId="0" borderId="0" xfId="41" applyFont="1" applyAlignment="1" applyProtection="1">
      <alignment vertical="center"/>
      <protection locked="0"/>
    </xf>
    <xf numFmtId="0" fontId="8" fillId="0" borderId="14" xfId="41" applyFont="1" applyFill="1" applyBorder="1" applyAlignment="1">
      <alignment horizontal="left" wrapText="1"/>
    </xf>
    <xf numFmtId="0" fontId="8" fillId="0" borderId="15" xfId="41" applyFont="1" applyFill="1" applyBorder="1" applyAlignment="1">
      <alignment horizontal="center" vertical="top"/>
    </xf>
    <xf numFmtId="0" fontId="8" fillId="0" borderId="16" xfId="41" applyFont="1" applyFill="1" applyBorder="1" applyAlignment="1">
      <alignment horizontal="center" vertical="top"/>
    </xf>
    <xf numFmtId="0" fontId="8" fillId="0" borderId="57" xfId="41" applyFont="1" applyFill="1" applyBorder="1" applyAlignment="1">
      <alignment horizontal="center" vertical="top"/>
    </xf>
    <xf numFmtId="15" fontId="5" fillId="0" borderId="18" xfId="41" quotePrefix="1" applyNumberFormat="1" applyFont="1" applyBorder="1" applyAlignment="1">
      <alignment horizontal="left" vertical="center"/>
    </xf>
    <xf numFmtId="15" fontId="5" fillId="0" borderId="18" xfId="41" applyNumberFormat="1" applyFont="1" applyBorder="1" applyAlignment="1">
      <alignment horizontal="left" vertical="center"/>
    </xf>
    <xf numFmtId="15" fontId="5" fillId="0" borderId="14" xfId="41" quotePrefix="1" applyNumberFormat="1" applyFont="1" applyBorder="1" applyAlignment="1">
      <alignment horizontal="left" vertical="center"/>
    </xf>
    <xf numFmtId="15" fontId="5" fillId="0" borderId="31" xfId="41" quotePrefix="1" applyNumberFormat="1" applyFont="1" applyBorder="1" applyAlignment="1">
      <alignment horizontal="left" vertical="center"/>
    </xf>
    <xf numFmtId="15" fontId="5" fillId="0" borderId="0" xfId="41" quotePrefix="1" applyNumberFormat="1" applyFont="1" applyBorder="1" applyAlignment="1">
      <alignment horizontal="left" vertical="center"/>
    </xf>
    <xf numFmtId="15" fontId="5" fillId="0" borderId="0" xfId="41" applyNumberFormat="1" applyFont="1" applyBorder="1" applyAlignment="1">
      <alignment horizontal="left" vertical="center"/>
    </xf>
    <xf numFmtId="15" fontId="5" fillId="0" borderId="16" xfId="41" quotePrefix="1" applyNumberFormat="1" applyFont="1" applyBorder="1" applyAlignment="1">
      <alignment horizontal="left" vertical="center"/>
    </xf>
    <xf numFmtId="15" fontId="5" fillId="0" borderId="10" xfId="41" quotePrefix="1" applyNumberFormat="1" applyFont="1" applyBorder="1" applyAlignment="1">
      <alignment horizontal="left" vertical="center"/>
    </xf>
    <xf numFmtId="0" fontId="8" fillId="0" borderId="16" xfId="41" applyFont="1" applyFill="1" applyBorder="1" applyAlignment="1">
      <alignment horizontal="left" wrapText="1"/>
    </xf>
    <xf numFmtId="0" fontId="4" fillId="0" borderId="31" xfId="41" applyFill="1" applyBorder="1"/>
    <xf numFmtId="0" fontId="9" fillId="0" borderId="10" xfId="41" quotePrefix="1" applyFont="1" applyFill="1" applyBorder="1" applyAlignment="1">
      <alignment horizontal="left"/>
    </xf>
    <xf numFmtId="0" fontId="6" fillId="0" borderId="45" xfId="41" applyFont="1" applyFill="1" applyBorder="1" applyAlignment="1">
      <alignment horizontal="left" vertical="center"/>
    </xf>
    <xf numFmtId="0" fontId="8" fillId="0" borderId="46" xfId="41" applyFont="1" applyFill="1" applyBorder="1" applyAlignment="1">
      <alignment horizontal="left" vertical="center"/>
    </xf>
    <xf numFmtId="0" fontId="6" fillId="0" borderId="47" xfId="41" applyFont="1" applyFill="1" applyBorder="1" applyAlignment="1">
      <alignment horizontal="left" vertical="center"/>
    </xf>
    <xf numFmtId="164" fontId="9" fillId="0" borderId="0" xfId="45" applyNumberFormat="1" applyFont="1" applyFill="1" applyBorder="1" applyAlignment="1" applyProtection="1">
      <alignment horizontal="right" vertical="center"/>
      <protection locked="0"/>
    </xf>
    <xf numFmtId="0" fontId="6" fillId="0" borderId="0" xfId="50" applyFont="1" applyFill="1" applyBorder="1" applyAlignment="1">
      <alignment horizontal="left"/>
    </xf>
    <xf numFmtId="0" fontId="43" fillId="0" borderId="0" xfId="50"/>
    <xf numFmtId="0" fontId="43" fillId="0" borderId="0" xfId="50" applyBorder="1"/>
    <xf numFmtId="0" fontId="43" fillId="0" borderId="24" xfId="50" applyBorder="1"/>
    <xf numFmtId="0" fontId="43" fillId="0" borderId="25" xfId="50" applyBorder="1"/>
    <xf numFmtId="1" fontId="10" fillId="0" borderId="28" xfId="50" applyNumberFormat="1" applyFont="1" applyFill="1" applyBorder="1" applyAlignment="1">
      <alignment horizontal="center" vertical="top" wrapText="1"/>
    </xf>
    <xf numFmtId="0" fontId="5" fillId="0" borderId="0" xfId="50" applyFont="1" applyFill="1" applyBorder="1"/>
    <xf numFmtId="2" fontId="10" fillId="0" borderId="69" xfId="50" applyNumberFormat="1" applyFont="1" applyFill="1" applyBorder="1" applyAlignment="1">
      <alignment horizontal="center" vertical="top" wrapText="1"/>
    </xf>
    <xf numFmtId="0" fontId="5" fillId="0" borderId="18" xfId="50" applyFont="1" applyFill="1" applyBorder="1" applyAlignment="1">
      <alignment vertical="center"/>
    </xf>
    <xf numFmtId="0" fontId="5" fillId="0" borderId="0" xfId="50" applyFont="1" applyFill="1" applyBorder="1" applyAlignment="1">
      <alignment vertical="center"/>
    </xf>
    <xf numFmtId="165" fontId="5" fillId="0" borderId="50" xfId="50" applyNumberFormat="1" applyFont="1" applyFill="1" applyBorder="1" applyAlignment="1">
      <alignment horizontal="right" vertical="top"/>
    </xf>
    <xf numFmtId="0" fontId="43" fillId="0" borderId="0" xfId="50" applyFill="1" applyBorder="1"/>
    <xf numFmtId="0" fontId="8" fillId="0" borderId="20" xfId="50" applyFont="1" applyFill="1" applyBorder="1"/>
    <xf numFmtId="0" fontId="43" fillId="0" borderId="21" xfId="50" applyFill="1" applyBorder="1"/>
    <xf numFmtId="165" fontId="8" fillId="0" borderId="70" xfId="50" applyNumberFormat="1" applyFont="1" applyFill="1" applyBorder="1" applyAlignment="1">
      <alignment horizontal="right" vertical="top"/>
    </xf>
    <xf numFmtId="0" fontId="44" fillId="0" borderId="0" xfId="51" applyFont="1"/>
    <xf numFmtId="0" fontId="1" fillId="0" borderId="0" xfId="51"/>
    <xf numFmtId="0" fontId="45" fillId="0" borderId="0" xfId="51" applyFont="1"/>
    <xf numFmtId="0" fontId="1" fillId="0" borderId="0" xfId="51" applyAlignment="1">
      <alignment horizontal="left"/>
    </xf>
    <xf numFmtId="172" fontId="1" fillId="0" borderId="0" xfId="51" applyNumberFormat="1"/>
    <xf numFmtId="0" fontId="1" fillId="0" borderId="0" xfId="51" applyNumberFormat="1"/>
    <xf numFmtId="0" fontId="45" fillId="0" borderId="0" xfId="51" applyFont="1" applyAlignment="1">
      <alignment horizontal="left"/>
    </xf>
    <xf numFmtId="172" fontId="45" fillId="0" borderId="0" xfId="51" applyNumberFormat="1" applyFont="1"/>
    <xf numFmtId="0" fontId="8" fillId="0" borderId="11" xfId="51" quotePrefix="1" applyFont="1" applyFill="1" applyBorder="1" applyAlignment="1">
      <alignment horizontal="centerContinuous" vertical="center"/>
    </xf>
    <xf numFmtId="0" fontId="8" fillId="0" borderId="12" xfId="51" applyFont="1" applyFill="1" applyBorder="1" applyAlignment="1">
      <alignment horizontal="centerContinuous" vertical="center"/>
    </xf>
    <xf numFmtId="0" fontId="8" fillId="0" borderId="34" xfId="51" applyFont="1" applyFill="1" applyBorder="1" applyAlignment="1">
      <alignment horizontal="centerContinuous" vertical="center"/>
    </xf>
    <xf numFmtId="2" fontId="10" fillId="0" borderId="14" xfId="51" applyNumberFormat="1" applyFont="1" applyFill="1" applyBorder="1" applyAlignment="1">
      <alignment horizontal="center" vertical="top" wrapText="1"/>
    </xf>
    <xf numFmtId="2" fontId="10" fillId="0" borderId="16" xfId="51" applyNumberFormat="1" applyFont="1" applyFill="1" applyBorder="1" applyAlignment="1">
      <alignment horizontal="center" vertical="top" wrapText="1"/>
    </xf>
    <xf numFmtId="2" fontId="10" fillId="0" borderId="35" xfId="51" applyNumberFormat="1" applyFont="1" applyFill="1" applyBorder="1" applyAlignment="1">
      <alignment horizontal="center" vertical="top" wrapText="1"/>
    </xf>
    <xf numFmtId="165" fontId="8" fillId="0" borderId="20" xfId="51" applyNumberFormat="1" applyFont="1" applyFill="1" applyBorder="1" applyAlignment="1">
      <alignment horizontal="right" vertical="top"/>
    </xf>
    <xf numFmtId="165" fontId="8" fillId="0" borderId="21" xfId="51" applyNumberFormat="1" applyFont="1" applyFill="1" applyBorder="1" applyAlignment="1">
      <alignment horizontal="right" vertical="top"/>
    </xf>
    <xf numFmtId="165" fontId="8" fillId="0" borderId="23" xfId="51" applyNumberFormat="1" applyFont="1" applyFill="1" applyBorder="1" applyAlignment="1">
      <alignment horizontal="right" vertical="top"/>
    </xf>
    <xf numFmtId="0" fontId="6" fillId="27" borderId="61" xfId="0" applyFont="1" applyFill="1" applyBorder="1"/>
    <xf numFmtId="0" fontId="6" fillId="27" borderId="48" xfId="0" applyFont="1" applyFill="1" applyBorder="1"/>
    <xf numFmtId="17" fontId="5" fillId="0" borderId="59" xfId="0" quotePrefix="1" applyNumberFormat="1" applyFont="1" applyFill="1" applyBorder="1" applyAlignment="1">
      <alignment horizontal="center" vertical="top"/>
    </xf>
    <xf numFmtId="17" fontId="5" fillId="0" borderId="0" xfId="0" quotePrefix="1" applyNumberFormat="1" applyFont="1" applyFill="1" applyBorder="1" applyAlignment="1">
      <alignment horizontal="center" vertical="top"/>
    </xf>
    <xf numFmtId="17" fontId="5" fillId="0" borderId="19" xfId="0" quotePrefix="1" applyNumberFormat="1" applyFont="1" applyFill="1" applyBorder="1" applyAlignment="1">
      <alignment horizontal="center" vertical="top"/>
    </xf>
    <xf numFmtId="17" fontId="5" fillId="0" borderId="16" xfId="0" quotePrefix="1" applyNumberFormat="1" applyFont="1" applyFill="1" applyBorder="1" applyAlignment="1">
      <alignment horizontal="center" vertical="top"/>
    </xf>
    <xf numFmtId="17" fontId="5" fillId="0" borderId="68" xfId="0" quotePrefix="1" applyNumberFormat="1" applyFont="1" applyFill="1" applyBorder="1" applyAlignment="1">
      <alignment horizontal="center" vertical="top"/>
    </xf>
    <xf numFmtId="165" fontId="5" fillId="0" borderId="0" xfId="41" applyNumberFormat="1" applyFont="1" applyFill="1" applyBorder="1" applyAlignment="1">
      <alignment horizontal="center" vertical="top"/>
    </xf>
    <xf numFmtId="165" fontId="5" fillId="0" borderId="38" xfId="41" applyNumberFormat="1" applyFont="1" applyFill="1" applyBorder="1" applyAlignment="1">
      <alignment horizontal="center" vertical="top"/>
    </xf>
    <xf numFmtId="165" fontId="5" fillId="0" borderId="19" xfId="41" applyNumberFormat="1" applyFont="1" applyFill="1" applyBorder="1" applyAlignment="1">
      <alignment horizontal="center" vertical="top"/>
    </xf>
    <xf numFmtId="165" fontId="5" fillId="0" borderId="15" xfId="41" applyNumberFormat="1" applyFont="1" applyFill="1" applyBorder="1" applyAlignment="1">
      <alignment horizontal="center" vertical="top"/>
    </xf>
    <xf numFmtId="165" fontId="5" fillId="0" borderId="16" xfId="41" applyNumberFormat="1" applyFont="1" applyFill="1" applyBorder="1" applyAlignment="1">
      <alignment horizontal="center" vertical="top"/>
    </xf>
    <xf numFmtId="165" fontId="5" fillId="0" borderId="57" xfId="41" applyNumberFormat="1" applyFont="1" applyFill="1" applyBorder="1" applyAlignment="1">
      <alignment horizontal="center" vertical="top"/>
    </xf>
    <xf numFmtId="165" fontId="5" fillId="0" borderId="0" xfId="41" quotePrefix="1" applyNumberFormat="1" applyFont="1" applyFill="1" applyBorder="1" applyAlignment="1">
      <alignment horizontal="center" vertical="top"/>
    </xf>
    <xf numFmtId="165" fontId="5" fillId="0" borderId="58" xfId="41" applyNumberFormat="1" applyFont="1" applyFill="1" applyBorder="1" applyAlignment="1">
      <alignment horizontal="center" vertical="top"/>
    </xf>
    <xf numFmtId="165" fontId="5" fillId="0" borderId="10" xfId="41" applyNumberFormat="1" applyFont="1" applyFill="1" applyBorder="1" applyAlignment="1">
      <alignment horizontal="center" vertical="top"/>
    </xf>
    <xf numFmtId="170" fontId="5" fillId="0" borderId="0" xfId="49" applyNumberFormat="1" applyFont="1" applyFill="1" applyBorder="1" applyAlignment="1">
      <alignment vertical="top"/>
    </xf>
    <xf numFmtId="170" fontId="5" fillId="0" borderId="10" xfId="49" applyNumberFormat="1" applyFont="1" applyFill="1" applyBorder="1" applyAlignment="1">
      <alignment vertical="top"/>
    </xf>
    <xf numFmtId="164" fontId="5" fillId="0" borderId="0" xfId="45" applyNumberFormat="1" applyFont="1" applyFill="1" applyBorder="1" applyAlignment="1">
      <alignment horizontal="center" vertical="top"/>
    </xf>
    <xf numFmtId="164" fontId="5" fillId="0" borderId="10" xfId="45" applyNumberFormat="1" applyFont="1" applyFill="1" applyBorder="1" applyAlignment="1">
      <alignment horizontal="center" vertical="top"/>
    </xf>
    <xf numFmtId="170" fontId="5" fillId="0" borderId="0" xfId="38" applyNumberFormat="1" applyFont="1" applyFill="1" applyBorder="1" applyAlignment="1">
      <alignment horizontal="right" vertical="top"/>
    </xf>
    <xf numFmtId="170" fontId="5" fillId="0" borderId="10" xfId="38" applyNumberFormat="1" applyFont="1" applyFill="1" applyBorder="1" applyAlignment="1">
      <alignment horizontal="right" vertical="top"/>
    </xf>
    <xf numFmtId="43" fontId="4" fillId="0" borderId="0" xfId="41" applyNumberFormat="1"/>
    <xf numFmtId="0" fontId="8" fillId="0" borderId="61" xfId="50" applyFont="1" applyFill="1" applyBorder="1" applyAlignment="1">
      <alignment vertical="center"/>
    </xf>
    <xf numFmtId="0" fontId="8" fillId="0" borderId="65" xfId="50" applyFont="1" applyFill="1" applyBorder="1" applyAlignment="1">
      <alignment vertical="center"/>
    </xf>
    <xf numFmtId="2" fontId="10" fillId="0" borderId="25" xfId="41" applyNumberFormat="1" applyFont="1" applyFill="1" applyBorder="1" applyAlignment="1">
      <alignment horizontal="centerContinuous" vertical="top" wrapText="1"/>
    </xf>
    <xf numFmtId="2" fontId="10" fillId="0" borderId="43" xfId="41" applyNumberFormat="1" applyFont="1" applyFill="1" applyBorder="1" applyAlignment="1">
      <alignment horizontal="centerContinuous" vertical="top" wrapText="1"/>
    </xf>
    <xf numFmtId="0" fontId="8" fillId="0" borderId="16" xfId="41" applyFont="1" applyFill="1" applyBorder="1" applyAlignment="1">
      <alignment horizontal="center"/>
    </xf>
    <xf numFmtId="0" fontId="8" fillId="0" borderId="16" xfId="41" quotePrefix="1" applyFont="1" applyFill="1" applyBorder="1" applyAlignment="1">
      <alignment horizontal="center"/>
    </xf>
    <xf numFmtId="17" fontId="8" fillId="0" borderId="16" xfId="41" quotePrefix="1" applyNumberFormat="1" applyFont="1" applyFill="1" applyBorder="1" applyAlignment="1">
      <alignment horizontal="center"/>
    </xf>
    <xf numFmtId="17" fontId="8" fillId="0" borderId="52" xfId="41" applyNumberFormat="1" applyFont="1" applyFill="1" applyBorder="1" applyAlignment="1">
      <alignment horizontal="center"/>
    </xf>
    <xf numFmtId="0" fontId="9" fillId="0" borderId="0" xfId="41" applyFont="1" applyFill="1" applyBorder="1" applyAlignment="1">
      <alignment horizontal="left" vertical="center"/>
    </xf>
    <xf numFmtId="165" fontId="8" fillId="0" borderId="66" xfId="41" applyNumberFormat="1" applyFont="1" applyFill="1" applyBorder="1" applyAlignment="1">
      <alignment horizontal="right" vertical="top"/>
    </xf>
    <xf numFmtId="0" fontId="9" fillId="0" borderId="0" xfId="41" applyFont="1" applyFill="1" applyBorder="1" applyAlignment="1">
      <alignment horizontal="left"/>
    </xf>
    <xf numFmtId="164" fontId="9" fillId="0" borderId="0" xfId="41" applyNumberFormat="1" applyFont="1" applyFill="1" applyBorder="1" applyAlignment="1">
      <alignment horizontal="right" vertical="top"/>
    </xf>
    <xf numFmtId="164" fontId="8" fillId="0" borderId="30" xfId="41" applyNumberFormat="1" applyFont="1" applyFill="1" applyBorder="1" applyAlignment="1">
      <alignment horizontal="right" vertical="top"/>
    </xf>
    <xf numFmtId="164" fontId="9" fillId="0" borderId="16" xfId="41" applyNumberFormat="1" applyFont="1" applyFill="1" applyBorder="1" applyAlignment="1">
      <alignment horizontal="right" vertical="top"/>
    </xf>
    <xf numFmtId="164" fontId="8" fillId="0" borderId="21" xfId="41" applyNumberFormat="1" applyFont="1" applyFill="1" applyBorder="1" applyAlignment="1">
      <alignment horizontal="right" vertical="top"/>
    </xf>
    <xf numFmtId="164" fontId="8" fillId="0" borderId="32" xfId="41" applyNumberFormat="1" applyFont="1" applyFill="1" applyBorder="1" applyAlignment="1">
      <alignment horizontal="right" vertical="top"/>
    </xf>
    <xf numFmtId="171" fontId="5" fillId="0" borderId="0" xfId="49" applyNumberFormat="1" applyFont="1" applyFill="1" applyBorder="1" applyAlignment="1">
      <alignment vertical="top"/>
    </xf>
    <xf numFmtId="171" fontId="5" fillId="0" borderId="10" xfId="49" applyNumberFormat="1" applyFont="1" applyFill="1" applyBorder="1" applyAlignment="1">
      <alignment vertical="top"/>
    </xf>
    <xf numFmtId="164" fontId="9" fillId="0" borderId="17" xfId="45" applyNumberFormat="1" applyFont="1" applyFill="1" applyBorder="1" applyAlignment="1">
      <alignment horizontal="center" vertical="top"/>
    </xf>
    <xf numFmtId="164" fontId="9" fillId="0" borderId="60" xfId="45" applyNumberFormat="1" applyFont="1" applyFill="1" applyBorder="1" applyAlignment="1">
      <alignment horizontal="center" vertical="top"/>
    </xf>
    <xf numFmtId="0" fontId="8" fillId="0" borderId="16" xfId="41" applyFont="1" applyFill="1" applyBorder="1" applyAlignment="1">
      <alignment horizontal="left" wrapText="1"/>
    </xf>
    <xf numFmtId="165" fontId="9" fillId="0" borderId="53" xfId="41" applyNumberFormat="1" applyFont="1" applyFill="1" applyBorder="1" applyAlignment="1">
      <alignment horizontal="right" vertical="top"/>
    </xf>
    <xf numFmtId="0" fontId="6" fillId="0" borderId="10" xfId="41" applyFont="1" applyFill="1" applyBorder="1" applyAlignment="1"/>
    <xf numFmtId="168" fontId="5" fillId="0" borderId="0" xfId="49" applyNumberFormat="1" applyFont="1" applyFill="1" applyBorder="1" applyAlignment="1">
      <alignment vertical="top"/>
    </xf>
    <xf numFmtId="164" fontId="5" fillId="0" borderId="0" xfId="45" applyNumberFormat="1" applyFont="1" applyFill="1" applyBorder="1" applyAlignment="1">
      <alignment vertical="top"/>
    </xf>
    <xf numFmtId="164" fontId="5" fillId="0" borderId="10" xfId="45" applyNumberFormat="1" applyFont="1" applyFill="1" applyBorder="1" applyAlignment="1">
      <alignment vertical="top"/>
    </xf>
    <xf numFmtId="168" fontId="8" fillId="0" borderId="17" xfId="49" applyNumberFormat="1" applyFont="1" applyFill="1" applyBorder="1" applyAlignment="1">
      <alignment vertical="top"/>
    </xf>
    <xf numFmtId="168" fontId="5" fillId="0" borderId="19" xfId="49" applyNumberFormat="1" applyFont="1" applyFill="1" applyBorder="1" applyAlignment="1">
      <alignment vertical="top"/>
    </xf>
    <xf numFmtId="164" fontId="5" fillId="0" borderId="38" xfId="45" applyNumberFormat="1" applyFont="1" applyFill="1" applyBorder="1" applyAlignment="1">
      <alignment vertical="top"/>
    </xf>
    <xf numFmtId="164" fontId="5" fillId="0" borderId="68" xfId="45" applyNumberFormat="1" applyFont="1" applyFill="1" applyBorder="1" applyAlignment="1">
      <alignment vertical="top"/>
    </xf>
    <xf numFmtId="0" fontId="6" fillId="0" borderId="18" xfId="41" applyFont="1" applyFill="1" applyBorder="1" applyAlignment="1">
      <alignment horizontal="left" vertical="center"/>
    </xf>
    <xf numFmtId="0" fontId="8" fillId="0" borderId="0" xfId="41" applyFont="1" applyFill="1" applyBorder="1" applyAlignment="1">
      <alignment horizontal="left" vertical="center"/>
    </xf>
    <xf numFmtId="2" fontId="10" fillId="0" borderId="19" xfId="41" applyNumberFormat="1" applyFont="1" applyFill="1" applyBorder="1" applyAlignment="1">
      <alignment horizontal="center" vertical="top" wrapText="1"/>
    </xf>
    <xf numFmtId="2" fontId="10" fillId="0" borderId="38" xfId="41" applyNumberFormat="1" applyFont="1" applyFill="1" applyBorder="1" applyAlignment="1">
      <alignment horizontal="center" vertical="top" wrapText="1"/>
    </xf>
    <xf numFmtId="2" fontId="10" fillId="0" borderId="17" xfId="41" applyNumberFormat="1" applyFont="1" applyFill="1" applyBorder="1" applyAlignment="1">
      <alignment horizontal="center" vertical="top" wrapText="1"/>
    </xf>
    <xf numFmtId="0" fontId="4" fillId="0" borderId="14" xfId="41" applyFill="1" applyBorder="1"/>
    <xf numFmtId="0" fontId="9" fillId="0" borderId="16" xfId="41" quotePrefix="1" applyFont="1" applyFill="1" applyBorder="1" applyAlignment="1">
      <alignment horizontal="left"/>
    </xf>
    <xf numFmtId="168" fontId="5" fillId="0" borderId="15" xfId="49" applyNumberFormat="1" applyFont="1" applyFill="1" applyBorder="1" applyAlignment="1">
      <alignment vertical="top"/>
    </xf>
    <xf numFmtId="164" fontId="5" fillId="0" borderId="57" xfId="45" applyNumberFormat="1" applyFont="1" applyFill="1" applyBorder="1" applyAlignment="1">
      <alignment vertical="top"/>
    </xf>
    <xf numFmtId="168" fontId="8" fillId="0" borderId="35" xfId="49" applyNumberFormat="1" applyFont="1" applyFill="1" applyBorder="1" applyAlignment="1">
      <alignment vertical="top"/>
    </xf>
    <xf numFmtId="164" fontId="5" fillId="0" borderId="19" xfId="45" applyNumberFormat="1" applyFont="1" applyFill="1" applyBorder="1" applyAlignment="1">
      <alignment vertical="top"/>
    </xf>
    <xf numFmtId="164" fontId="8" fillId="0" borderId="17" xfId="45" applyNumberFormat="1" applyFont="1" applyFill="1" applyBorder="1" applyAlignment="1">
      <alignment vertical="top"/>
    </xf>
    <xf numFmtId="164" fontId="5" fillId="0" borderId="58" xfId="45" applyNumberFormat="1" applyFont="1" applyFill="1" applyBorder="1" applyAlignment="1">
      <alignment vertical="top"/>
    </xf>
    <xf numFmtId="164" fontId="8" fillId="0" borderId="60" xfId="45" applyNumberFormat="1" applyFont="1" applyFill="1" applyBorder="1" applyAlignment="1">
      <alignment vertical="top"/>
    </xf>
    <xf numFmtId="164" fontId="5" fillId="0" borderId="15" xfId="45" applyNumberFormat="1" applyFont="1" applyFill="1" applyBorder="1" applyAlignment="1">
      <alignment vertical="top"/>
    </xf>
    <xf numFmtId="168" fontId="5" fillId="0" borderId="16" xfId="49" applyNumberFormat="1" applyFont="1" applyFill="1" applyBorder="1" applyAlignment="1">
      <alignment vertical="top"/>
    </xf>
    <xf numFmtId="164" fontId="5" fillId="0" borderId="16" xfId="45" applyNumberFormat="1" applyFont="1" applyFill="1" applyBorder="1" applyAlignment="1">
      <alignment vertical="top"/>
    </xf>
    <xf numFmtId="168" fontId="8" fillId="0" borderId="30" xfId="49" applyNumberFormat="1" applyFont="1" applyFill="1" applyBorder="1" applyAlignment="1">
      <alignment vertical="top"/>
    </xf>
    <xf numFmtId="168" fontId="8" fillId="0" borderId="52" xfId="49" applyNumberFormat="1" applyFont="1" applyFill="1" applyBorder="1" applyAlignment="1">
      <alignment vertical="top"/>
    </xf>
    <xf numFmtId="2" fontId="10" fillId="0" borderId="30" xfId="41" applyNumberFormat="1" applyFont="1" applyFill="1" applyBorder="1" applyAlignment="1">
      <alignment horizontal="center" vertical="top" wrapText="1"/>
    </xf>
    <xf numFmtId="164" fontId="8" fillId="0" borderId="30" xfId="45" applyNumberFormat="1" applyFont="1" applyFill="1" applyBorder="1" applyAlignment="1">
      <alignment vertical="top"/>
    </xf>
    <xf numFmtId="164" fontId="8" fillId="0" borderId="32" xfId="45" applyNumberFormat="1" applyFont="1" applyFill="1" applyBorder="1" applyAlignment="1">
      <alignment vertical="top"/>
    </xf>
    <xf numFmtId="2" fontId="10" fillId="0" borderId="28" xfId="50" quotePrefix="1" applyNumberFormat="1" applyFont="1" applyFill="1" applyBorder="1" applyAlignment="1">
      <alignment horizontal="center" vertical="top" wrapText="1"/>
    </xf>
    <xf numFmtId="0" fontId="8" fillId="0" borderId="11" xfId="50" applyFont="1" applyFill="1" applyBorder="1" applyAlignment="1">
      <alignment vertical="top" wrapText="1"/>
    </xf>
    <xf numFmtId="0" fontId="6" fillId="0" borderId="0" xfId="0" applyFont="1" applyFill="1" applyBorder="1" applyAlignment="1">
      <alignment horizontal="left"/>
    </xf>
    <xf numFmtId="0" fontId="8" fillId="0" borderId="16" xfId="41" applyFont="1" applyFill="1" applyBorder="1" applyAlignment="1">
      <alignment horizontal="left" wrapText="1"/>
    </xf>
    <xf numFmtId="2" fontId="10" fillId="0" borderId="16" xfId="41" applyNumberFormat="1" applyFont="1" applyFill="1" applyBorder="1" applyAlignment="1">
      <alignment horizontal="center" vertical="top"/>
    </xf>
    <xf numFmtId="2" fontId="10" fillId="0" borderId="43" xfId="41" applyNumberFormat="1" applyFont="1" applyFill="1" applyBorder="1" applyAlignment="1">
      <alignment horizontal="center" vertical="top"/>
    </xf>
    <xf numFmtId="2" fontId="10" fillId="0" borderId="15" xfId="41" applyNumberFormat="1" applyFont="1" applyFill="1" applyBorder="1" applyAlignment="1">
      <alignment horizontal="center" vertical="top"/>
    </xf>
    <xf numFmtId="2" fontId="10" fillId="0" borderId="52" xfId="41" applyNumberFormat="1" applyFont="1" applyFill="1" applyBorder="1" applyAlignment="1">
      <alignment horizontal="center" vertical="top"/>
    </xf>
    <xf numFmtId="0" fontId="4" fillId="0" borderId="10" xfId="41" applyFont="1" applyFill="1" applyBorder="1" applyAlignment="1">
      <alignment horizontal="centerContinuous"/>
    </xf>
    <xf numFmtId="0" fontId="4" fillId="0" borderId="0" xfId="41" applyFont="1" applyFill="1" applyBorder="1" applyAlignment="1">
      <alignment horizontal="centerContinuous"/>
    </xf>
    <xf numFmtId="165" fontId="4" fillId="0" borderId="0" xfId="41" applyNumberFormat="1" applyFont="1" applyFill="1" applyAlignment="1" applyProtection="1">
      <alignment horizontal="right" vertical="center"/>
      <protection locked="0"/>
    </xf>
    <xf numFmtId="0" fontId="6" fillId="0" borderId="11" xfId="52" applyFont="1" applyFill="1" applyBorder="1" applyAlignment="1">
      <alignment horizontal="left" vertical="center"/>
    </xf>
    <xf numFmtId="0" fontId="8" fillId="0" borderId="12" xfId="52" applyFont="1" applyFill="1" applyBorder="1" applyAlignment="1">
      <alignment horizontal="left" vertical="center"/>
    </xf>
    <xf numFmtId="0" fontId="6" fillId="0" borderId="13" xfId="52" applyFont="1" applyFill="1" applyBorder="1" applyAlignment="1">
      <alignment horizontal="left" vertical="center"/>
    </xf>
    <xf numFmtId="0" fontId="5" fillId="0" borderId="14" xfId="52" applyFont="1" applyFill="1" applyBorder="1"/>
    <xf numFmtId="2" fontId="10" fillId="0" borderId="15" xfId="52" applyNumberFormat="1" applyFont="1" applyFill="1" applyBorder="1" applyAlignment="1">
      <alignment horizontal="center" vertical="top" wrapText="1"/>
    </xf>
    <xf numFmtId="2" fontId="10" fillId="0" borderId="16" xfId="52" applyNumberFormat="1" applyFont="1" applyFill="1" applyBorder="1" applyAlignment="1">
      <alignment horizontal="center" vertical="top" wrapText="1"/>
    </xf>
    <xf numFmtId="2" fontId="10" fillId="0" borderId="29" xfId="52" applyNumberFormat="1" applyFont="1" applyFill="1" applyBorder="1" applyAlignment="1">
      <alignment horizontal="center" vertical="top" wrapText="1"/>
    </xf>
    <xf numFmtId="0" fontId="5" fillId="0" borderId="0" xfId="41" applyFont="1" applyFill="1" applyAlignment="1" applyProtection="1">
      <alignment vertical="center"/>
      <protection locked="0"/>
    </xf>
    <xf numFmtId="0" fontId="5" fillId="0" borderId="18" xfId="41" applyFont="1" applyFill="1" applyBorder="1"/>
    <xf numFmtId="0" fontId="5" fillId="0" borderId="0" xfId="41" applyFont="1" applyFill="1" applyBorder="1" applyAlignment="1">
      <alignment vertical="center"/>
    </xf>
    <xf numFmtId="165" fontId="5" fillId="0" borderId="19" xfId="41" applyNumberFormat="1" applyFont="1" applyFill="1" applyBorder="1" applyAlignment="1">
      <alignment horizontal="right" vertical="top"/>
    </xf>
    <xf numFmtId="165" fontId="5" fillId="0" borderId="0" xfId="41" applyNumberFormat="1" applyFont="1" applyFill="1" applyBorder="1" applyAlignment="1">
      <alignment horizontal="right" vertical="top"/>
    </xf>
    <xf numFmtId="165" fontId="5" fillId="0" borderId="17" xfId="41" applyNumberFormat="1" applyFont="1" applyFill="1" applyBorder="1" applyAlignment="1">
      <alignment horizontal="right" vertical="top"/>
    </xf>
    <xf numFmtId="0" fontId="5" fillId="0" borderId="0" xfId="41" quotePrefix="1" applyFont="1" applyFill="1" applyBorder="1" applyAlignment="1">
      <alignment vertical="center"/>
    </xf>
    <xf numFmtId="0" fontId="5" fillId="0" borderId="0" xfId="41" applyFont="1" applyFill="1" applyBorder="1"/>
    <xf numFmtId="0" fontId="5" fillId="0" borderId="0" xfId="52" applyFont="1" applyFill="1" applyBorder="1"/>
    <xf numFmtId="0" fontId="15" fillId="0" borderId="0" xfId="52" applyFont="1" applyFill="1" applyBorder="1" applyAlignment="1">
      <alignment vertical="center"/>
    </xf>
    <xf numFmtId="0" fontId="5" fillId="0" borderId="0" xfId="41" applyFont="1" applyFill="1"/>
    <xf numFmtId="165" fontId="5" fillId="0" borderId="0" xfId="41" applyNumberFormat="1" applyFont="1" applyFill="1" applyAlignment="1" applyProtection="1">
      <alignment horizontal="right" vertical="center"/>
      <protection locked="0"/>
    </xf>
    <xf numFmtId="165" fontId="5" fillId="0" borderId="0" xfId="41" applyNumberFormat="1" applyFont="1" applyAlignment="1" applyProtection="1">
      <alignment horizontal="right" vertical="center"/>
      <protection locked="0"/>
    </xf>
    <xf numFmtId="0" fontId="4" fillId="0" borderId="0" xfId="41" applyFont="1" applyFill="1" applyAlignment="1" applyProtection="1">
      <alignment vertical="center"/>
      <protection locked="0"/>
    </xf>
    <xf numFmtId="166" fontId="5" fillId="0" borderId="19" xfId="45" applyNumberFormat="1" applyFont="1" applyFill="1" applyBorder="1" applyAlignment="1">
      <alignment horizontal="right" vertical="top"/>
    </xf>
    <xf numFmtId="166" fontId="5" fillId="0" borderId="0" xfId="45" applyNumberFormat="1" applyFont="1" applyFill="1" applyBorder="1" applyAlignment="1">
      <alignment horizontal="right" vertical="top"/>
    </xf>
    <xf numFmtId="166" fontId="5" fillId="0" borderId="17" xfId="45" applyNumberFormat="1" applyFont="1" applyFill="1" applyBorder="1" applyAlignment="1">
      <alignment horizontal="right" vertical="top"/>
    </xf>
    <xf numFmtId="2" fontId="10" fillId="0" borderId="35" xfId="52" applyNumberFormat="1" applyFont="1" applyFill="1" applyBorder="1" applyAlignment="1">
      <alignment horizontal="center" vertical="top" wrapText="1"/>
    </xf>
    <xf numFmtId="0" fontId="8" fillId="0" borderId="16" xfId="41" applyFont="1" applyFill="1" applyBorder="1" applyAlignment="1">
      <alignment horizontal="left" wrapText="1"/>
    </xf>
    <xf numFmtId="0" fontId="46" fillId="0" borderId="0" xfId="51" applyFont="1"/>
    <xf numFmtId="165" fontId="5" fillId="0" borderId="18" xfId="51" applyNumberFormat="1" applyFont="1" applyFill="1" applyBorder="1" applyAlignment="1">
      <alignment horizontal="right" vertical="top"/>
    </xf>
    <xf numFmtId="165" fontId="5" fillId="0" borderId="0" xfId="51" applyNumberFormat="1" applyFont="1" applyFill="1" applyBorder="1" applyAlignment="1">
      <alignment horizontal="right" vertical="top"/>
    </xf>
    <xf numFmtId="165" fontId="5" fillId="0" borderId="17" xfId="51" applyNumberFormat="1" applyFont="1" applyFill="1" applyBorder="1" applyAlignment="1">
      <alignment horizontal="right" vertical="top"/>
    </xf>
    <xf numFmtId="165" fontId="9" fillId="24" borderId="0" xfId="41" applyNumberFormat="1" applyFont="1" applyFill="1" applyBorder="1" applyAlignment="1">
      <alignment horizontal="right" vertical="top"/>
    </xf>
    <xf numFmtId="164" fontId="9" fillId="24" borderId="0" xfId="41" applyNumberFormat="1" applyFont="1" applyFill="1" applyBorder="1" applyAlignment="1">
      <alignment horizontal="right" vertical="top"/>
    </xf>
    <xf numFmtId="17" fontId="8" fillId="0" borderId="33" xfId="0" quotePrefix="1" applyNumberFormat="1" applyFont="1" applyFill="1" applyBorder="1" applyAlignment="1">
      <alignment horizontal="centerContinuous" vertical="center" wrapText="1"/>
    </xf>
    <xf numFmtId="0" fontId="8" fillId="0" borderId="12" xfId="0" applyFont="1" applyFill="1" applyBorder="1" applyAlignment="1">
      <alignment horizontal="centerContinuous" vertical="center"/>
    </xf>
    <xf numFmtId="0" fontId="8" fillId="0" borderId="33" xfId="0" quotePrefix="1" applyFont="1" applyFill="1" applyBorder="1" applyAlignment="1">
      <alignment horizontal="centerContinuous" vertical="center" wrapText="1"/>
    </xf>
    <xf numFmtId="0" fontId="8" fillId="0" borderId="34" xfId="0" applyFont="1" applyFill="1" applyBorder="1" applyAlignment="1">
      <alignment horizontal="centerContinuous" vertical="center"/>
    </xf>
    <xf numFmtId="17" fontId="8" fillId="0" borderId="33" xfId="0" quotePrefix="1" applyNumberFormat="1" applyFont="1" applyFill="1" applyBorder="1" applyAlignment="1">
      <alignment horizontal="centerContinuous" vertical="center"/>
    </xf>
    <xf numFmtId="0" fontId="8" fillId="0" borderId="13" xfId="41" applyNumberFormat="1" applyFont="1" applyFill="1" applyBorder="1" applyAlignment="1">
      <alignment horizontal="centerContinuous" vertical="center"/>
    </xf>
    <xf numFmtId="0" fontId="8" fillId="0" borderId="12" xfId="41" applyFont="1" applyFill="1" applyBorder="1" applyAlignment="1">
      <alignment horizontal="centerContinuous" vertical="center"/>
    </xf>
    <xf numFmtId="0" fontId="8" fillId="0" borderId="28" xfId="41" applyNumberFormat="1" applyFont="1" applyFill="1" applyBorder="1" applyAlignment="1">
      <alignment horizontal="centerContinuous" vertical="center"/>
    </xf>
    <xf numFmtId="2" fontId="10" fillId="0" borderId="42" xfId="41" applyNumberFormat="1" applyFont="1" applyFill="1" applyBorder="1" applyAlignment="1">
      <alignment horizontal="centerContinuous" vertical="top" wrapText="1"/>
    </xf>
    <xf numFmtId="0" fontId="8" fillId="0" borderId="15" xfId="41" applyFont="1" applyFill="1" applyBorder="1" applyAlignment="1">
      <alignment horizontal="center"/>
    </xf>
    <xf numFmtId="165" fontId="9" fillId="24" borderId="19" xfId="41" applyNumberFormat="1" applyFont="1" applyFill="1" applyBorder="1" applyAlignment="1">
      <alignment horizontal="right" vertical="top"/>
    </xf>
    <xf numFmtId="164" fontId="9" fillId="0" borderId="19" xfId="41" applyNumberFormat="1" applyFont="1" applyFill="1" applyBorder="1" applyAlignment="1">
      <alignment horizontal="right" vertical="top"/>
    </xf>
    <xf numFmtId="164" fontId="9" fillId="24" borderId="19" xfId="41" applyNumberFormat="1" applyFont="1" applyFill="1" applyBorder="1" applyAlignment="1">
      <alignment horizontal="right" vertical="top"/>
    </xf>
    <xf numFmtId="164" fontId="8" fillId="0" borderId="22" xfId="41" applyNumberFormat="1" applyFont="1" applyFill="1" applyBorder="1" applyAlignment="1">
      <alignment horizontal="right" vertical="top"/>
    </xf>
    <xf numFmtId="0" fontId="8" fillId="0" borderId="61" xfId="50" applyFont="1" applyBorder="1"/>
    <xf numFmtId="0" fontId="6" fillId="0" borderId="48" xfId="50" applyFont="1" applyBorder="1"/>
    <xf numFmtId="0" fontId="6" fillId="0" borderId="0" xfId="50" applyFont="1"/>
    <xf numFmtId="164" fontId="5" fillId="0" borderId="17" xfId="45" applyNumberFormat="1" applyFont="1" applyFill="1" applyBorder="1" applyAlignment="1">
      <alignment horizontal="center" vertical="top"/>
    </xf>
    <xf numFmtId="164" fontId="5" fillId="0" borderId="60" xfId="45" applyNumberFormat="1" applyFont="1" applyFill="1" applyBorder="1" applyAlignment="1">
      <alignment horizontal="center" vertical="top"/>
    </xf>
    <xf numFmtId="170" fontId="5" fillId="0" borderId="19" xfId="38" applyNumberFormat="1" applyFont="1" applyFill="1" applyBorder="1" applyAlignment="1">
      <alignment horizontal="center" vertical="top"/>
    </xf>
    <xf numFmtId="170" fontId="5" fillId="0" borderId="58" xfId="38" applyNumberFormat="1" applyFont="1" applyFill="1" applyBorder="1" applyAlignment="1">
      <alignment horizontal="center" vertical="top"/>
    </xf>
    <xf numFmtId="0" fontId="8" fillId="0" borderId="16" xfId="41" applyFont="1" applyFill="1" applyBorder="1" applyAlignment="1">
      <alignment horizontal="left" wrapText="1"/>
    </xf>
    <xf numFmtId="0" fontId="6" fillId="0" borderId="0" xfId="40" applyFont="1" applyFill="1" applyBorder="1" applyAlignment="1">
      <alignment horizontal="left"/>
    </xf>
    <xf numFmtId="0" fontId="7" fillId="0" borderId="0" xfId="40" applyFont="1" applyFill="1" applyBorder="1" applyAlignment="1">
      <alignment horizontal="centerContinuous"/>
    </xf>
    <xf numFmtId="0" fontId="6" fillId="0" borderId="65" xfId="50" applyFont="1" applyBorder="1"/>
    <xf numFmtId="2" fontId="10" fillId="0" borderId="19" xfId="41" applyNumberFormat="1" applyFont="1" applyFill="1" applyBorder="1" applyAlignment="1">
      <alignment horizontal="center" vertical="top" wrapText="1"/>
    </xf>
    <xf numFmtId="2" fontId="10" fillId="0" borderId="17" xfId="41" applyNumberFormat="1" applyFont="1" applyFill="1" applyBorder="1" applyAlignment="1">
      <alignment horizontal="center" vertical="top" wrapText="1"/>
    </xf>
    <xf numFmtId="2" fontId="10" fillId="0" borderId="38" xfId="41" applyNumberFormat="1" applyFont="1" applyFill="1" applyBorder="1" applyAlignment="1">
      <alignment horizontal="center" vertical="top" wrapText="1"/>
    </xf>
    <xf numFmtId="17" fontId="5" fillId="0" borderId="0" xfId="41" quotePrefix="1" applyNumberFormat="1" applyFont="1" applyFill="1" applyBorder="1" applyAlignment="1">
      <alignment horizontal="left" vertical="center"/>
    </xf>
    <xf numFmtId="164" fontId="5" fillId="0" borderId="19" xfId="53" applyNumberFormat="1" applyFont="1" applyFill="1" applyBorder="1" applyAlignment="1">
      <alignment vertical="top"/>
    </xf>
    <xf numFmtId="164" fontId="5" fillId="0" borderId="38" xfId="53" applyNumberFormat="1" applyFont="1" applyFill="1" applyBorder="1" applyAlignment="1">
      <alignment vertical="top"/>
    </xf>
    <xf numFmtId="164" fontId="8" fillId="0" borderId="17" xfId="53" applyNumberFormat="1" applyFont="1" applyFill="1" applyBorder="1" applyAlignment="1">
      <alignment vertical="top"/>
    </xf>
    <xf numFmtId="0" fontId="5" fillId="0" borderId="0" xfId="41" quotePrefix="1" applyFont="1" applyFill="1" applyBorder="1" applyAlignment="1">
      <alignment horizontal="left"/>
    </xf>
    <xf numFmtId="0" fontId="5" fillId="0" borderId="10" xfId="41" quotePrefix="1" applyFont="1" applyFill="1" applyBorder="1" applyAlignment="1">
      <alignment horizontal="left"/>
    </xf>
    <xf numFmtId="164" fontId="5" fillId="0" borderId="58" xfId="53" applyNumberFormat="1" applyFont="1" applyFill="1" applyBorder="1" applyAlignment="1">
      <alignment vertical="top"/>
    </xf>
    <xf numFmtId="164" fontId="5" fillId="0" borderId="68" xfId="53" applyNumberFormat="1" applyFont="1" applyFill="1" applyBorder="1" applyAlignment="1">
      <alignment vertical="top"/>
    </xf>
    <xf numFmtId="164" fontId="8" fillId="0" borderId="60" xfId="53" applyNumberFormat="1" applyFont="1" applyFill="1" applyBorder="1" applyAlignment="1">
      <alignment vertical="top"/>
    </xf>
    <xf numFmtId="0" fontId="1" fillId="0" borderId="24" xfId="51" applyBorder="1"/>
    <xf numFmtId="0" fontId="1" fillId="0" borderId="18" xfId="51" applyBorder="1"/>
    <xf numFmtId="0" fontId="5" fillId="0" borderId="18" xfId="51" applyFont="1" applyFill="1" applyBorder="1" applyAlignment="1">
      <alignment vertical="center"/>
    </xf>
    <xf numFmtId="0" fontId="5" fillId="0" borderId="18" xfId="51" quotePrefix="1" applyFont="1" applyFill="1" applyBorder="1" applyAlignment="1">
      <alignment vertical="center"/>
    </xf>
    <xf numFmtId="0" fontId="5" fillId="0" borderId="18" xfId="51" applyFont="1" applyFill="1" applyBorder="1"/>
    <xf numFmtId="0" fontId="5" fillId="0" borderId="18" xfId="51" applyFont="1" applyFill="1" applyBorder="1" applyAlignment="1">
      <alignment horizontal="left"/>
    </xf>
    <xf numFmtId="0" fontId="1" fillId="0" borderId="20" xfId="51" applyFill="1" applyBorder="1"/>
    <xf numFmtId="165" fontId="8" fillId="0" borderId="67" xfId="41" quotePrefix="1" applyNumberFormat="1" applyFont="1" applyFill="1" applyBorder="1" applyAlignment="1">
      <alignment horizontal="center" vertical="center"/>
    </xf>
    <xf numFmtId="165" fontId="8" fillId="0" borderId="53" xfId="41" quotePrefix="1" applyNumberFormat="1" applyFont="1" applyFill="1" applyBorder="1" applyAlignment="1">
      <alignment horizontal="center" vertical="center"/>
    </xf>
    <xf numFmtId="165" fontId="8" fillId="0" borderId="55" xfId="41" quotePrefix="1" applyNumberFormat="1" applyFont="1" applyFill="1" applyBorder="1" applyAlignment="1">
      <alignment horizontal="center" vertical="center"/>
    </xf>
    <xf numFmtId="165" fontId="5" fillId="0" borderId="66" xfId="41" quotePrefix="1" applyNumberFormat="1" applyFont="1" applyFill="1" applyBorder="1" applyAlignment="1">
      <alignment horizontal="center" vertical="center"/>
    </xf>
    <xf numFmtId="165" fontId="5" fillId="0" borderId="30" xfId="41" quotePrefix="1" applyNumberFormat="1" applyFont="1" applyFill="1" applyBorder="1" applyAlignment="1">
      <alignment horizontal="center" vertical="center"/>
    </xf>
    <xf numFmtId="165" fontId="5" fillId="0" borderId="32" xfId="41" quotePrefix="1" applyNumberFormat="1" applyFont="1" applyFill="1" applyBorder="1" applyAlignment="1">
      <alignment horizontal="center" vertical="center"/>
    </xf>
    <xf numFmtId="0" fontId="8" fillId="0" borderId="33" xfId="41" applyFont="1" applyFill="1" applyBorder="1" applyAlignment="1">
      <alignment horizontal="center" vertical="top"/>
    </xf>
    <xf numFmtId="0" fontId="8" fillId="0" borderId="12" xfId="41" applyFont="1" applyFill="1" applyBorder="1" applyAlignment="1">
      <alignment horizontal="center" vertical="top"/>
    </xf>
    <xf numFmtId="0" fontId="8" fillId="0" borderId="13" xfId="41" applyFont="1" applyFill="1" applyBorder="1" applyAlignment="1">
      <alignment horizontal="center" vertical="top"/>
    </xf>
    <xf numFmtId="0" fontId="8" fillId="0" borderId="54" xfId="41" applyFont="1" applyFill="1" applyBorder="1" applyAlignment="1">
      <alignment horizontal="center" vertical="top" wrapText="1"/>
    </xf>
    <xf numFmtId="0" fontId="8" fillId="0" borderId="51" xfId="41" applyFont="1" applyFill="1" applyBorder="1" applyAlignment="1">
      <alignment horizontal="center" vertical="top" wrapText="1"/>
    </xf>
    <xf numFmtId="0" fontId="8" fillId="0" borderId="43" xfId="41" applyFont="1" applyFill="1" applyBorder="1" applyAlignment="1">
      <alignment horizontal="center" vertical="top" wrapText="1"/>
    </xf>
    <xf numFmtId="0" fontId="8" fillId="0" borderId="52" xfId="41" applyFont="1" applyFill="1" applyBorder="1" applyAlignment="1">
      <alignment horizontal="center" vertical="top" wrapText="1"/>
    </xf>
    <xf numFmtId="165" fontId="8" fillId="0" borderId="51" xfId="41" quotePrefix="1" applyNumberFormat="1" applyFont="1" applyFill="1" applyBorder="1" applyAlignment="1">
      <alignment horizontal="center" vertical="center"/>
    </xf>
    <xf numFmtId="165" fontId="5" fillId="0" borderId="30" xfId="41" applyNumberFormat="1" applyFont="1" applyFill="1" applyBorder="1" applyAlignment="1">
      <alignment horizontal="center" vertical="center"/>
    </xf>
    <xf numFmtId="165" fontId="5" fillId="0" borderId="52" xfId="41" applyNumberFormat="1" applyFont="1" applyFill="1" applyBorder="1" applyAlignment="1">
      <alignment horizontal="center" vertical="center"/>
    </xf>
    <xf numFmtId="165" fontId="5" fillId="0" borderId="52" xfId="41" quotePrefix="1" applyNumberFormat="1" applyFont="1" applyFill="1" applyBorder="1" applyAlignment="1">
      <alignment horizontal="center" vertical="center"/>
    </xf>
    <xf numFmtId="2" fontId="10" fillId="0" borderId="44" xfId="41" applyNumberFormat="1" applyFont="1" applyFill="1" applyBorder="1" applyAlignment="1">
      <alignment horizontal="center" vertical="top" wrapText="1"/>
    </xf>
    <xf numFmtId="2" fontId="10" fillId="0" borderId="35" xfId="41" applyNumberFormat="1" applyFont="1" applyFill="1" applyBorder="1" applyAlignment="1">
      <alignment horizontal="center" vertical="top" wrapText="1"/>
    </xf>
    <xf numFmtId="2" fontId="10" fillId="0" borderId="42" xfId="41" applyNumberFormat="1" applyFont="1" applyFill="1" applyBorder="1" applyAlignment="1">
      <alignment horizontal="center" vertical="top" wrapText="1"/>
    </xf>
    <xf numFmtId="2" fontId="10" fillId="0" borderId="15" xfId="41" applyNumberFormat="1" applyFont="1" applyFill="1" applyBorder="1" applyAlignment="1">
      <alignment horizontal="center" vertical="top" wrapText="1"/>
    </xf>
    <xf numFmtId="2" fontId="10" fillId="0" borderId="27" xfId="41" applyNumberFormat="1" applyFont="1" applyFill="1" applyBorder="1" applyAlignment="1">
      <alignment horizontal="center" vertical="top" wrapText="1"/>
    </xf>
    <xf numFmtId="2" fontId="10" fillId="0" borderId="57" xfId="41" applyNumberFormat="1" applyFont="1" applyFill="1" applyBorder="1" applyAlignment="1">
      <alignment horizontal="center" vertical="top" wrapText="1"/>
    </xf>
    <xf numFmtId="2" fontId="10" fillId="0" borderId="25" xfId="41" applyNumberFormat="1" applyFont="1" applyFill="1" applyBorder="1" applyAlignment="1">
      <alignment horizontal="center" vertical="top" wrapText="1"/>
    </xf>
    <xf numFmtId="2" fontId="10" fillId="0" borderId="16" xfId="41" applyNumberFormat="1" applyFont="1" applyFill="1" applyBorder="1" applyAlignment="1">
      <alignment horizontal="center" vertical="top" wrapText="1"/>
    </xf>
    <xf numFmtId="0" fontId="8" fillId="0" borderId="14" xfId="50" applyFont="1" applyFill="1" applyBorder="1" applyAlignment="1">
      <alignment horizontal="left" vertical="top" wrapText="1"/>
    </xf>
    <xf numFmtId="0" fontId="8" fillId="0" borderId="16" xfId="50" applyFont="1" applyFill="1" applyBorder="1" applyAlignment="1">
      <alignment horizontal="left" vertical="top" wrapText="1"/>
    </xf>
    <xf numFmtId="2" fontId="10" fillId="0" borderId="33" xfId="41" applyNumberFormat="1" applyFont="1" applyFill="1" applyBorder="1" applyAlignment="1">
      <alignment horizontal="center" vertical="top"/>
    </xf>
    <xf numFmtId="2" fontId="10" fillId="0" borderId="12" xfId="41" applyNumberFormat="1" applyFont="1" applyFill="1" applyBorder="1" applyAlignment="1">
      <alignment horizontal="center" vertical="top"/>
    </xf>
    <xf numFmtId="2" fontId="10" fillId="0" borderId="13" xfId="41" applyNumberFormat="1" applyFont="1" applyFill="1" applyBorder="1" applyAlignment="1">
      <alignment horizontal="center" vertical="top"/>
    </xf>
    <xf numFmtId="2" fontId="10" fillId="0" borderId="19" xfId="41" applyNumberFormat="1" applyFont="1" applyFill="1" applyBorder="1" applyAlignment="1">
      <alignment horizontal="center" vertical="top" wrapText="1"/>
    </xf>
    <xf numFmtId="2" fontId="10" fillId="0" borderId="17" xfId="41" applyNumberFormat="1" applyFont="1" applyFill="1" applyBorder="1" applyAlignment="1">
      <alignment horizontal="center" vertical="top" wrapText="1"/>
    </xf>
    <xf numFmtId="2" fontId="10" fillId="0" borderId="38" xfId="41" applyNumberFormat="1" applyFont="1" applyFill="1" applyBorder="1" applyAlignment="1">
      <alignment horizontal="center" vertical="top" wrapText="1"/>
    </xf>
    <xf numFmtId="0" fontId="8" fillId="0" borderId="16" xfId="0" applyFont="1" applyFill="1" applyBorder="1" applyAlignment="1">
      <alignment horizontal="left" vertical="top" wrapText="1"/>
    </xf>
    <xf numFmtId="0" fontId="8" fillId="0" borderId="57" xfId="0" applyFont="1" applyFill="1" applyBorder="1" applyAlignment="1">
      <alignment horizontal="left" vertical="top" wrapText="1"/>
    </xf>
    <xf numFmtId="0" fontId="8" fillId="0" borderId="26" xfId="0" applyFont="1" applyFill="1" applyBorder="1" applyAlignment="1">
      <alignment horizontal="left" vertical="top" wrapText="1"/>
    </xf>
    <xf numFmtId="0" fontId="8" fillId="0" borderId="62" xfId="0" applyFont="1" applyFill="1" applyBorder="1" applyAlignment="1">
      <alignment horizontal="left" vertical="top" wrapText="1"/>
    </xf>
    <xf numFmtId="0" fontId="8" fillId="0" borderId="46" xfId="39" applyFont="1" applyFill="1" applyBorder="1" applyAlignment="1">
      <alignment horizontal="left" wrapText="1"/>
    </xf>
    <xf numFmtId="0" fontId="0" fillId="0" borderId="47" xfId="0" applyFill="1" applyBorder="1" applyAlignment="1">
      <alignment wrapText="1"/>
    </xf>
    <xf numFmtId="0" fontId="8" fillId="0" borderId="16" xfId="52" applyFont="1" applyFill="1" applyBorder="1" applyAlignment="1">
      <alignment horizontal="left" vertical="top" wrapText="1"/>
    </xf>
    <xf numFmtId="0" fontId="8" fillId="0" borderId="57" xfId="52" applyFont="1" applyFill="1" applyBorder="1" applyAlignment="1">
      <alignment horizontal="left" vertical="top" wrapText="1"/>
    </xf>
    <xf numFmtId="0" fontId="8" fillId="0" borderId="16" xfId="41" applyFont="1" applyFill="1" applyBorder="1" applyAlignment="1">
      <alignment horizontal="left" wrapText="1"/>
    </xf>
    <xf numFmtId="0" fontId="8" fillId="0" borderId="57" xfId="41" applyFont="1" applyFill="1" applyBorder="1" applyAlignment="1">
      <alignment horizontal="left" wrapText="1"/>
    </xf>
    <xf numFmtId="0" fontId="8" fillId="0" borderId="25" xfId="41" applyFont="1" applyFill="1" applyBorder="1" applyAlignment="1">
      <alignment horizontal="left" wrapText="1"/>
    </xf>
    <xf numFmtId="0" fontId="8" fillId="0" borderId="27" xfId="41" applyFont="1" applyFill="1" applyBorder="1" applyAlignment="1">
      <alignment horizontal="left"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9" builtinId="3"/>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50"/>
    <cellStyle name="Normal 2 2" xfId="51"/>
    <cellStyle name="Normal 3" xfId="52"/>
    <cellStyle name="Normal_1. Tax revenue - 30 May 2008" xfId="38"/>
    <cellStyle name="Normal_2. PIT - 10 Oct 2008" xfId="39"/>
    <cellStyle name="Normal_2. PIT - 30 May 2008" xfId="40"/>
    <cellStyle name="Normal_2. PIT - Jan 2008" xfId="41"/>
    <cellStyle name="Normal_A3.3" xfId="42"/>
    <cellStyle name="Note" xfId="43" builtinId="10" customBuiltin="1"/>
    <cellStyle name="Output" xfId="44" builtinId="21" customBuiltin="1"/>
    <cellStyle name="Percent" xfId="45" builtinId="5"/>
    <cellStyle name="Percent 2 2" xfId="53"/>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colors>
    <mruColors>
      <color rgb="FFFFFF99"/>
      <color rgb="FF99CCFF"/>
      <color rgb="FF990000"/>
      <color rgb="FF993300"/>
      <color rgb="FFFFFFCC"/>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harts/chart1.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22722066394061138"/>
          <c:y val="0.12385414087390091"/>
          <c:w val="0.52362557717161762"/>
          <c:h val="0.75909242476765859"/>
        </c:manualLayout>
      </c:layout>
      <c:pieChart>
        <c:varyColors val="1"/>
        <c:ser>
          <c:idx val="3"/>
          <c:order val="0"/>
          <c:spPr>
            <a:ln>
              <a:solidFill>
                <a:schemeClr val="tx1"/>
              </a:solidFill>
            </a:ln>
          </c:spPr>
          <c:dPt>
            <c:idx val="0"/>
            <c:spPr>
              <a:solidFill>
                <a:srgbClr val="993300"/>
              </a:solidFill>
              <a:ln>
                <a:solidFill>
                  <a:schemeClr val="tx1"/>
                </a:solidFill>
              </a:ln>
            </c:spPr>
          </c:dPt>
          <c:dPt>
            <c:idx val="1"/>
            <c:spPr>
              <a:solidFill>
                <a:schemeClr val="tx2"/>
              </a:solidFill>
              <a:ln>
                <a:solidFill>
                  <a:schemeClr val="tx1"/>
                </a:solidFill>
              </a:ln>
            </c:spPr>
          </c:dPt>
          <c:dPt>
            <c:idx val="2"/>
            <c:spPr>
              <a:solidFill>
                <a:srgbClr val="99CCFF"/>
              </a:solidFill>
              <a:ln>
                <a:solidFill>
                  <a:schemeClr val="tx1"/>
                </a:solidFill>
              </a:ln>
            </c:spPr>
          </c:dPt>
          <c:dLbls>
            <c:dLbl>
              <c:idx val="0"/>
              <c:layout>
                <c:manualLayout>
                  <c:x val="2.8612303290414982E-2"/>
                  <c:y val="0"/>
                </c:manualLayout>
              </c:layout>
              <c:dLblPos val="bestFit"/>
              <c:showVal val="1"/>
              <c:showCatName val="1"/>
              <c:showPercent val="1"/>
              <c:separator>
</c:separator>
            </c:dLbl>
            <c:dLbl>
              <c:idx val="1"/>
              <c:layout>
                <c:manualLayout>
                  <c:x val="-3.7195994277539356E-2"/>
                  <c:y val="0"/>
                </c:manualLayout>
              </c:layout>
              <c:dLblPos val="bestFit"/>
              <c:showVal val="1"/>
              <c:showCatName val="1"/>
              <c:showPercent val="1"/>
              <c:separator>
</c:separator>
            </c:dLbl>
            <c:dLbl>
              <c:idx val="2"/>
              <c:layout>
                <c:manualLayout>
                  <c:x val="-6.5808297567954227E-2"/>
                  <c:y val="1.257861635220118E-2"/>
                </c:manualLayout>
              </c:layout>
              <c:dLblPos val="bestFit"/>
              <c:showVal val="1"/>
              <c:showCatName val="1"/>
              <c:showPercent val="1"/>
              <c:separator>
</c:separator>
            </c:dLbl>
            <c:numFmt formatCode="0.0%" sourceLinked="0"/>
            <c:txPr>
              <a:bodyPr/>
              <a:lstStyle/>
              <a:p>
                <a:pPr>
                  <a:defRPr sz="750"/>
                </a:pPr>
                <a:endParaRPr lang="en-US"/>
              </a:p>
            </c:txPr>
            <c:dLblPos val="outEnd"/>
            <c:showVal val="1"/>
            <c:showCatName val="1"/>
            <c:showPercent val="1"/>
            <c:separator>
</c:separator>
            <c:showLeaderLines val="1"/>
          </c:dLbls>
          <c:cat>
            <c:strRef>
              <c:f>'Fig 3.1'!$B$26:$B$28</c:f>
              <c:strCache>
                <c:ptCount val="3"/>
                <c:pt idx="0">
                  <c:v>1st period</c:v>
                </c:pt>
                <c:pt idx="1">
                  <c:v>2nd period</c:v>
                </c:pt>
                <c:pt idx="2">
                  <c:v>3rd period</c:v>
                </c:pt>
              </c:strCache>
            </c:strRef>
          </c:cat>
          <c:val>
            <c:numRef>
              <c:f>'Fig 3.1'!$C$26:$C$28</c:f>
              <c:numCache>
                <c:formatCode>_(* #,##0_);_*\ \-#,##0_);_(* "–"_);_(@_)</c:formatCode>
                <c:ptCount val="3"/>
                <c:pt idx="0">
                  <c:v>49401.714195169996</c:v>
                </c:pt>
                <c:pt idx="1">
                  <c:v>70321.484651289953</c:v>
                </c:pt>
                <c:pt idx="2">
                  <c:v>12330.886834670007</c:v>
                </c:pt>
              </c:numCache>
            </c:numRef>
          </c:val>
        </c:ser>
        <c:firstSliceAng val="35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22722066394061149"/>
          <c:y val="0.12385414087390086"/>
          <c:w val="0.52362557717161762"/>
          <c:h val="0.75909242476765859"/>
        </c:manualLayout>
      </c:layout>
      <c:pieChart>
        <c:varyColors val="1"/>
        <c:ser>
          <c:idx val="3"/>
          <c:order val="0"/>
          <c:spPr>
            <a:ln>
              <a:solidFill>
                <a:schemeClr val="tx1"/>
              </a:solidFill>
            </a:ln>
          </c:spPr>
          <c:dPt>
            <c:idx val="0"/>
            <c:spPr>
              <a:solidFill>
                <a:srgbClr val="993300"/>
              </a:solidFill>
              <a:ln>
                <a:solidFill>
                  <a:schemeClr val="tx1"/>
                </a:solidFill>
              </a:ln>
            </c:spPr>
          </c:dPt>
          <c:dPt>
            <c:idx val="1"/>
            <c:spPr>
              <a:solidFill>
                <a:srgbClr val="99CCFF"/>
              </a:solidFill>
              <a:ln>
                <a:solidFill>
                  <a:schemeClr val="tx1"/>
                </a:solidFill>
              </a:ln>
            </c:spPr>
          </c:dPt>
          <c:dPt>
            <c:idx val="2"/>
            <c:spPr>
              <a:solidFill>
                <a:schemeClr val="bg1">
                  <a:lumMod val="85000"/>
                </a:schemeClr>
              </a:solidFill>
              <a:ln>
                <a:solidFill>
                  <a:schemeClr val="tx1"/>
                </a:solidFill>
              </a:ln>
            </c:spPr>
          </c:dPt>
          <c:dPt>
            <c:idx val="3"/>
            <c:spPr>
              <a:solidFill>
                <a:schemeClr val="tx2"/>
              </a:solidFill>
              <a:ln>
                <a:solidFill>
                  <a:schemeClr val="tx1"/>
                </a:solidFill>
              </a:ln>
            </c:spPr>
          </c:dPt>
          <c:dPt>
            <c:idx val="4"/>
            <c:spPr>
              <a:solidFill>
                <a:schemeClr val="bg1">
                  <a:lumMod val="50000"/>
                </a:schemeClr>
              </a:solidFill>
              <a:ln>
                <a:solidFill>
                  <a:schemeClr val="tx1"/>
                </a:solidFill>
              </a:ln>
            </c:spPr>
          </c:dPt>
          <c:dPt>
            <c:idx val="5"/>
            <c:spPr>
              <a:solidFill>
                <a:schemeClr val="tx1"/>
              </a:solidFill>
              <a:ln>
                <a:solidFill>
                  <a:schemeClr val="tx1"/>
                </a:solidFill>
              </a:ln>
            </c:spPr>
          </c:dPt>
          <c:dLbls>
            <c:dLbl>
              <c:idx val="0"/>
              <c:layout>
                <c:manualLayout>
                  <c:x val="-3.4334763948497847E-2"/>
                  <c:y val="0"/>
                </c:manualLayout>
              </c:layout>
              <c:dLblPos val="bestFit"/>
              <c:showVal val="1"/>
              <c:showCatName val="1"/>
              <c:showPercent val="1"/>
              <c:separator>
</c:separator>
            </c:dLbl>
            <c:dLbl>
              <c:idx val="1"/>
              <c:layout>
                <c:manualLayout>
                  <c:x val="4.5779685264663805E-2"/>
                  <c:y val="-8.3857442348009847E-3"/>
                </c:manualLayout>
              </c:layout>
              <c:dLblPos val="bestFit"/>
              <c:showVal val="1"/>
              <c:showCatName val="1"/>
              <c:showPercent val="1"/>
              <c:separator>
</c:separator>
            </c:dLbl>
            <c:dLbl>
              <c:idx val="2"/>
              <c:layout>
                <c:manualLayout>
                  <c:x val="4.2918454935622817E-2"/>
                  <c:y val="-4.1928721174004195E-3"/>
                </c:manualLayout>
              </c:layout>
              <c:dLblPos val="bestFit"/>
              <c:showVal val="1"/>
              <c:showCatName val="1"/>
              <c:showPercent val="1"/>
              <c:separator>
</c:separator>
            </c:dLbl>
            <c:dLbl>
              <c:idx val="3"/>
              <c:layout>
                <c:manualLayout>
                  <c:x val="5.7224606580829764E-2"/>
                  <c:y val="-4.1928721174004195E-3"/>
                </c:manualLayout>
              </c:layout>
              <c:dLblPos val="bestFit"/>
              <c:showVal val="1"/>
              <c:showCatName val="1"/>
              <c:showPercent val="1"/>
              <c:separator>
</c:separator>
            </c:dLbl>
            <c:dLbl>
              <c:idx val="4"/>
              <c:layout>
                <c:manualLayout>
                  <c:x val="-4.8640915593705265E-2"/>
                  <c:y val="0"/>
                </c:manualLayout>
              </c:layout>
              <c:dLblPos val="bestFit"/>
              <c:showVal val="1"/>
              <c:showCatName val="1"/>
              <c:showPercent val="1"/>
              <c:separator>
</c:separator>
            </c:dLbl>
            <c:dLbl>
              <c:idx val="5"/>
              <c:layout>
                <c:manualLayout>
                  <c:x val="-5.1502145922746823E-2"/>
                  <c:y val="0"/>
                </c:manualLayout>
              </c:layout>
              <c:dLblPos val="bestFit"/>
              <c:showVal val="1"/>
              <c:showCatName val="1"/>
              <c:showPercent val="1"/>
              <c:separator>
</c:separator>
            </c:dLbl>
            <c:numFmt formatCode="0.0%" sourceLinked="0"/>
            <c:txPr>
              <a:bodyPr/>
              <a:lstStyle/>
              <a:p>
                <a:pPr>
                  <a:defRPr sz="750"/>
                </a:pPr>
                <a:endParaRPr lang="en-US"/>
              </a:p>
            </c:txPr>
            <c:dLblPos val="outEnd"/>
            <c:showVal val="1"/>
            <c:showCatName val="1"/>
            <c:showPercent val="1"/>
            <c:separator>
</c:separator>
            <c:showLeaderLines val="1"/>
          </c:dLbls>
          <c:cat>
            <c:strRef>
              <c:f>'Fig 3.2'!$B$26:$B$31</c:f>
              <c:strCache>
                <c:ptCount val="6"/>
                <c:pt idx="0">
                  <c:v>Feb</c:v>
                </c:pt>
                <c:pt idx="1">
                  <c:v>Mar</c:v>
                </c:pt>
                <c:pt idx="2">
                  <c:v>Jun</c:v>
                </c:pt>
                <c:pt idx="3">
                  <c:v>Sep</c:v>
                </c:pt>
                <c:pt idx="4">
                  <c:v>Dec</c:v>
                </c:pt>
                <c:pt idx="5">
                  <c:v>All other months</c:v>
                </c:pt>
              </c:strCache>
            </c:strRef>
          </c:cat>
          <c:val>
            <c:numRef>
              <c:f>'Fig 3.2'!$C$26:$C$31</c:f>
              <c:numCache>
                <c:formatCode>_(* #,##0_);_*\ \-#,##0_);_(* "–"_);_(@_)</c:formatCode>
                <c:ptCount val="6"/>
                <c:pt idx="0">
                  <c:v>28556.560080929965</c:v>
                </c:pt>
                <c:pt idx="1">
                  <c:v>19097.017389620003</c:v>
                </c:pt>
                <c:pt idx="2">
                  <c:v>32848.436618770007</c:v>
                </c:pt>
                <c:pt idx="3">
                  <c:v>6809.0217881300023</c:v>
                </c:pt>
                <c:pt idx="4">
                  <c:v>39369.083269899944</c:v>
                </c:pt>
                <c:pt idx="5">
                  <c:v>5373.9665337800252</c:v>
                </c:pt>
              </c:numCache>
            </c:numRef>
          </c:val>
        </c:ser>
        <c:firstSliceAng val="30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ZA"/>
  <c:chart>
    <c:plotArea>
      <c:layout>
        <c:manualLayout>
          <c:layoutTarget val="inner"/>
          <c:xMode val="edge"/>
          <c:yMode val="edge"/>
          <c:x val="0.12580090924357729"/>
          <c:y val="3.9966921942976304E-2"/>
          <c:w val="0.74853046839860871"/>
          <c:h val="0.59151662942059646"/>
        </c:manualLayout>
      </c:layout>
      <c:barChart>
        <c:barDir val="col"/>
        <c:grouping val="clustered"/>
        <c:ser>
          <c:idx val="0"/>
          <c:order val="0"/>
          <c:tx>
            <c:strRef>
              <c:f>'Fig 3.3'!$B$22</c:f>
              <c:strCache>
                <c:ptCount val="1"/>
                <c:pt idx="0">
                  <c:v>Number of taxpayers</c:v>
                </c:pt>
              </c:strCache>
            </c:strRef>
          </c:tx>
          <c:spPr>
            <a:solidFill>
              <a:schemeClr val="tx2"/>
            </a:solidFill>
          </c:spPr>
          <c:cat>
            <c:strRef>
              <c:f>'Fig 3.3'!$A$32:$A$46</c:f>
              <c:strCache>
                <c:ptCount val="15"/>
                <c:pt idx="0">
                  <c:v>500 001 to 1 million</c:v>
                </c:pt>
                <c:pt idx="1">
                  <c:v>1 million to 2 million</c:v>
                </c:pt>
                <c:pt idx="2">
                  <c:v>2 million to 3 million</c:v>
                </c:pt>
                <c:pt idx="3">
                  <c:v>3 million to 4 million</c:v>
                </c:pt>
                <c:pt idx="4">
                  <c:v>4 million to 5 million</c:v>
                </c:pt>
                <c:pt idx="5">
                  <c:v>5 million to 6 million</c:v>
                </c:pt>
                <c:pt idx="6">
                  <c:v>6 million to 7 million</c:v>
                </c:pt>
                <c:pt idx="7">
                  <c:v>7 million to 8 million</c:v>
                </c:pt>
                <c:pt idx="8">
                  <c:v>8 million to 9 million</c:v>
                </c:pt>
                <c:pt idx="9">
                  <c:v>9 million to 10 million</c:v>
                </c:pt>
                <c:pt idx="10">
                  <c:v>10 million to 20 million</c:v>
                </c:pt>
                <c:pt idx="11">
                  <c:v>20 million to 50 million</c:v>
                </c:pt>
                <c:pt idx="12">
                  <c:v>50 million to 100 million</c:v>
                </c:pt>
                <c:pt idx="13">
                  <c:v>100 million to 200 million</c:v>
                </c:pt>
                <c:pt idx="14">
                  <c:v>200 million  +  </c:v>
                </c:pt>
              </c:strCache>
            </c:strRef>
          </c:cat>
          <c:val>
            <c:numRef>
              <c:f>'Fig 3.3'!$B$32:$B$46</c:f>
              <c:numCache>
                <c:formatCode>_(* #,##0_);_*\ \-#,##0_);_(* "–"_);_(@_)</c:formatCode>
                <c:ptCount val="15"/>
                <c:pt idx="0">
                  <c:v>14042</c:v>
                </c:pt>
                <c:pt idx="1">
                  <c:v>9808</c:v>
                </c:pt>
                <c:pt idx="2">
                  <c:v>4113</c:v>
                </c:pt>
                <c:pt idx="3">
                  <c:v>2207</c:v>
                </c:pt>
                <c:pt idx="4">
                  <c:v>1496</c:v>
                </c:pt>
                <c:pt idx="5">
                  <c:v>1055</c:v>
                </c:pt>
                <c:pt idx="6">
                  <c:v>813</c:v>
                </c:pt>
                <c:pt idx="7">
                  <c:v>622</c:v>
                </c:pt>
                <c:pt idx="8">
                  <c:v>503</c:v>
                </c:pt>
                <c:pt idx="9">
                  <c:v>398</c:v>
                </c:pt>
                <c:pt idx="10">
                  <c:v>1930</c:v>
                </c:pt>
                <c:pt idx="11">
                  <c:v>1231</c:v>
                </c:pt>
                <c:pt idx="12">
                  <c:v>432</c:v>
                </c:pt>
                <c:pt idx="13">
                  <c:v>233</c:v>
                </c:pt>
                <c:pt idx="14">
                  <c:v>243</c:v>
                </c:pt>
              </c:numCache>
            </c:numRef>
          </c:val>
        </c:ser>
        <c:axId val="226629888"/>
        <c:axId val="226640256"/>
      </c:barChart>
      <c:lineChart>
        <c:grouping val="standard"/>
        <c:ser>
          <c:idx val="2"/>
          <c:order val="1"/>
          <c:tx>
            <c:strRef>
              <c:f>'Fig 3.3'!$D$22</c:f>
              <c:strCache>
                <c:ptCount val="1"/>
                <c:pt idx="0">
                  <c:v>Tax assessed (R million)</c:v>
                </c:pt>
              </c:strCache>
            </c:strRef>
          </c:tx>
          <c:spPr>
            <a:ln>
              <a:solidFill>
                <a:srgbClr val="993300"/>
              </a:solidFill>
            </a:ln>
          </c:spPr>
          <c:marker>
            <c:symbol val="none"/>
          </c:marker>
          <c:cat>
            <c:strRef>
              <c:f>'Fig 3.3'!$A$32:$A$46</c:f>
              <c:strCache>
                <c:ptCount val="15"/>
                <c:pt idx="0">
                  <c:v>500 001 to 1 million</c:v>
                </c:pt>
                <c:pt idx="1">
                  <c:v>1 million to 2 million</c:v>
                </c:pt>
                <c:pt idx="2">
                  <c:v>2 million to 3 million</c:v>
                </c:pt>
                <c:pt idx="3">
                  <c:v>3 million to 4 million</c:v>
                </c:pt>
                <c:pt idx="4">
                  <c:v>4 million to 5 million</c:v>
                </c:pt>
                <c:pt idx="5">
                  <c:v>5 million to 6 million</c:v>
                </c:pt>
                <c:pt idx="6">
                  <c:v>6 million to 7 million</c:v>
                </c:pt>
                <c:pt idx="7">
                  <c:v>7 million to 8 million</c:v>
                </c:pt>
                <c:pt idx="8">
                  <c:v>8 million to 9 million</c:v>
                </c:pt>
                <c:pt idx="9">
                  <c:v>9 million to 10 million</c:v>
                </c:pt>
                <c:pt idx="10">
                  <c:v>10 million to 20 million</c:v>
                </c:pt>
                <c:pt idx="11">
                  <c:v>20 million to 50 million</c:v>
                </c:pt>
                <c:pt idx="12">
                  <c:v>50 million to 100 million</c:v>
                </c:pt>
                <c:pt idx="13">
                  <c:v>100 million to 200 million</c:v>
                </c:pt>
                <c:pt idx="14">
                  <c:v>200 million  +  </c:v>
                </c:pt>
              </c:strCache>
            </c:strRef>
          </c:cat>
          <c:val>
            <c:numRef>
              <c:f>'Fig 3.3'!$D$32:$D$46</c:f>
              <c:numCache>
                <c:formatCode>_(* #,##0_);_*\ \-#,##0_);_(* "–"_);_(@_)</c:formatCode>
                <c:ptCount val="15"/>
                <c:pt idx="0">
                  <c:v>2679.430034</c:v>
                </c:pt>
                <c:pt idx="1">
                  <c:v>3852.506997</c:v>
                </c:pt>
                <c:pt idx="2">
                  <c:v>2833.5061999999998</c:v>
                </c:pt>
                <c:pt idx="3">
                  <c:v>2153.4764260000002</c:v>
                </c:pt>
                <c:pt idx="4">
                  <c:v>1891.7063450000001</c:v>
                </c:pt>
                <c:pt idx="5">
                  <c:v>1624.635219</c:v>
                </c:pt>
                <c:pt idx="6">
                  <c:v>1487.2023710000001</c:v>
                </c:pt>
                <c:pt idx="7">
                  <c:v>1311.313302</c:v>
                </c:pt>
                <c:pt idx="8">
                  <c:v>1206.584519</c:v>
                </c:pt>
                <c:pt idx="9">
                  <c:v>1069.2667160000001</c:v>
                </c:pt>
                <c:pt idx="10">
                  <c:v>7620.6619250000003</c:v>
                </c:pt>
                <c:pt idx="11">
                  <c:v>10510.708535</c:v>
                </c:pt>
                <c:pt idx="12">
                  <c:v>8452.6565420000006</c:v>
                </c:pt>
                <c:pt idx="13">
                  <c:v>9466.2578609999982</c:v>
                </c:pt>
                <c:pt idx="14">
                  <c:v>65489.884781000001</c:v>
                </c:pt>
              </c:numCache>
            </c:numRef>
          </c:val>
        </c:ser>
        <c:marker val="1"/>
        <c:axId val="226668928"/>
        <c:axId val="226642176"/>
      </c:lineChart>
      <c:catAx>
        <c:axId val="226629888"/>
        <c:scaling>
          <c:orientation val="minMax"/>
        </c:scaling>
        <c:axPos val="b"/>
        <c:title>
          <c:tx>
            <c:rich>
              <a:bodyPr/>
              <a:lstStyle/>
              <a:p>
                <a:pPr>
                  <a:defRPr/>
                </a:pPr>
                <a:r>
                  <a:rPr lang="en-ZA"/>
                  <a:t>Taxable income group</a:t>
                </a:r>
              </a:p>
            </c:rich>
          </c:tx>
          <c:layout>
            <c:manualLayout>
              <c:xMode val="edge"/>
              <c:yMode val="edge"/>
              <c:x val="0.38747818498233377"/>
              <c:y val="0.94997517902855388"/>
            </c:manualLayout>
          </c:layout>
        </c:title>
        <c:numFmt formatCode="General" sourceLinked="1"/>
        <c:tickLblPos val="low"/>
        <c:txPr>
          <a:bodyPr rot="-5400000"/>
          <a:lstStyle/>
          <a:p>
            <a:pPr>
              <a:defRPr sz="700"/>
            </a:pPr>
            <a:endParaRPr lang="en-US"/>
          </a:p>
        </c:txPr>
        <c:crossAx val="226640256"/>
        <c:crosses val="autoZero"/>
        <c:auto val="1"/>
        <c:lblAlgn val="ctr"/>
        <c:lblOffset val="100"/>
      </c:catAx>
      <c:valAx>
        <c:axId val="226640256"/>
        <c:scaling>
          <c:orientation val="minMax"/>
          <c:max val="14000"/>
        </c:scaling>
        <c:axPos val="l"/>
        <c:title>
          <c:tx>
            <c:rich>
              <a:bodyPr rot="-5400000" vert="horz"/>
              <a:lstStyle/>
              <a:p>
                <a:pPr>
                  <a:defRPr/>
                </a:pPr>
                <a:r>
                  <a:rPr lang="en-ZA"/>
                  <a:t>Number of assessed companiess</a:t>
                </a:r>
              </a:p>
            </c:rich>
          </c:tx>
        </c:title>
        <c:numFmt formatCode="_(* #,##0_);_*\ \-#,##0_);_(* &quot;–&quot;_);_(@_)" sourceLinked="1"/>
        <c:tickLblPos val="nextTo"/>
        <c:txPr>
          <a:bodyPr/>
          <a:lstStyle/>
          <a:p>
            <a:pPr>
              <a:defRPr sz="700"/>
            </a:pPr>
            <a:endParaRPr lang="en-US"/>
          </a:p>
        </c:txPr>
        <c:crossAx val="226629888"/>
        <c:crosses val="autoZero"/>
        <c:crossBetween val="between"/>
        <c:majorUnit val="2000"/>
      </c:valAx>
      <c:valAx>
        <c:axId val="226642176"/>
        <c:scaling>
          <c:orientation val="minMax"/>
        </c:scaling>
        <c:axPos val="r"/>
        <c:title>
          <c:tx>
            <c:rich>
              <a:bodyPr rot="-5400000" vert="horz"/>
              <a:lstStyle/>
              <a:p>
                <a:pPr>
                  <a:defRPr/>
                </a:pPr>
                <a:r>
                  <a:rPr lang="en-ZA"/>
                  <a:t>R millions</a:t>
                </a:r>
              </a:p>
            </c:rich>
          </c:tx>
        </c:title>
        <c:numFmt formatCode="_(* #,##0_);_*\ \-#,##0_);_(* &quot;–&quot;_);_(@_)" sourceLinked="1"/>
        <c:tickLblPos val="nextTo"/>
        <c:txPr>
          <a:bodyPr/>
          <a:lstStyle/>
          <a:p>
            <a:pPr>
              <a:defRPr sz="700"/>
            </a:pPr>
            <a:endParaRPr lang="en-US"/>
          </a:p>
        </c:txPr>
        <c:crossAx val="226668928"/>
        <c:crosses val="max"/>
        <c:crossBetween val="between"/>
        <c:majorUnit val="10000"/>
      </c:valAx>
      <c:catAx>
        <c:axId val="226668928"/>
        <c:scaling>
          <c:orientation val="minMax"/>
        </c:scaling>
        <c:delete val="1"/>
        <c:axPos val="b"/>
        <c:numFmt formatCode="General" sourceLinked="1"/>
        <c:tickLblPos val="none"/>
        <c:crossAx val="226642176"/>
        <c:crosses val="autoZero"/>
        <c:auto val="1"/>
        <c:lblAlgn val="ctr"/>
        <c:lblOffset val="100"/>
      </c:catAx>
    </c:plotArea>
    <c:legend>
      <c:legendPos val="t"/>
      <c:layout>
        <c:manualLayout>
          <c:xMode val="edge"/>
          <c:yMode val="edge"/>
          <c:x val="0.19033850263728211"/>
          <c:y val="4.7488700276101893E-2"/>
          <c:w val="0.33026034894596246"/>
          <c:h val="8.3075108762091829E-2"/>
        </c:manualLayout>
      </c:layout>
      <c:overlay val="1"/>
      <c:txPr>
        <a:bodyPr/>
        <a:lstStyle/>
        <a:p>
          <a:pPr>
            <a:defRPr sz="700"/>
          </a:pPr>
          <a:endParaRPr lang="en-US"/>
        </a:p>
      </c:txPr>
    </c:legend>
    <c:plotVisOnly val="1"/>
    <c:dispBlanksAs val="gap"/>
  </c:chart>
  <c:spPr>
    <a:noFill/>
    <a:ln>
      <a:solidFill>
        <a:srgbClr val="000000"/>
      </a:solidFill>
    </a:ln>
  </c:spPr>
  <c:txPr>
    <a:bodyPr/>
    <a:lstStyle/>
    <a:p>
      <a:pPr>
        <a:defRPr sz="800">
          <a:latin typeface="Arial" pitchFamily="34" charset="0"/>
          <a:cs typeface="Arial" pitchFamily="34" charset="0"/>
        </a:defRPr>
      </a:pPr>
      <a:endParaRPr lang="en-US"/>
    </a:p>
  </c:txPr>
  <c:printSettings>
    <c:headerFooter/>
    <c:pageMargins b="0.75000000000000744" l="0.70000000000000062" r="0.70000000000000062" t="0.75000000000000744" header="0.30000000000000032" footer="0.30000000000000032"/>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19579915851082827"/>
          <c:y val="0.12385414087390122"/>
          <c:w val="0.52362557717161762"/>
          <c:h val="0.75909242476765859"/>
        </c:manualLayout>
      </c:layout>
      <c:pieChart>
        <c:varyColors val="1"/>
        <c:ser>
          <c:idx val="3"/>
          <c:order val="0"/>
          <c:spPr>
            <a:ln>
              <a:solidFill>
                <a:schemeClr val="tx1"/>
              </a:solidFill>
            </a:ln>
          </c:spPr>
          <c:dPt>
            <c:idx val="0"/>
            <c:spPr>
              <a:solidFill>
                <a:srgbClr val="993300"/>
              </a:solidFill>
              <a:ln>
                <a:solidFill>
                  <a:schemeClr val="tx1"/>
                </a:solidFill>
              </a:ln>
            </c:spPr>
          </c:dPt>
          <c:dPt>
            <c:idx val="1"/>
            <c:spPr>
              <a:solidFill>
                <a:srgbClr val="99CCFF"/>
              </a:solidFill>
              <a:ln>
                <a:solidFill>
                  <a:schemeClr val="tx1"/>
                </a:solidFill>
              </a:ln>
            </c:spPr>
          </c:dPt>
          <c:dPt>
            <c:idx val="2"/>
            <c:spPr>
              <a:solidFill>
                <a:schemeClr val="bg1">
                  <a:lumMod val="85000"/>
                </a:schemeClr>
              </a:solidFill>
              <a:ln>
                <a:solidFill>
                  <a:schemeClr val="tx1"/>
                </a:solidFill>
              </a:ln>
            </c:spPr>
          </c:dPt>
          <c:dPt>
            <c:idx val="3"/>
            <c:spPr>
              <a:solidFill>
                <a:schemeClr val="tx2"/>
              </a:solidFill>
              <a:ln>
                <a:solidFill>
                  <a:schemeClr val="tx1"/>
                </a:solidFill>
              </a:ln>
            </c:spPr>
          </c:dPt>
          <c:dPt>
            <c:idx val="4"/>
            <c:spPr>
              <a:solidFill>
                <a:schemeClr val="bg1">
                  <a:lumMod val="50000"/>
                </a:schemeClr>
              </a:solidFill>
              <a:ln>
                <a:solidFill>
                  <a:schemeClr val="tx1"/>
                </a:solidFill>
              </a:ln>
            </c:spPr>
          </c:dPt>
          <c:dPt>
            <c:idx val="5"/>
            <c:spPr>
              <a:solidFill>
                <a:schemeClr val="tx1"/>
              </a:solidFill>
              <a:ln>
                <a:solidFill>
                  <a:schemeClr val="tx1"/>
                </a:solidFill>
              </a:ln>
            </c:spPr>
          </c:dPt>
          <c:dPt>
            <c:idx val="6"/>
            <c:spPr>
              <a:solidFill>
                <a:schemeClr val="bg1"/>
              </a:solidFill>
              <a:ln>
                <a:solidFill>
                  <a:schemeClr val="tx1"/>
                </a:solidFill>
              </a:ln>
            </c:spPr>
          </c:dPt>
          <c:dPt>
            <c:idx val="7"/>
            <c:spPr>
              <a:solidFill>
                <a:schemeClr val="accent2">
                  <a:lumMod val="40000"/>
                  <a:lumOff val="60000"/>
                </a:schemeClr>
              </a:solidFill>
              <a:ln>
                <a:solidFill>
                  <a:schemeClr val="tx1"/>
                </a:solidFill>
              </a:ln>
            </c:spPr>
          </c:dPt>
          <c:dLbls>
            <c:dLbl>
              <c:idx val="0"/>
              <c:layout>
                <c:manualLayout>
                  <c:x val="-6.3629790310918283E-2"/>
                  <c:y val="0.10062893081761012"/>
                </c:manualLayout>
              </c:layout>
              <c:dLblPos val="bestFit"/>
              <c:showVal val="1"/>
              <c:showCatName val="1"/>
              <c:showPercent val="1"/>
              <c:separator>
</c:separator>
            </c:dLbl>
            <c:dLbl>
              <c:idx val="1"/>
              <c:layout>
                <c:manualLayout>
                  <c:x val="2.6030368763557698E-2"/>
                  <c:y val="-4.1928721174004195E-3"/>
                </c:manualLayout>
              </c:layout>
              <c:dLblPos val="bestFit"/>
              <c:showVal val="1"/>
              <c:showCatName val="1"/>
              <c:showPercent val="1"/>
              <c:separator>
</c:separator>
            </c:dLbl>
            <c:dLbl>
              <c:idx val="2"/>
              <c:layout>
                <c:manualLayout>
                  <c:x val="2.6030368763557698E-2"/>
                  <c:y val="-2.5157232704402552E-2"/>
                </c:manualLayout>
              </c:layout>
              <c:dLblPos val="bestFit"/>
              <c:showVal val="1"/>
              <c:showCatName val="1"/>
              <c:showPercent val="1"/>
              <c:separator>
</c:separator>
            </c:dLbl>
            <c:dLbl>
              <c:idx val="3"/>
              <c:layout>
                <c:manualLayout>
                  <c:x val="4.6276211135213512E-2"/>
                  <c:y val="0"/>
                </c:manualLayout>
              </c:layout>
              <c:dLblPos val="bestFit"/>
              <c:showVal val="1"/>
              <c:showCatName val="1"/>
              <c:showPercent val="1"/>
              <c:separator>
</c:separator>
            </c:dLbl>
            <c:dLbl>
              <c:idx val="4"/>
              <c:layout>
                <c:manualLayout>
                  <c:x val="8.6767895878525028E-2"/>
                  <c:y val="8.3857442348010854E-3"/>
                </c:manualLayout>
              </c:layout>
              <c:dLblPos val="bestFit"/>
              <c:showVal val="1"/>
              <c:showCatName val="1"/>
              <c:showPercent val="1"/>
              <c:separator>
</c:separator>
            </c:dLbl>
            <c:dLbl>
              <c:idx val="5"/>
              <c:layout>
                <c:manualLayout>
                  <c:x val="5.2060737527115486E-2"/>
                  <c:y val="1.2578616352201172E-2"/>
                </c:manualLayout>
              </c:layout>
              <c:dLblPos val="bestFit"/>
              <c:showVal val="1"/>
              <c:showCatName val="1"/>
              <c:showPercent val="1"/>
              <c:separator>
</c:separator>
            </c:dLbl>
            <c:dLbl>
              <c:idx val="6"/>
              <c:layout>
                <c:manualLayout>
                  <c:x val="1.4461315979754157E-2"/>
                  <c:y val="0"/>
                </c:manualLayout>
              </c:layout>
              <c:dLblPos val="bestFit"/>
              <c:showVal val="1"/>
              <c:showCatName val="1"/>
              <c:showPercent val="1"/>
              <c:separator>
</c:separator>
            </c:dLbl>
            <c:dLbl>
              <c:idx val="7"/>
              <c:layout>
                <c:manualLayout>
                  <c:x val="-6.9414316702819931E-2"/>
                  <c:y val="-2.935010482180294E-2"/>
                </c:manualLayout>
              </c:layout>
              <c:dLblPos val="bestFit"/>
              <c:showVal val="1"/>
              <c:showCatName val="1"/>
              <c:showPercent val="1"/>
              <c:separator>
</c:separator>
            </c:dLbl>
            <c:numFmt formatCode="0.0%" sourceLinked="0"/>
            <c:txPr>
              <a:bodyPr/>
              <a:lstStyle/>
              <a:p>
                <a:pPr>
                  <a:defRPr sz="750"/>
                </a:pPr>
                <a:endParaRPr lang="en-US"/>
              </a:p>
            </c:txPr>
            <c:dLblPos val="outEnd"/>
            <c:showVal val="1"/>
            <c:showCatName val="1"/>
            <c:showPercent val="1"/>
            <c:separator>
</c:separator>
            <c:showLeaderLines val="1"/>
          </c:dLbls>
          <c:cat>
            <c:strRef>
              <c:f>'Fig 3.4'!$B$26:$B$33</c:f>
              <c:strCache>
                <c:ptCount val="8"/>
                <c:pt idx="0">
                  <c:v>Financing, insurance, real estate &amp; business services</c:v>
                </c:pt>
                <c:pt idx="1">
                  <c:v>Mining and quarrying</c:v>
                </c:pt>
                <c:pt idx="2">
                  <c:v>Transport, storage &amp; communications</c:v>
                </c:pt>
                <c:pt idx="3">
                  <c:v>Coal &amp; petroleum products</c:v>
                </c:pt>
                <c:pt idx="4">
                  <c:v>Retail trade</c:v>
                </c:pt>
                <c:pt idx="5">
                  <c:v>Wholesale trade</c:v>
                </c:pt>
                <c:pt idx="6">
                  <c:v>Long term insurance</c:v>
                </c:pt>
                <c:pt idx="7">
                  <c:v>All other sectors</c:v>
                </c:pt>
              </c:strCache>
            </c:strRef>
          </c:cat>
          <c:val>
            <c:numRef>
              <c:f>'Fig 3.4'!$D$26:$D$33</c:f>
              <c:numCache>
                <c:formatCode>_(* #,##0_);_*\ \-#,##0_);_(* "–"_);_(@_)</c:formatCode>
                <c:ptCount val="8"/>
                <c:pt idx="0">
                  <c:v>36786.818987999999</c:v>
                </c:pt>
                <c:pt idx="1">
                  <c:v>12802.737653</c:v>
                </c:pt>
                <c:pt idx="2">
                  <c:v>10485.046946</c:v>
                </c:pt>
                <c:pt idx="3">
                  <c:v>7494.1380820000004</c:v>
                </c:pt>
                <c:pt idx="4">
                  <c:v>6901.2876589999996</c:v>
                </c:pt>
                <c:pt idx="5">
                  <c:v>6056.9816529999998</c:v>
                </c:pt>
                <c:pt idx="6">
                  <c:v>4872.2016910000002</c:v>
                </c:pt>
                <c:pt idx="7">
                  <c:v>40349.848354000002</c:v>
                </c:pt>
              </c:numCache>
            </c:numRef>
          </c:val>
        </c:ser>
        <c:firstSliceAng val="27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161925</xdr:colOff>
      <xdr:row>2</xdr:row>
      <xdr:rowOff>0</xdr:rowOff>
    </xdr:from>
    <xdr:to>
      <xdr:col>7</xdr:col>
      <xdr:colOff>228600</xdr:colOff>
      <xdr:row>20</xdr:row>
      <xdr:rowOff>114300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2</xdr:row>
      <xdr:rowOff>0</xdr:rowOff>
    </xdr:from>
    <xdr:to>
      <xdr:col>7</xdr:col>
      <xdr:colOff>152400</xdr:colOff>
      <xdr:row>20</xdr:row>
      <xdr:rowOff>114300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228600</xdr:colOff>
      <xdr:row>1</xdr:row>
      <xdr:rowOff>171450</xdr:rowOff>
    </xdr:from>
    <xdr:to>
      <xdr:col>7</xdr:col>
      <xdr:colOff>295275</xdr:colOff>
      <xdr:row>18</xdr:row>
      <xdr:rowOff>161926</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123825</xdr:colOff>
      <xdr:row>1</xdr:row>
      <xdr:rowOff>76200</xdr:rowOff>
    </xdr:from>
    <xdr:to>
      <xdr:col>7</xdr:col>
      <xdr:colOff>190500</xdr:colOff>
      <xdr:row>20</xdr:row>
      <xdr:rowOff>28575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sheetPr codeName="Sheet1" enableFormatConditionsCalculation="0">
    <tabColor rgb="FF7030A0"/>
    <pageSetUpPr fitToPage="1"/>
  </sheetPr>
  <dimension ref="A1:B32"/>
  <sheetViews>
    <sheetView showGridLines="0" tabSelected="1" workbookViewId="0"/>
  </sheetViews>
  <sheetFormatPr defaultRowHeight="12.75"/>
  <cols>
    <col min="1" max="1" width="1.7109375" style="101" customWidth="1"/>
    <col min="2" max="2" width="134.42578125" style="101" bestFit="1" customWidth="1"/>
    <col min="3" max="16384" width="9.140625" style="101"/>
  </cols>
  <sheetData>
    <row r="1" spans="1:2">
      <c r="A1" s="133" t="s">
        <v>116</v>
      </c>
    </row>
    <row r="2" spans="1:2">
      <c r="A2" s="300" t="s">
        <v>117</v>
      </c>
      <c r="B2" s="301"/>
    </row>
    <row r="3" spans="1:2" ht="15" customHeight="1">
      <c r="A3" s="134"/>
      <c r="B3" s="135" t="s">
        <v>243</v>
      </c>
    </row>
    <row r="4" spans="1:2" ht="15" customHeight="1">
      <c r="A4" s="134"/>
      <c r="B4" s="135" t="s">
        <v>246</v>
      </c>
    </row>
    <row r="5" spans="1:2" ht="15" customHeight="1">
      <c r="A5" s="134"/>
      <c r="B5" s="135" t="s">
        <v>253</v>
      </c>
    </row>
    <row r="6" spans="1:2" ht="15" customHeight="1">
      <c r="A6" s="134"/>
      <c r="B6" s="135" t="s">
        <v>252</v>
      </c>
    </row>
    <row r="7" spans="1:2" ht="15" customHeight="1">
      <c r="A7" s="134"/>
      <c r="B7" s="135" t="s">
        <v>251</v>
      </c>
    </row>
    <row r="8" spans="1:2" ht="12.75" customHeight="1">
      <c r="A8" s="300" t="s">
        <v>171</v>
      </c>
      <c r="B8" s="301"/>
    </row>
    <row r="9" spans="1:2" ht="15" customHeight="1">
      <c r="A9" s="134"/>
      <c r="B9" s="135" t="s">
        <v>244</v>
      </c>
    </row>
    <row r="10" spans="1:2" ht="15" customHeight="1">
      <c r="A10" s="134"/>
      <c r="B10" s="135" t="s">
        <v>245</v>
      </c>
    </row>
    <row r="11" spans="1:2" ht="15" customHeight="1">
      <c r="A11" s="134"/>
      <c r="B11" s="135" t="s">
        <v>271</v>
      </c>
    </row>
    <row r="12" spans="1:2" ht="15" customHeight="1">
      <c r="A12" s="134"/>
      <c r="B12" s="135" t="s">
        <v>209</v>
      </c>
    </row>
    <row r="13" spans="1:2" ht="12.75" customHeight="1">
      <c r="A13" s="300" t="s">
        <v>118</v>
      </c>
      <c r="B13" s="301"/>
    </row>
    <row r="14" spans="1:2" ht="15" customHeight="1">
      <c r="A14" s="134"/>
      <c r="B14" s="135" t="s">
        <v>247</v>
      </c>
    </row>
    <row r="15" spans="1:2" ht="15" customHeight="1">
      <c r="A15" s="134"/>
      <c r="B15" s="136" t="s">
        <v>248</v>
      </c>
    </row>
    <row r="16" spans="1:2" ht="15" customHeight="1">
      <c r="A16" s="134"/>
      <c r="B16" s="135" t="s">
        <v>250</v>
      </c>
    </row>
    <row r="17" spans="1:2" ht="15" customHeight="1">
      <c r="A17" s="134"/>
      <c r="B17" s="135" t="s">
        <v>222</v>
      </c>
    </row>
    <row r="18" spans="1:2" ht="15" customHeight="1">
      <c r="A18" s="134"/>
      <c r="B18" s="136" t="s">
        <v>272</v>
      </c>
    </row>
    <row r="19" spans="1:2" ht="15" customHeight="1">
      <c r="A19" s="134"/>
      <c r="B19" s="135" t="s">
        <v>223</v>
      </c>
    </row>
    <row r="20" spans="1:2" ht="15" customHeight="1">
      <c r="A20" s="134"/>
      <c r="B20" s="136" t="s">
        <v>225</v>
      </c>
    </row>
    <row r="21" spans="1:2" ht="15" customHeight="1">
      <c r="A21" s="134"/>
      <c r="B21" s="136" t="s">
        <v>227</v>
      </c>
    </row>
    <row r="22" spans="1:2" ht="15" customHeight="1">
      <c r="A22" s="134"/>
      <c r="B22" s="136" t="s">
        <v>228</v>
      </c>
    </row>
    <row r="23" spans="1:2" ht="15" customHeight="1">
      <c r="A23" s="134"/>
      <c r="B23" s="136" t="s">
        <v>229</v>
      </c>
    </row>
    <row r="24" spans="1:2" ht="15" customHeight="1">
      <c r="A24" s="134"/>
      <c r="B24" s="135" t="s">
        <v>257</v>
      </c>
    </row>
    <row r="25" spans="1:2" ht="15" customHeight="1">
      <c r="A25" s="134"/>
      <c r="B25" s="135" t="s">
        <v>259</v>
      </c>
    </row>
    <row r="26" spans="1:2" ht="15" customHeight="1">
      <c r="A26" s="134"/>
      <c r="B26" s="136" t="s">
        <v>230</v>
      </c>
    </row>
    <row r="27" spans="1:2" ht="15" customHeight="1">
      <c r="A27" s="134"/>
      <c r="B27" s="135" t="s">
        <v>261</v>
      </c>
    </row>
    <row r="28" spans="1:2" ht="15" customHeight="1">
      <c r="A28" s="134"/>
      <c r="B28" s="136" t="s">
        <v>232</v>
      </c>
    </row>
    <row r="29" spans="1:2" ht="15" customHeight="1">
      <c r="A29" s="134"/>
      <c r="B29" s="135" t="s">
        <v>263</v>
      </c>
    </row>
    <row r="30" spans="1:2" ht="15" customHeight="1">
      <c r="A30" s="134"/>
      <c r="B30" s="136" t="s">
        <v>234</v>
      </c>
    </row>
    <row r="31" spans="1:2" ht="15" customHeight="1">
      <c r="A31" s="134"/>
      <c r="B31" s="135" t="s">
        <v>265</v>
      </c>
    </row>
    <row r="32" spans="1:2" ht="15" customHeight="1">
      <c r="A32" s="137"/>
      <c r="B32" s="138" t="s">
        <v>236</v>
      </c>
    </row>
  </sheetData>
  <phoneticPr fontId="18" type="noConversion"/>
  <hyperlinks>
    <hyperlink ref="B6" location="'3.4'!A1" display="Table 3.4: Number of companies, 2007 – 2010"/>
    <hyperlink ref="B4" location="'3.2'!A1" display="Table 3.2: Companies: Provisional tax payments by tax year paid, 2004/05 – 2009/10"/>
    <hyperlink ref="B16" location="A3.2.1!A1" display="Table A3.2.1: Companies: Provisional tax payments by sector, 2005/06 – 2010/11"/>
    <hyperlink ref="B17" location="A3.3.1!A1" display="Table A3.3.1: Companies: Taxable income and tax assessed by taxable income group, 2007 – 2010"/>
    <hyperlink ref="B19" location="A3.4.1!A1" display="Table A3.4.1: Companies: Taxable income and tax assessed by sector (all companies), 2007 – 2010"/>
    <hyperlink ref="B21" location="A3.4.3!A1" display="Table A3.4.3: Companies: Taxable income and tax assessed by sector (Companies reporting positive taxable income), 2007 – 2010"/>
    <hyperlink ref="B22" location="A3.4.4!A1" display="Table A3.4.4: Companies: Taxable income and tax assessed by sector (Companies reporting negative taxable income), 2007 – 2010"/>
    <hyperlink ref="B23" location="A3.4.5!A1" display="Table A3.4.5: Companies: Taxable income and tax assessed by sector (Companies reporting zero taxable income), 2007 – 2010"/>
    <hyperlink ref="B26" location="A3.6.2!A1" display="Table A3.6.2: Companies: Tax assessed by main industrial sector and taxable income group, 2007"/>
    <hyperlink ref="B25" location="A3.6.1!A1" display="Table A3.6.1: Companies: Number of taxpayers by main industrial sector and taxable income group, 2007"/>
    <hyperlink ref="B28" location="A3.7.2!A1" display="Table A3.7.2: Companies: Tax assessed by main industrial sector and taxable income group, 2008"/>
    <hyperlink ref="B27" location="A3.7.1!A1" display="Table A3.7.1: Companies: Number of taxpayers by main industrial sector and taxable income group, 2008"/>
    <hyperlink ref="B20" location="A3.4.2!A1" display="Table A3.4.2: Companies: Taxable income and tax assessed by sector by economic activity, 2007 – 2010"/>
    <hyperlink ref="B3" location="'3.1'!A1" display="Table 3.1: Companies: Example of provisional tax payments"/>
    <hyperlink ref="B7" location="'3.5'!A1" display="Table 3.5: Provisional tax payments and tax assessed by tax year, 2007 – 2010"/>
    <hyperlink ref="B11" location="'Fig 3.3'!A1" display="Figure 3.3: Number of assessed companies and tax assessed for companies, 2009 (taxable income greater than R500 000)"/>
    <hyperlink ref="B12" location="'Fig 3.4'!A1" display="Figure 3.4: Companies tax assessed by sector, 2009"/>
    <hyperlink ref="B14" location="A3.1.1!A1" display="Table A3.1.1: Companies: Provisional tax payments by company financial year end and provisional period by fiscal year, 2005/06 – 2010/11"/>
    <hyperlink ref="B15" location="A3.1.2!A1" display="Table A3.1.2: Companies: Provisional tax payments by company financial year end and provisional period by tax year, 2006 – 2010"/>
    <hyperlink ref="B9:B10" location="'Fig 3.2'!A1" display="Figure 3.2: Companies tax assessed by sector, 2008"/>
    <hyperlink ref="B9" location="'Fig 3.1'!A1" display="Figure 3.1: Companies: Provisional tax payments by company financial year end, 2009"/>
    <hyperlink ref="B10" location="'Fig 3.2'!A1" display="Figure 3.2: Companies: Provisional tax payments by provisional period, 2009"/>
    <hyperlink ref="B24" location="A3.5.1!A1" display="Table A3.5.1: Companies: Number of taxpayers with assessed losses and profits by sector, 2007 – 2010"/>
    <hyperlink ref="B29" location="A3.8.1!A1" display="Table A3.8.1: Companies: Number of taxpayers by main industrial sector and taxable income group, 2009"/>
    <hyperlink ref="B30" location="A3.8.2!A1" display="Table A3.8.2: Companies: Tax assessed by main industrial sector and taxable income group, 2009"/>
    <hyperlink ref="B31" location="A3.9.1!A1" display="Table A3.9.1: Companies: Number of taxpayers by main industrial sector and taxable income group, 2010"/>
    <hyperlink ref="B32" location="A3.9.2!A1" display="Table A3.9.2: Companies: Tax assessed by main industrial sector and taxable income group, 2010"/>
    <hyperlink ref="B5" location="'3.3'!A1" display="Table 3.3: Provisional tax payments by provisional period by fiscal year, 2006/07 – 2010/11"/>
    <hyperlink ref="B18" location="A3.3.2!A1" display="Table A3.3.2: Companies with a positive taxable income: Taxable income and tax assessed by taxable income group, 2007 – 2010 (continued)"/>
  </hyperlinks>
  <pageMargins left="0.98425196850393704" right="0.98425196850393704" top="1.1811023622047245" bottom="1.1811023622047245" header="0.51181102362204722" footer="0.51181102362204722"/>
  <pageSetup paperSize="9" scale="97"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theme="3"/>
    <pageSetUpPr fitToPage="1"/>
  </sheetPr>
  <dimension ref="A1:AP3253"/>
  <sheetViews>
    <sheetView showGridLines="0" workbookViewId="0"/>
  </sheetViews>
  <sheetFormatPr defaultRowHeight="11.25"/>
  <cols>
    <col min="1" max="1" width="0.85546875" style="248" customWidth="1"/>
    <col min="2" max="2" width="8.28515625" style="153" customWidth="1"/>
    <col min="3" max="14" width="7.140625" style="153" customWidth="1"/>
    <col min="15" max="15" width="6.42578125" style="153" customWidth="1"/>
    <col min="16" max="16" width="9.140625" style="153"/>
    <col min="17" max="18" width="12.7109375" style="153" customWidth="1"/>
    <col min="19" max="22" width="12.7109375" style="246" customWidth="1"/>
    <col min="23" max="24" width="9.140625" style="246"/>
    <col min="25" max="25" width="14.5703125" style="246" bestFit="1" customWidth="1"/>
    <col min="26" max="26" width="10.7109375" style="246" bestFit="1" customWidth="1"/>
    <col min="27" max="30" width="9.140625" style="246"/>
    <col min="31" max="35" width="9.140625" style="247"/>
    <col min="36" max="36" width="10" style="247" bestFit="1" customWidth="1"/>
    <col min="37" max="42" width="9.140625" style="247"/>
    <col min="43" max="257" width="9.140625" style="248"/>
    <col min="258" max="258" width="8.28515625" style="248" customWidth="1"/>
    <col min="259" max="269" width="6.7109375" style="248" customWidth="1"/>
    <col min="270" max="270" width="7.5703125" style="248" customWidth="1"/>
    <col min="271" max="271" width="6.42578125" style="248" customWidth="1"/>
    <col min="272" max="272" width="9.140625" style="248"/>
    <col min="273" max="278" width="12.7109375" style="248" customWidth="1"/>
    <col min="279" max="280" width="9.140625" style="248"/>
    <col min="281" max="281" width="14.5703125" style="248" bestFit="1" customWidth="1"/>
    <col min="282" max="282" width="10.7109375" style="248" bestFit="1" customWidth="1"/>
    <col min="283" max="291" width="9.140625" style="248"/>
    <col min="292" max="292" width="10" style="248" bestFit="1" customWidth="1"/>
    <col min="293" max="513" width="9.140625" style="248"/>
    <col min="514" max="514" width="8.28515625" style="248" customWidth="1"/>
    <col min="515" max="525" width="6.7109375" style="248" customWidth="1"/>
    <col min="526" max="526" width="7.5703125" style="248" customWidth="1"/>
    <col min="527" max="527" width="6.42578125" style="248" customWidth="1"/>
    <col min="528" max="528" width="9.140625" style="248"/>
    <col min="529" max="534" width="12.7109375" style="248" customWidth="1"/>
    <col min="535" max="536" width="9.140625" style="248"/>
    <col min="537" max="537" width="14.5703125" style="248" bestFit="1" customWidth="1"/>
    <col min="538" max="538" width="10.7109375" style="248" bestFit="1" customWidth="1"/>
    <col min="539" max="547" width="9.140625" style="248"/>
    <col min="548" max="548" width="10" style="248" bestFit="1" customWidth="1"/>
    <col min="549" max="769" width="9.140625" style="248"/>
    <col min="770" max="770" width="8.28515625" style="248" customWidth="1"/>
    <col min="771" max="781" width="6.7109375" style="248" customWidth="1"/>
    <col min="782" max="782" width="7.5703125" style="248" customWidth="1"/>
    <col min="783" max="783" width="6.42578125" style="248" customWidth="1"/>
    <col min="784" max="784" width="9.140625" style="248"/>
    <col min="785" max="790" width="12.7109375" style="248" customWidth="1"/>
    <col min="791" max="792" width="9.140625" style="248"/>
    <col min="793" max="793" width="14.5703125" style="248" bestFit="1" customWidth="1"/>
    <col min="794" max="794" width="10.7109375" style="248" bestFit="1" customWidth="1"/>
    <col min="795" max="803" width="9.140625" style="248"/>
    <col min="804" max="804" width="10" style="248" bestFit="1" customWidth="1"/>
    <col min="805" max="1025" width="9.140625" style="248"/>
    <col min="1026" max="1026" width="8.28515625" style="248" customWidth="1"/>
    <col min="1027" max="1037" width="6.7109375" style="248" customWidth="1"/>
    <col min="1038" max="1038" width="7.5703125" style="248" customWidth="1"/>
    <col min="1039" max="1039" width="6.42578125" style="248" customWidth="1"/>
    <col min="1040" max="1040" width="9.140625" style="248"/>
    <col min="1041" max="1046" width="12.7109375" style="248" customWidth="1"/>
    <col min="1047" max="1048" width="9.140625" style="248"/>
    <col min="1049" max="1049" width="14.5703125" style="248" bestFit="1" customWidth="1"/>
    <col min="1050" max="1050" width="10.7109375" style="248" bestFit="1" customWidth="1"/>
    <col min="1051" max="1059" width="9.140625" style="248"/>
    <col min="1060" max="1060" width="10" style="248" bestFit="1" customWidth="1"/>
    <col min="1061" max="1281" width="9.140625" style="248"/>
    <col min="1282" max="1282" width="8.28515625" style="248" customWidth="1"/>
    <col min="1283" max="1293" width="6.7109375" style="248" customWidth="1"/>
    <col min="1294" max="1294" width="7.5703125" style="248" customWidth="1"/>
    <col min="1295" max="1295" width="6.42578125" style="248" customWidth="1"/>
    <col min="1296" max="1296" width="9.140625" style="248"/>
    <col min="1297" max="1302" width="12.7109375" style="248" customWidth="1"/>
    <col min="1303" max="1304" width="9.140625" style="248"/>
    <col min="1305" max="1305" width="14.5703125" style="248" bestFit="1" customWidth="1"/>
    <col min="1306" max="1306" width="10.7109375" style="248" bestFit="1" customWidth="1"/>
    <col min="1307" max="1315" width="9.140625" style="248"/>
    <col min="1316" max="1316" width="10" style="248" bestFit="1" customWidth="1"/>
    <col min="1317" max="1537" width="9.140625" style="248"/>
    <col min="1538" max="1538" width="8.28515625" style="248" customWidth="1"/>
    <col min="1539" max="1549" width="6.7109375" style="248" customWidth="1"/>
    <col min="1550" max="1550" width="7.5703125" style="248" customWidth="1"/>
    <col min="1551" max="1551" width="6.42578125" style="248" customWidth="1"/>
    <col min="1552" max="1552" width="9.140625" style="248"/>
    <col min="1553" max="1558" width="12.7109375" style="248" customWidth="1"/>
    <col min="1559" max="1560" width="9.140625" style="248"/>
    <col min="1561" max="1561" width="14.5703125" style="248" bestFit="1" customWidth="1"/>
    <col min="1562" max="1562" width="10.7109375" style="248" bestFit="1" customWidth="1"/>
    <col min="1563" max="1571" width="9.140625" style="248"/>
    <col min="1572" max="1572" width="10" style="248" bestFit="1" customWidth="1"/>
    <col min="1573" max="1793" width="9.140625" style="248"/>
    <col min="1794" max="1794" width="8.28515625" style="248" customWidth="1"/>
    <col min="1795" max="1805" width="6.7109375" style="248" customWidth="1"/>
    <col min="1806" max="1806" width="7.5703125" style="248" customWidth="1"/>
    <col min="1807" max="1807" width="6.42578125" style="248" customWidth="1"/>
    <col min="1808" max="1808" width="9.140625" style="248"/>
    <col min="1809" max="1814" width="12.7109375" style="248" customWidth="1"/>
    <col min="1815" max="1816" width="9.140625" style="248"/>
    <col min="1817" max="1817" width="14.5703125" style="248" bestFit="1" customWidth="1"/>
    <col min="1818" max="1818" width="10.7109375" style="248" bestFit="1" customWidth="1"/>
    <col min="1819" max="1827" width="9.140625" style="248"/>
    <col min="1828" max="1828" width="10" style="248" bestFit="1" customWidth="1"/>
    <col min="1829" max="2049" width="9.140625" style="248"/>
    <col min="2050" max="2050" width="8.28515625" style="248" customWidth="1"/>
    <col min="2051" max="2061" width="6.7109375" style="248" customWidth="1"/>
    <col min="2062" max="2062" width="7.5703125" style="248" customWidth="1"/>
    <col min="2063" max="2063" width="6.42578125" style="248" customWidth="1"/>
    <col min="2064" max="2064" width="9.140625" style="248"/>
    <col min="2065" max="2070" width="12.7109375" style="248" customWidth="1"/>
    <col min="2071" max="2072" width="9.140625" style="248"/>
    <col min="2073" max="2073" width="14.5703125" style="248" bestFit="1" customWidth="1"/>
    <col min="2074" max="2074" width="10.7109375" style="248" bestFit="1" customWidth="1"/>
    <col min="2075" max="2083" width="9.140625" style="248"/>
    <col min="2084" max="2084" width="10" style="248" bestFit="1" customWidth="1"/>
    <col min="2085" max="2305" width="9.140625" style="248"/>
    <col min="2306" max="2306" width="8.28515625" style="248" customWidth="1"/>
    <col min="2307" max="2317" width="6.7109375" style="248" customWidth="1"/>
    <col min="2318" max="2318" width="7.5703125" style="248" customWidth="1"/>
    <col min="2319" max="2319" width="6.42578125" style="248" customWidth="1"/>
    <col min="2320" max="2320" width="9.140625" style="248"/>
    <col min="2321" max="2326" width="12.7109375" style="248" customWidth="1"/>
    <col min="2327" max="2328" width="9.140625" style="248"/>
    <col min="2329" max="2329" width="14.5703125" style="248" bestFit="1" customWidth="1"/>
    <col min="2330" max="2330" width="10.7109375" style="248" bestFit="1" customWidth="1"/>
    <col min="2331" max="2339" width="9.140625" style="248"/>
    <col min="2340" max="2340" width="10" style="248" bestFit="1" customWidth="1"/>
    <col min="2341" max="2561" width="9.140625" style="248"/>
    <col min="2562" max="2562" width="8.28515625" style="248" customWidth="1"/>
    <col min="2563" max="2573" width="6.7109375" style="248" customWidth="1"/>
    <col min="2574" max="2574" width="7.5703125" style="248" customWidth="1"/>
    <col min="2575" max="2575" width="6.42578125" style="248" customWidth="1"/>
    <col min="2576" max="2576" width="9.140625" style="248"/>
    <col min="2577" max="2582" width="12.7109375" style="248" customWidth="1"/>
    <col min="2583" max="2584" width="9.140625" style="248"/>
    <col min="2585" max="2585" width="14.5703125" style="248" bestFit="1" customWidth="1"/>
    <col min="2586" max="2586" width="10.7109375" style="248" bestFit="1" customWidth="1"/>
    <col min="2587" max="2595" width="9.140625" style="248"/>
    <col min="2596" max="2596" width="10" style="248" bestFit="1" customWidth="1"/>
    <col min="2597" max="2817" width="9.140625" style="248"/>
    <col min="2818" max="2818" width="8.28515625" style="248" customWidth="1"/>
    <col min="2819" max="2829" width="6.7109375" style="248" customWidth="1"/>
    <col min="2830" max="2830" width="7.5703125" style="248" customWidth="1"/>
    <col min="2831" max="2831" width="6.42578125" style="248" customWidth="1"/>
    <col min="2832" max="2832" width="9.140625" style="248"/>
    <col min="2833" max="2838" width="12.7109375" style="248" customWidth="1"/>
    <col min="2839" max="2840" width="9.140625" style="248"/>
    <col min="2841" max="2841" width="14.5703125" style="248" bestFit="1" customWidth="1"/>
    <col min="2842" max="2842" width="10.7109375" style="248" bestFit="1" customWidth="1"/>
    <col min="2843" max="2851" width="9.140625" style="248"/>
    <col min="2852" max="2852" width="10" style="248" bestFit="1" customWidth="1"/>
    <col min="2853" max="3073" width="9.140625" style="248"/>
    <col min="3074" max="3074" width="8.28515625" style="248" customWidth="1"/>
    <col min="3075" max="3085" width="6.7109375" style="248" customWidth="1"/>
    <col min="3086" max="3086" width="7.5703125" style="248" customWidth="1"/>
    <col min="3087" max="3087" width="6.42578125" style="248" customWidth="1"/>
    <col min="3088" max="3088" width="9.140625" style="248"/>
    <col min="3089" max="3094" width="12.7109375" style="248" customWidth="1"/>
    <col min="3095" max="3096" width="9.140625" style="248"/>
    <col min="3097" max="3097" width="14.5703125" style="248" bestFit="1" customWidth="1"/>
    <col min="3098" max="3098" width="10.7109375" style="248" bestFit="1" customWidth="1"/>
    <col min="3099" max="3107" width="9.140625" style="248"/>
    <col min="3108" max="3108" width="10" style="248" bestFit="1" customWidth="1"/>
    <col min="3109" max="3329" width="9.140625" style="248"/>
    <col min="3330" max="3330" width="8.28515625" style="248" customWidth="1"/>
    <col min="3331" max="3341" width="6.7109375" style="248" customWidth="1"/>
    <col min="3342" max="3342" width="7.5703125" style="248" customWidth="1"/>
    <col min="3343" max="3343" width="6.42578125" style="248" customWidth="1"/>
    <col min="3344" max="3344" width="9.140625" style="248"/>
    <col min="3345" max="3350" width="12.7109375" style="248" customWidth="1"/>
    <col min="3351" max="3352" width="9.140625" style="248"/>
    <col min="3353" max="3353" width="14.5703125" style="248" bestFit="1" customWidth="1"/>
    <col min="3354" max="3354" width="10.7109375" style="248" bestFit="1" customWidth="1"/>
    <col min="3355" max="3363" width="9.140625" style="248"/>
    <col min="3364" max="3364" width="10" style="248" bestFit="1" customWidth="1"/>
    <col min="3365" max="3585" width="9.140625" style="248"/>
    <col min="3586" max="3586" width="8.28515625" style="248" customWidth="1"/>
    <col min="3587" max="3597" width="6.7109375" style="248" customWidth="1"/>
    <col min="3598" max="3598" width="7.5703125" style="248" customWidth="1"/>
    <col min="3599" max="3599" width="6.42578125" style="248" customWidth="1"/>
    <col min="3600" max="3600" width="9.140625" style="248"/>
    <col min="3601" max="3606" width="12.7109375" style="248" customWidth="1"/>
    <col min="3607" max="3608" width="9.140625" style="248"/>
    <col min="3609" max="3609" width="14.5703125" style="248" bestFit="1" customWidth="1"/>
    <col min="3610" max="3610" width="10.7109375" style="248" bestFit="1" customWidth="1"/>
    <col min="3611" max="3619" width="9.140625" style="248"/>
    <col min="3620" max="3620" width="10" style="248" bestFit="1" customWidth="1"/>
    <col min="3621" max="3841" width="9.140625" style="248"/>
    <col min="3842" max="3842" width="8.28515625" style="248" customWidth="1"/>
    <col min="3843" max="3853" width="6.7109375" style="248" customWidth="1"/>
    <col min="3854" max="3854" width="7.5703125" style="248" customWidth="1"/>
    <col min="3855" max="3855" width="6.42578125" style="248" customWidth="1"/>
    <col min="3856" max="3856" width="9.140625" style="248"/>
    <col min="3857" max="3862" width="12.7109375" style="248" customWidth="1"/>
    <col min="3863" max="3864" width="9.140625" style="248"/>
    <col min="3865" max="3865" width="14.5703125" style="248" bestFit="1" customWidth="1"/>
    <col min="3866" max="3866" width="10.7109375" style="248" bestFit="1" customWidth="1"/>
    <col min="3867" max="3875" width="9.140625" style="248"/>
    <col min="3876" max="3876" width="10" style="248" bestFit="1" customWidth="1"/>
    <col min="3877" max="4097" width="9.140625" style="248"/>
    <col min="4098" max="4098" width="8.28515625" style="248" customWidth="1"/>
    <col min="4099" max="4109" width="6.7109375" style="248" customWidth="1"/>
    <col min="4110" max="4110" width="7.5703125" style="248" customWidth="1"/>
    <col min="4111" max="4111" width="6.42578125" style="248" customWidth="1"/>
    <col min="4112" max="4112" width="9.140625" style="248"/>
    <col min="4113" max="4118" width="12.7109375" style="248" customWidth="1"/>
    <col min="4119" max="4120" width="9.140625" style="248"/>
    <col min="4121" max="4121" width="14.5703125" style="248" bestFit="1" customWidth="1"/>
    <col min="4122" max="4122" width="10.7109375" style="248" bestFit="1" customWidth="1"/>
    <col min="4123" max="4131" width="9.140625" style="248"/>
    <col min="4132" max="4132" width="10" style="248" bestFit="1" customWidth="1"/>
    <col min="4133" max="4353" width="9.140625" style="248"/>
    <col min="4354" max="4354" width="8.28515625" style="248" customWidth="1"/>
    <col min="4355" max="4365" width="6.7109375" style="248" customWidth="1"/>
    <col min="4366" max="4366" width="7.5703125" style="248" customWidth="1"/>
    <col min="4367" max="4367" width="6.42578125" style="248" customWidth="1"/>
    <col min="4368" max="4368" width="9.140625" style="248"/>
    <col min="4369" max="4374" width="12.7109375" style="248" customWidth="1"/>
    <col min="4375" max="4376" width="9.140625" style="248"/>
    <col min="4377" max="4377" width="14.5703125" style="248" bestFit="1" customWidth="1"/>
    <col min="4378" max="4378" width="10.7109375" style="248" bestFit="1" customWidth="1"/>
    <col min="4379" max="4387" width="9.140625" style="248"/>
    <col min="4388" max="4388" width="10" style="248" bestFit="1" customWidth="1"/>
    <col min="4389" max="4609" width="9.140625" style="248"/>
    <col min="4610" max="4610" width="8.28515625" style="248" customWidth="1"/>
    <col min="4611" max="4621" width="6.7109375" style="248" customWidth="1"/>
    <col min="4622" max="4622" width="7.5703125" style="248" customWidth="1"/>
    <col min="4623" max="4623" width="6.42578125" style="248" customWidth="1"/>
    <col min="4624" max="4624" width="9.140625" style="248"/>
    <col min="4625" max="4630" width="12.7109375" style="248" customWidth="1"/>
    <col min="4631" max="4632" width="9.140625" style="248"/>
    <col min="4633" max="4633" width="14.5703125" style="248" bestFit="1" customWidth="1"/>
    <col min="4634" max="4634" width="10.7109375" style="248" bestFit="1" customWidth="1"/>
    <col min="4635" max="4643" width="9.140625" style="248"/>
    <col min="4644" max="4644" width="10" style="248" bestFit="1" customWidth="1"/>
    <col min="4645" max="4865" width="9.140625" style="248"/>
    <col min="4866" max="4866" width="8.28515625" style="248" customWidth="1"/>
    <col min="4867" max="4877" width="6.7109375" style="248" customWidth="1"/>
    <col min="4878" max="4878" width="7.5703125" style="248" customWidth="1"/>
    <col min="4879" max="4879" width="6.42578125" style="248" customWidth="1"/>
    <col min="4880" max="4880" width="9.140625" style="248"/>
    <col min="4881" max="4886" width="12.7109375" style="248" customWidth="1"/>
    <col min="4887" max="4888" width="9.140625" style="248"/>
    <col min="4889" max="4889" width="14.5703125" style="248" bestFit="1" customWidth="1"/>
    <col min="4890" max="4890" width="10.7109375" style="248" bestFit="1" customWidth="1"/>
    <col min="4891" max="4899" width="9.140625" style="248"/>
    <col min="4900" max="4900" width="10" style="248" bestFit="1" customWidth="1"/>
    <col min="4901" max="5121" width="9.140625" style="248"/>
    <col min="5122" max="5122" width="8.28515625" style="248" customWidth="1"/>
    <col min="5123" max="5133" width="6.7109375" style="248" customWidth="1"/>
    <col min="5134" max="5134" width="7.5703125" style="248" customWidth="1"/>
    <col min="5135" max="5135" width="6.42578125" style="248" customWidth="1"/>
    <col min="5136" max="5136" width="9.140625" style="248"/>
    <col min="5137" max="5142" width="12.7109375" style="248" customWidth="1"/>
    <col min="5143" max="5144" width="9.140625" style="248"/>
    <col min="5145" max="5145" width="14.5703125" style="248" bestFit="1" customWidth="1"/>
    <col min="5146" max="5146" width="10.7109375" style="248" bestFit="1" customWidth="1"/>
    <col min="5147" max="5155" width="9.140625" style="248"/>
    <col min="5156" max="5156" width="10" style="248" bestFit="1" customWidth="1"/>
    <col min="5157" max="5377" width="9.140625" style="248"/>
    <col min="5378" max="5378" width="8.28515625" style="248" customWidth="1"/>
    <col min="5379" max="5389" width="6.7109375" style="248" customWidth="1"/>
    <col min="5390" max="5390" width="7.5703125" style="248" customWidth="1"/>
    <col min="5391" max="5391" width="6.42578125" style="248" customWidth="1"/>
    <col min="5392" max="5392" width="9.140625" style="248"/>
    <col min="5393" max="5398" width="12.7109375" style="248" customWidth="1"/>
    <col min="5399" max="5400" width="9.140625" style="248"/>
    <col min="5401" max="5401" width="14.5703125" style="248" bestFit="1" customWidth="1"/>
    <col min="5402" max="5402" width="10.7109375" style="248" bestFit="1" customWidth="1"/>
    <col min="5403" max="5411" width="9.140625" style="248"/>
    <col min="5412" max="5412" width="10" style="248" bestFit="1" customWidth="1"/>
    <col min="5413" max="5633" width="9.140625" style="248"/>
    <col min="5634" max="5634" width="8.28515625" style="248" customWidth="1"/>
    <col min="5635" max="5645" width="6.7109375" style="248" customWidth="1"/>
    <col min="5646" max="5646" width="7.5703125" style="248" customWidth="1"/>
    <col min="5647" max="5647" width="6.42578125" style="248" customWidth="1"/>
    <col min="5648" max="5648" width="9.140625" style="248"/>
    <col min="5649" max="5654" width="12.7109375" style="248" customWidth="1"/>
    <col min="5655" max="5656" width="9.140625" style="248"/>
    <col min="5657" max="5657" width="14.5703125" style="248" bestFit="1" customWidth="1"/>
    <col min="5658" max="5658" width="10.7109375" style="248" bestFit="1" customWidth="1"/>
    <col min="5659" max="5667" width="9.140625" style="248"/>
    <col min="5668" max="5668" width="10" style="248" bestFit="1" customWidth="1"/>
    <col min="5669" max="5889" width="9.140625" style="248"/>
    <col min="5890" max="5890" width="8.28515625" style="248" customWidth="1"/>
    <col min="5891" max="5901" width="6.7109375" style="248" customWidth="1"/>
    <col min="5902" max="5902" width="7.5703125" style="248" customWidth="1"/>
    <col min="5903" max="5903" width="6.42578125" style="248" customWidth="1"/>
    <col min="5904" max="5904" width="9.140625" style="248"/>
    <col min="5905" max="5910" width="12.7109375" style="248" customWidth="1"/>
    <col min="5911" max="5912" width="9.140625" style="248"/>
    <col min="5913" max="5913" width="14.5703125" style="248" bestFit="1" customWidth="1"/>
    <col min="5914" max="5914" width="10.7109375" style="248" bestFit="1" customWidth="1"/>
    <col min="5915" max="5923" width="9.140625" style="248"/>
    <col min="5924" max="5924" width="10" style="248" bestFit="1" customWidth="1"/>
    <col min="5925" max="6145" width="9.140625" style="248"/>
    <col min="6146" max="6146" width="8.28515625" style="248" customWidth="1"/>
    <col min="6147" max="6157" width="6.7109375" style="248" customWidth="1"/>
    <col min="6158" max="6158" width="7.5703125" style="248" customWidth="1"/>
    <col min="6159" max="6159" width="6.42578125" style="248" customWidth="1"/>
    <col min="6160" max="6160" width="9.140625" style="248"/>
    <col min="6161" max="6166" width="12.7109375" style="248" customWidth="1"/>
    <col min="6167" max="6168" width="9.140625" style="248"/>
    <col min="6169" max="6169" width="14.5703125" style="248" bestFit="1" customWidth="1"/>
    <col min="6170" max="6170" width="10.7109375" style="248" bestFit="1" customWidth="1"/>
    <col min="6171" max="6179" width="9.140625" style="248"/>
    <col min="6180" max="6180" width="10" style="248" bestFit="1" customWidth="1"/>
    <col min="6181" max="6401" width="9.140625" style="248"/>
    <col min="6402" max="6402" width="8.28515625" style="248" customWidth="1"/>
    <col min="6403" max="6413" width="6.7109375" style="248" customWidth="1"/>
    <col min="6414" max="6414" width="7.5703125" style="248" customWidth="1"/>
    <col min="6415" max="6415" width="6.42578125" style="248" customWidth="1"/>
    <col min="6416" max="6416" width="9.140625" style="248"/>
    <col min="6417" max="6422" width="12.7109375" style="248" customWidth="1"/>
    <col min="6423" max="6424" width="9.140625" style="248"/>
    <col min="6425" max="6425" width="14.5703125" style="248" bestFit="1" customWidth="1"/>
    <col min="6426" max="6426" width="10.7109375" style="248" bestFit="1" customWidth="1"/>
    <col min="6427" max="6435" width="9.140625" style="248"/>
    <col min="6436" max="6436" width="10" style="248" bestFit="1" customWidth="1"/>
    <col min="6437" max="6657" width="9.140625" style="248"/>
    <col min="6658" max="6658" width="8.28515625" style="248" customWidth="1"/>
    <col min="6659" max="6669" width="6.7109375" style="248" customWidth="1"/>
    <col min="6670" max="6670" width="7.5703125" style="248" customWidth="1"/>
    <col min="6671" max="6671" width="6.42578125" style="248" customWidth="1"/>
    <col min="6672" max="6672" width="9.140625" style="248"/>
    <col min="6673" max="6678" width="12.7109375" style="248" customWidth="1"/>
    <col min="6679" max="6680" width="9.140625" style="248"/>
    <col min="6681" max="6681" width="14.5703125" style="248" bestFit="1" customWidth="1"/>
    <col min="6682" max="6682" width="10.7109375" style="248" bestFit="1" customWidth="1"/>
    <col min="6683" max="6691" width="9.140625" style="248"/>
    <col min="6692" max="6692" width="10" style="248" bestFit="1" customWidth="1"/>
    <col min="6693" max="6913" width="9.140625" style="248"/>
    <col min="6914" max="6914" width="8.28515625" style="248" customWidth="1"/>
    <col min="6915" max="6925" width="6.7109375" style="248" customWidth="1"/>
    <col min="6926" max="6926" width="7.5703125" style="248" customWidth="1"/>
    <col min="6927" max="6927" width="6.42578125" style="248" customWidth="1"/>
    <col min="6928" max="6928" width="9.140625" style="248"/>
    <col min="6929" max="6934" width="12.7109375" style="248" customWidth="1"/>
    <col min="6935" max="6936" width="9.140625" style="248"/>
    <col min="6937" max="6937" width="14.5703125" style="248" bestFit="1" customWidth="1"/>
    <col min="6938" max="6938" width="10.7109375" style="248" bestFit="1" customWidth="1"/>
    <col min="6939" max="6947" width="9.140625" style="248"/>
    <col min="6948" max="6948" width="10" style="248" bestFit="1" customWidth="1"/>
    <col min="6949" max="7169" width="9.140625" style="248"/>
    <col min="7170" max="7170" width="8.28515625" style="248" customWidth="1"/>
    <col min="7171" max="7181" width="6.7109375" style="248" customWidth="1"/>
    <col min="7182" max="7182" width="7.5703125" style="248" customWidth="1"/>
    <col min="7183" max="7183" width="6.42578125" style="248" customWidth="1"/>
    <col min="7184" max="7184" width="9.140625" style="248"/>
    <col min="7185" max="7190" width="12.7109375" style="248" customWidth="1"/>
    <col min="7191" max="7192" width="9.140625" style="248"/>
    <col min="7193" max="7193" width="14.5703125" style="248" bestFit="1" customWidth="1"/>
    <col min="7194" max="7194" width="10.7109375" style="248" bestFit="1" customWidth="1"/>
    <col min="7195" max="7203" width="9.140625" style="248"/>
    <col min="7204" max="7204" width="10" style="248" bestFit="1" customWidth="1"/>
    <col min="7205" max="7425" width="9.140625" style="248"/>
    <col min="7426" max="7426" width="8.28515625" style="248" customWidth="1"/>
    <col min="7427" max="7437" width="6.7109375" style="248" customWidth="1"/>
    <col min="7438" max="7438" width="7.5703125" style="248" customWidth="1"/>
    <col min="7439" max="7439" width="6.42578125" style="248" customWidth="1"/>
    <col min="7440" max="7440" width="9.140625" style="248"/>
    <col min="7441" max="7446" width="12.7109375" style="248" customWidth="1"/>
    <col min="7447" max="7448" width="9.140625" style="248"/>
    <col min="7449" max="7449" width="14.5703125" style="248" bestFit="1" customWidth="1"/>
    <col min="7450" max="7450" width="10.7109375" style="248" bestFit="1" customWidth="1"/>
    <col min="7451" max="7459" width="9.140625" style="248"/>
    <col min="7460" max="7460" width="10" style="248" bestFit="1" customWidth="1"/>
    <col min="7461" max="7681" width="9.140625" style="248"/>
    <col min="7682" max="7682" width="8.28515625" style="248" customWidth="1"/>
    <col min="7683" max="7693" width="6.7109375" style="248" customWidth="1"/>
    <col min="7694" max="7694" width="7.5703125" style="248" customWidth="1"/>
    <col min="7695" max="7695" width="6.42578125" style="248" customWidth="1"/>
    <col min="7696" max="7696" width="9.140625" style="248"/>
    <col min="7697" max="7702" width="12.7109375" style="248" customWidth="1"/>
    <col min="7703" max="7704" width="9.140625" style="248"/>
    <col min="7705" max="7705" width="14.5703125" style="248" bestFit="1" customWidth="1"/>
    <col min="7706" max="7706" width="10.7109375" style="248" bestFit="1" customWidth="1"/>
    <col min="7707" max="7715" width="9.140625" style="248"/>
    <col min="7716" max="7716" width="10" style="248" bestFit="1" customWidth="1"/>
    <col min="7717" max="7937" width="9.140625" style="248"/>
    <col min="7938" max="7938" width="8.28515625" style="248" customWidth="1"/>
    <col min="7939" max="7949" width="6.7109375" style="248" customWidth="1"/>
    <col min="7950" max="7950" width="7.5703125" style="248" customWidth="1"/>
    <col min="7951" max="7951" width="6.42578125" style="248" customWidth="1"/>
    <col min="7952" max="7952" width="9.140625" style="248"/>
    <col min="7953" max="7958" width="12.7109375" style="248" customWidth="1"/>
    <col min="7959" max="7960" width="9.140625" style="248"/>
    <col min="7961" max="7961" width="14.5703125" style="248" bestFit="1" customWidth="1"/>
    <col min="7962" max="7962" width="10.7109375" style="248" bestFit="1" customWidth="1"/>
    <col min="7963" max="7971" width="9.140625" style="248"/>
    <col min="7972" max="7972" width="10" style="248" bestFit="1" customWidth="1"/>
    <col min="7973" max="8193" width="9.140625" style="248"/>
    <col min="8194" max="8194" width="8.28515625" style="248" customWidth="1"/>
    <col min="8195" max="8205" width="6.7109375" style="248" customWidth="1"/>
    <col min="8206" max="8206" width="7.5703125" style="248" customWidth="1"/>
    <col min="8207" max="8207" width="6.42578125" style="248" customWidth="1"/>
    <col min="8208" max="8208" width="9.140625" style="248"/>
    <col min="8209" max="8214" width="12.7109375" style="248" customWidth="1"/>
    <col min="8215" max="8216" width="9.140625" style="248"/>
    <col min="8217" max="8217" width="14.5703125" style="248" bestFit="1" customWidth="1"/>
    <col min="8218" max="8218" width="10.7109375" style="248" bestFit="1" customWidth="1"/>
    <col min="8219" max="8227" width="9.140625" style="248"/>
    <col min="8228" max="8228" width="10" style="248" bestFit="1" customWidth="1"/>
    <col min="8229" max="8449" width="9.140625" style="248"/>
    <col min="8450" max="8450" width="8.28515625" style="248" customWidth="1"/>
    <col min="8451" max="8461" width="6.7109375" style="248" customWidth="1"/>
    <col min="8462" max="8462" width="7.5703125" style="248" customWidth="1"/>
    <col min="8463" max="8463" width="6.42578125" style="248" customWidth="1"/>
    <col min="8464" max="8464" width="9.140625" style="248"/>
    <col min="8465" max="8470" width="12.7109375" style="248" customWidth="1"/>
    <col min="8471" max="8472" width="9.140625" style="248"/>
    <col min="8473" max="8473" width="14.5703125" style="248" bestFit="1" customWidth="1"/>
    <col min="8474" max="8474" width="10.7109375" style="248" bestFit="1" customWidth="1"/>
    <col min="8475" max="8483" width="9.140625" style="248"/>
    <col min="8484" max="8484" width="10" style="248" bestFit="1" customWidth="1"/>
    <col min="8485" max="8705" width="9.140625" style="248"/>
    <col min="8706" max="8706" width="8.28515625" style="248" customWidth="1"/>
    <col min="8707" max="8717" width="6.7109375" style="248" customWidth="1"/>
    <col min="8718" max="8718" width="7.5703125" style="248" customWidth="1"/>
    <col min="8719" max="8719" width="6.42578125" style="248" customWidth="1"/>
    <col min="8720" max="8720" width="9.140625" style="248"/>
    <col min="8721" max="8726" width="12.7109375" style="248" customWidth="1"/>
    <col min="8727" max="8728" width="9.140625" style="248"/>
    <col min="8729" max="8729" width="14.5703125" style="248" bestFit="1" customWidth="1"/>
    <col min="8730" max="8730" width="10.7109375" style="248" bestFit="1" customWidth="1"/>
    <col min="8731" max="8739" width="9.140625" style="248"/>
    <col min="8740" max="8740" width="10" style="248" bestFit="1" customWidth="1"/>
    <col min="8741" max="8961" width="9.140625" style="248"/>
    <col min="8962" max="8962" width="8.28515625" style="248" customWidth="1"/>
    <col min="8963" max="8973" width="6.7109375" style="248" customWidth="1"/>
    <col min="8974" max="8974" width="7.5703125" style="248" customWidth="1"/>
    <col min="8975" max="8975" width="6.42578125" style="248" customWidth="1"/>
    <col min="8976" max="8976" width="9.140625" style="248"/>
    <col min="8977" max="8982" width="12.7109375" style="248" customWidth="1"/>
    <col min="8983" max="8984" width="9.140625" style="248"/>
    <col min="8985" max="8985" width="14.5703125" style="248" bestFit="1" customWidth="1"/>
    <col min="8986" max="8986" width="10.7109375" style="248" bestFit="1" customWidth="1"/>
    <col min="8987" max="8995" width="9.140625" style="248"/>
    <col min="8996" max="8996" width="10" style="248" bestFit="1" customWidth="1"/>
    <col min="8997" max="9217" width="9.140625" style="248"/>
    <col min="9218" max="9218" width="8.28515625" style="248" customWidth="1"/>
    <col min="9219" max="9229" width="6.7109375" style="248" customWidth="1"/>
    <col min="9230" max="9230" width="7.5703125" style="248" customWidth="1"/>
    <col min="9231" max="9231" width="6.42578125" style="248" customWidth="1"/>
    <col min="9232" max="9232" width="9.140625" style="248"/>
    <col min="9233" max="9238" width="12.7109375" style="248" customWidth="1"/>
    <col min="9239" max="9240" width="9.140625" style="248"/>
    <col min="9241" max="9241" width="14.5703125" style="248" bestFit="1" customWidth="1"/>
    <col min="9242" max="9242" width="10.7109375" style="248" bestFit="1" customWidth="1"/>
    <col min="9243" max="9251" width="9.140625" style="248"/>
    <col min="9252" max="9252" width="10" style="248" bestFit="1" customWidth="1"/>
    <col min="9253" max="9473" width="9.140625" style="248"/>
    <col min="9474" max="9474" width="8.28515625" style="248" customWidth="1"/>
    <col min="9475" max="9485" width="6.7109375" style="248" customWidth="1"/>
    <col min="9486" max="9486" width="7.5703125" style="248" customWidth="1"/>
    <col min="9487" max="9487" width="6.42578125" style="248" customWidth="1"/>
    <col min="9488" max="9488" width="9.140625" style="248"/>
    <col min="9489" max="9494" width="12.7109375" style="248" customWidth="1"/>
    <col min="9495" max="9496" width="9.140625" style="248"/>
    <col min="9497" max="9497" width="14.5703125" style="248" bestFit="1" customWidth="1"/>
    <col min="9498" max="9498" width="10.7109375" style="248" bestFit="1" customWidth="1"/>
    <col min="9499" max="9507" width="9.140625" style="248"/>
    <col min="9508" max="9508" width="10" style="248" bestFit="1" customWidth="1"/>
    <col min="9509" max="9729" width="9.140625" style="248"/>
    <col min="9730" max="9730" width="8.28515625" style="248" customWidth="1"/>
    <col min="9731" max="9741" width="6.7109375" style="248" customWidth="1"/>
    <col min="9742" max="9742" width="7.5703125" style="248" customWidth="1"/>
    <col min="9743" max="9743" width="6.42578125" style="248" customWidth="1"/>
    <col min="9744" max="9744" width="9.140625" style="248"/>
    <col min="9745" max="9750" width="12.7109375" style="248" customWidth="1"/>
    <col min="9751" max="9752" width="9.140625" style="248"/>
    <col min="9753" max="9753" width="14.5703125" style="248" bestFit="1" customWidth="1"/>
    <col min="9754" max="9754" width="10.7109375" style="248" bestFit="1" customWidth="1"/>
    <col min="9755" max="9763" width="9.140625" style="248"/>
    <col min="9764" max="9764" width="10" style="248" bestFit="1" customWidth="1"/>
    <col min="9765" max="9985" width="9.140625" style="248"/>
    <col min="9986" max="9986" width="8.28515625" style="248" customWidth="1"/>
    <col min="9987" max="9997" width="6.7109375" style="248" customWidth="1"/>
    <col min="9998" max="9998" width="7.5703125" style="248" customWidth="1"/>
    <col min="9999" max="9999" width="6.42578125" style="248" customWidth="1"/>
    <col min="10000" max="10000" width="9.140625" style="248"/>
    <col min="10001" max="10006" width="12.7109375" style="248" customWidth="1"/>
    <col min="10007" max="10008" width="9.140625" style="248"/>
    <col min="10009" max="10009" width="14.5703125" style="248" bestFit="1" customWidth="1"/>
    <col min="10010" max="10010" width="10.7109375" style="248" bestFit="1" customWidth="1"/>
    <col min="10011" max="10019" width="9.140625" style="248"/>
    <col min="10020" max="10020" width="10" style="248" bestFit="1" customWidth="1"/>
    <col min="10021" max="10241" width="9.140625" style="248"/>
    <col min="10242" max="10242" width="8.28515625" style="248" customWidth="1"/>
    <col min="10243" max="10253" width="6.7109375" style="248" customWidth="1"/>
    <col min="10254" max="10254" width="7.5703125" style="248" customWidth="1"/>
    <col min="10255" max="10255" width="6.42578125" style="248" customWidth="1"/>
    <col min="10256" max="10256" width="9.140625" style="248"/>
    <col min="10257" max="10262" width="12.7109375" style="248" customWidth="1"/>
    <col min="10263" max="10264" width="9.140625" style="248"/>
    <col min="10265" max="10265" width="14.5703125" style="248" bestFit="1" customWidth="1"/>
    <col min="10266" max="10266" width="10.7109375" style="248" bestFit="1" customWidth="1"/>
    <col min="10267" max="10275" width="9.140625" style="248"/>
    <col min="10276" max="10276" width="10" style="248" bestFit="1" customWidth="1"/>
    <col min="10277" max="10497" width="9.140625" style="248"/>
    <col min="10498" max="10498" width="8.28515625" style="248" customWidth="1"/>
    <col min="10499" max="10509" width="6.7109375" style="248" customWidth="1"/>
    <col min="10510" max="10510" width="7.5703125" style="248" customWidth="1"/>
    <col min="10511" max="10511" width="6.42578125" style="248" customWidth="1"/>
    <col min="10512" max="10512" width="9.140625" style="248"/>
    <col min="10513" max="10518" width="12.7109375" style="248" customWidth="1"/>
    <col min="10519" max="10520" width="9.140625" style="248"/>
    <col min="10521" max="10521" width="14.5703125" style="248" bestFit="1" customWidth="1"/>
    <col min="10522" max="10522" width="10.7109375" style="248" bestFit="1" customWidth="1"/>
    <col min="10523" max="10531" width="9.140625" style="248"/>
    <col min="10532" max="10532" width="10" style="248" bestFit="1" customWidth="1"/>
    <col min="10533" max="10753" width="9.140625" style="248"/>
    <col min="10754" max="10754" width="8.28515625" style="248" customWidth="1"/>
    <col min="10755" max="10765" width="6.7109375" style="248" customWidth="1"/>
    <col min="10766" max="10766" width="7.5703125" style="248" customWidth="1"/>
    <col min="10767" max="10767" width="6.42578125" style="248" customWidth="1"/>
    <col min="10768" max="10768" width="9.140625" style="248"/>
    <col min="10769" max="10774" width="12.7109375" style="248" customWidth="1"/>
    <col min="10775" max="10776" width="9.140625" style="248"/>
    <col min="10777" max="10777" width="14.5703125" style="248" bestFit="1" customWidth="1"/>
    <col min="10778" max="10778" width="10.7109375" style="248" bestFit="1" customWidth="1"/>
    <col min="10779" max="10787" width="9.140625" style="248"/>
    <col min="10788" max="10788" width="10" style="248" bestFit="1" customWidth="1"/>
    <col min="10789" max="11009" width="9.140625" style="248"/>
    <col min="11010" max="11010" width="8.28515625" style="248" customWidth="1"/>
    <col min="11011" max="11021" width="6.7109375" style="248" customWidth="1"/>
    <col min="11022" max="11022" width="7.5703125" style="248" customWidth="1"/>
    <col min="11023" max="11023" width="6.42578125" style="248" customWidth="1"/>
    <col min="11024" max="11024" width="9.140625" style="248"/>
    <col min="11025" max="11030" width="12.7109375" style="248" customWidth="1"/>
    <col min="11031" max="11032" width="9.140625" style="248"/>
    <col min="11033" max="11033" width="14.5703125" style="248" bestFit="1" customWidth="1"/>
    <col min="11034" max="11034" width="10.7109375" style="248" bestFit="1" customWidth="1"/>
    <col min="11035" max="11043" width="9.140625" style="248"/>
    <col min="11044" max="11044" width="10" style="248" bestFit="1" customWidth="1"/>
    <col min="11045" max="11265" width="9.140625" style="248"/>
    <col min="11266" max="11266" width="8.28515625" style="248" customWidth="1"/>
    <col min="11267" max="11277" width="6.7109375" style="248" customWidth="1"/>
    <col min="11278" max="11278" width="7.5703125" style="248" customWidth="1"/>
    <col min="11279" max="11279" width="6.42578125" style="248" customWidth="1"/>
    <col min="11280" max="11280" width="9.140625" style="248"/>
    <col min="11281" max="11286" width="12.7109375" style="248" customWidth="1"/>
    <col min="11287" max="11288" width="9.140625" style="248"/>
    <col min="11289" max="11289" width="14.5703125" style="248" bestFit="1" customWidth="1"/>
    <col min="11290" max="11290" width="10.7109375" style="248" bestFit="1" customWidth="1"/>
    <col min="11291" max="11299" width="9.140625" style="248"/>
    <col min="11300" max="11300" width="10" style="248" bestFit="1" customWidth="1"/>
    <col min="11301" max="11521" width="9.140625" style="248"/>
    <col min="11522" max="11522" width="8.28515625" style="248" customWidth="1"/>
    <col min="11523" max="11533" width="6.7109375" style="248" customWidth="1"/>
    <col min="11534" max="11534" width="7.5703125" style="248" customWidth="1"/>
    <col min="11535" max="11535" width="6.42578125" style="248" customWidth="1"/>
    <col min="11536" max="11536" width="9.140625" style="248"/>
    <col min="11537" max="11542" width="12.7109375" style="248" customWidth="1"/>
    <col min="11543" max="11544" width="9.140625" style="248"/>
    <col min="11545" max="11545" width="14.5703125" style="248" bestFit="1" customWidth="1"/>
    <col min="11546" max="11546" width="10.7109375" style="248" bestFit="1" customWidth="1"/>
    <col min="11547" max="11555" width="9.140625" style="248"/>
    <col min="11556" max="11556" width="10" style="248" bestFit="1" customWidth="1"/>
    <col min="11557" max="11777" width="9.140625" style="248"/>
    <col min="11778" max="11778" width="8.28515625" style="248" customWidth="1"/>
    <col min="11779" max="11789" width="6.7109375" style="248" customWidth="1"/>
    <col min="11790" max="11790" width="7.5703125" style="248" customWidth="1"/>
    <col min="11791" max="11791" width="6.42578125" style="248" customWidth="1"/>
    <col min="11792" max="11792" width="9.140625" style="248"/>
    <col min="11793" max="11798" width="12.7109375" style="248" customWidth="1"/>
    <col min="11799" max="11800" width="9.140625" style="248"/>
    <col min="11801" max="11801" width="14.5703125" style="248" bestFit="1" customWidth="1"/>
    <col min="11802" max="11802" width="10.7109375" style="248" bestFit="1" customWidth="1"/>
    <col min="11803" max="11811" width="9.140625" style="248"/>
    <col min="11812" max="11812" width="10" style="248" bestFit="1" customWidth="1"/>
    <col min="11813" max="12033" width="9.140625" style="248"/>
    <col min="12034" max="12034" width="8.28515625" style="248" customWidth="1"/>
    <col min="12035" max="12045" width="6.7109375" style="248" customWidth="1"/>
    <col min="12046" max="12046" width="7.5703125" style="248" customWidth="1"/>
    <col min="12047" max="12047" width="6.42578125" style="248" customWidth="1"/>
    <col min="12048" max="12048" width="9.140625" style="248"/>
    <col min="12049" max="12054" width="12.7109375" style="248" customWidth="1"/>
    <col min="12055" max="12056" width="9.140625" style="248"/>
    <col min="12057" max="12057" width="14.5703125" style="248" bestFit="1" customWidth="1"/>
    <col min="12058" max="12058" width="10.7109375" style="248" bestFit="1" customWidth="1"/>
    <col min="12059" max="12067" width="9.140625" style="248"/>
    <col min="12068" max="12068" width="10" style="248" bestFit="1" customWidth="1"/>
    <col min="12069" max="12289" width="9.140625" style="248"/>
    <col min="12290" max="12290" width="8.28515625" style="248" customWidth="1"/>
    <col min="12291" max="12301" width="6.7109375" style="248" customWidth="1"/>
    <col min="12302" max="12302" width="7.5703125" style="248" customWidth="1"/>
    <col min="12303" max="12303" width="6.42578125" style="248" customWidth="1"/>
    <col min="12304" max="12304" width="9.140625" style="248"/>
    <col min="12305" max="12310" width="12.7109375" style="248" customWidth="1"/>
    <col min="12311" max="12312" width="9.140625" style="248"/>
    <col min="12313" max="12313" width="14.5703125" style="248" bestFit="1" customWidth="1"/>
    <col min="12314" max="12314" width="10.7109375" style="248" bestFit="1" customWidth="1"/>
    <col min="12315" max="12323" width="9.140625" style="248"/>
    <col min="12324" max="12324" width="10" style="248" bestFit="1" customWidth="1"/>
    <col min="12325" max="12545" width="9.140625" style="248"/>
    <col min="12546" max="12546" width="8.28515625" style="248" customWidth="1"/>
    <col min="12547" max="12557" width="6.7109375" style="248" customWidth="1"/>
    <col min="12558" max="12558" width="7.5703125" style="248" customWidth="1"/>
    <col min="12559" max="12559" width="6.42578125" style="248" customWidth="1"/>
    <col min="12560" max="12560" width="9.140625" style="248"/>
    <col min="12561" max="12566" width="12.7109375" style="248" customWidth="1"/>
    <col min="12567" max="12568" width="9.140625" style="248"/>
    <col min="12569" max="12569" width="14.5703125" style="248" bestFit="1" customWidth="1"/>
    <col min="12570" max="12570" width="10.7109375" style="248" bestFit="1" customWidth="1"/>
    <col min="12571" max="12579" width="9.140625" style="248"/>
    <col min="12580" max="12580" width="10" style="248" bestFit="1" customWidth="1"/>
    <col min="12581" max="12801" width="9.140625" style="248"/>
    <col min="12802" max="12802" width="8.28515625" style="248" customWidth="1"/>
    <col min="12803" max="12813" width="6.7109375" style="248" customWidth="1"/>
    <col min="12814" max="12814" width="7.5703125" style="248" customWidth="1"/>
    <col min="12815" max="12815" width="6.42578125" style="248" customWidth="1"/>
    <col min="12816" max="12816" width="9.140625" style="248"/>
    <col min="12817" max="12822" width="12.7109375" style="248" customWidth="1"/>
    <col min="12823" max="12824" width="9.140625" style="248"/>
    <col min="12825" max="12825" width="14.5703125" style="248" bestFit="1" customWidth="1"/>
    <col min="12826" max="12826" width="10.7109375" style="248" bestFit="1" customWidth="1"/>
    <col min="12827" max="12835" width="9.140625" style="248"/>
    <col min="12836" max="12836" width="10" style="248" bestFit="1" customWidth="1"/>
    <col min="12837" max="13057" width="9.140625" style="248"/>
    <col min="13058" max="13058" width="8.28515625" style="248" customWidth="1"/>
    <col min="13059" max="13069" width="6.7109375" style="248" customWidth="1"/>
    <col min="13070" max="13070" width="7.5703125" style="248" customWidth="1"/>
    <col min="13071" max="13071" width="6.42578125" style="248" customWidth="1"/>
    <col min="13072" max="13072" width="9.140625" style="248"/>
    <col min="13073" max="13078" width="12.7109375" style="248" customWidth="1"/>
    <col min="13079" max="13080" width="9.140625" style="248"/>
    <col min="13081" max="13081" width="14.5703125" style="248" bestFit="1" customWidth="1"/>
    <col min="13082" max="13082" width="10.7109375" style="248" bestFit="1" customWidth="1"/>
    <col min="13083" max="13091" width="9.140625" style="248"/>
    <col min="13092" max="13092" width="10" style="248" bestFit="1" customWidth="1"/>
    <col min="13093" max="13313" width="9.140625" style="248"/>
    <col min="13314" max="13314" width="8.28515625" style="248" customWidth="1"/>
    <col min="13315" max="13325" width="6.7109375" style="248" customWidth="1"/>
    <col min="13326" max="13326" width="7.5703125" style="248" customWidth="1"/>
    <col min="13327" max="13327" width="6.42578125" style="248" customWidth="1"/>
    <col min="13328" max="13328" width="9.140625" style="248"/>
    <col min="13329" max="13334" width="12.7109375" style="248" customWidth="1"/>
    <col min="13335" max="13336" width="9.140625" style="248"/>
    <col min="13337" max="13337" width="14.5703125" style="248" bestFit="1" customWidth="1"/>
    <col min="13338" max="13338" width="10.7109375" style="248" bestFit="1" customWidth="1"/>
    <col min="13339" max="13347" width="9.140625" style="248"/>
    <col min="13348" max="13348" width="10" style="248" bestFit="1" customWidth="1"/>
    <col min="13349" max="13569" width="9.140625" style="248"/>
    <col min="13570" max="13570" width="8.28515625" style="248" customWidth="1"/>
    <col min="13571" max="13581" width="6.7109375" style="248" customWidth="1"/>
    <col min="13582" max="13582" width="7.5703125" style="248" customWidth="1"/>
    <col min="13583" max="13583" width="6.42578125" style="248" customWidth="1"/>
    <col min="13584" max="13584" width="9.140625" style="248"/>
    <col min="13585" max="13590" width="12.7109375" style="248" customWidth="1"/>
    <col min="13591" max="13592" width="9.140625" style="248"/>
    <col min="13593" max="13593" width="14.5703125" style="248" bestFit="1" customWidth="1"/>
    <col min="13594" max="13594" width="10.7109375" style="248" bestFit="1" customWidth="1"/>
    <col min="13595" max="13603" width="9.140625" style="248"/>
    <col min="13604" max="13604" width="10" style="248" bestFit="1" customWidth="1"/>
    <col min="13605" max="13825" width="9.140625" style="248"/>
    <col min="13826" max="13826" width="8.28515625" style="248" customWidth="1"/>
    <col min="13827" max="13837" width="6.7109375" style="248" customWidth="1"/>
    <col min="13838" max="13838" width="7.5703125" style="248" customWidth="1"/>
    <col min="13839" max="13839" width="6.42578125" style="248" customWidth="1"/>
    <col min="13840" max="13840" width="9.140625" style="248"/>
    <col min="13841" max="13846" width="12.7109375" style="248" customWidth="1"/>
    <col min="13847" max="13848" width="9.140625" style="248"/>
    <col min="13849" max="13849" width="14.5703125" style="248" bestFit="1" customWidth="1"/>
    <col min="13850" max="13850" width="10.7109375" style="248" bestFit="1" customWidth="1"/>
    <col min="13851" max="13859" width="9.140625" style="248"/>
    <col min="13860" max="13860" width="10" style="248" bestFit="1" customWidth="1"/>
    <col min="13861" max="14081" width="9.140625" style="248"/>
    <col min="14082" max="14082" width="8.28515625" style="248" customWidth="1"/>
    <col min="14083" max="14093" width="6.7109375" style="248" customWidth="1"/>
    <col min="14094" max="14094" width="7.5703125" style="248" customWidth="1"/>
    <col min="14095" max="14095" width="6.42578125" style="248" customWidth="1"/>
    <col min="14096" max="14096" width="9.140625" style="248"/>
    <col min="14097" max="14102" width="12.7109375" style="248" customWidth="1"/>
    <col min="14103" max="14104" width="9.140625" style="248"/>
    <col min="14105" max="14105" width="14.5703125" style="248" bestFit="1" customWidth="1"/>
    <col min="14106" max="14106" width="10.7109375" style="248" bestFit="1" customWidth="1"/>
    <col min="14107" max="14115" width="9.140625" style="248"/>
    <col min="14116" max="14116" width="10" style="248" bestFit="1" customWidth="1"/>
    <col min="14117" max="14337" width="9.140625" style="248"/>
    <col min="14338" max="14338" width="8.28515625" style="248" customWidth="1"/>
    <col min="14339" max="14349" width="6.7109375" style="248" customWidth="1"/>
    <col min="14350" max="14350" width="7.5703125" style="248" customWidth="1"/>
    <col min="14351" max="14351" width="6.42578125" style="248" customWidth="1"/>
    <col min="14352" max="14352" width="9.140625" style="248"/>
    <col min="14353" max="14358" width="12.7109375" style="248" customWidth="1"/>
    <col min="14359" max="14360" width="9.140625" style="248"/>
    <col min="14361" max="14361" width="14.5703125" style="248" bestFit="1" customWidth="1"/>
    <col min="14362" max="14362" width="10.7109375" style="248" bestFit="1" customWidth="1"/>
    <col min="14363" max="14371" width="9.140625" style="248"/>
    <col min="14372" max="14372" width="10" style="248" bestFit="1" customWidth="1"/>
    <col min="14373" max="14593" width="9.140625" style="248"/>
    <col min="14594" max="14594" width="8.28515625" style="248" customWidth="1"/>
    <col min="14595" max="14605" width="6.7109375" style="248" customWidth="1"/>
    <col min="14606" max="14606" width="7.5703125" style="248" customWidth="1"/>
    <col min="14607" max="14607" width="6.42578125" style="248" customWidth="1"/>
    <col min="14608" max="14608" width="9.140625" style="248"/>
    <col min="14609" max="14614" width="12.7109375" style="248" customWidth="1"/>
    <col min="14615" max="14616" width="9.140625" style="248"/>
    <col min="14617" max="14617" width="14.5703125" style="248" bestFit="1" customWidth="1"/>
    <col min="14618" max="14618" width="10.7109375" style="248" bestFit="1" customWidth="1"/>
    <col min="14619" max="14627" width="9.140625" style="248"/>
    <col min="14628" max="14628" width="10" style="248" bestFit="1" customWidth="1"/>
    <col min="14629" max="14849" width="9.140625" style="248"/>
    <col min="14850" max="14850" width="8.28515625" style="248" customWidth="1"/>
    <col min="14851" max="14861" width="6.7109375" style="248" customWidth="1"/>
    <col min="14862" max="14862" width="7.5703125" style="248" customWidth="1"/>
    <col min="14863" max="14863" width="6.42578125" style="248" customWidth="1"/>
    <col min="14864" max="14864" width="9.140625" style="248"/>
    <col min="14865" max="14870" width="12.7109375" style="248" customWidth="1"/>
    <col min="14871" max="14872" width="9.140625" style="248"/>
    <col min="14873" max="14873" width="14.5703125" style="248" bestFit="1" customWidth="1"/>
    <col min="14874" max="14874" width="10.7109375" style="248" bestFit="1" customWidth="1"/>
    <col min="14875" max="14883" width="9.140625" style="248"/>
    <col min="14884" max="14884" width="10" style="248" bestFit="1" customWidth="1"/>
    <col min="14885" max="15105" width="9.140625" style="248"/>
    <col min="15106" max="15106" width="8.28515625" style="248" customWidth="1"/>
    <col min="15107" max="15117" width="6.7109375" style="248" customWidth="1"/>
    <col min="15118" max="15118" width="7.5703125" style="248" customWidth="1"/>
    <col min="15119" max="15119" width="6.42578125" style="248" customWidth="1"/>
    <col min="15120" max="15120" width="9.140625" style="248"/>
    <col min="15121" max="15126" width="12.7109375" style="248" customWidth="1"/>
    <col min="15127" max="15128" width="9.140625" style="248"/>
    <col min="15129" max="15129" width="14.5703125" style="248" bestFit="1" customWidth="1"/>
    <col min="15130" max="15130" width="10.7109375" style="248" bestFit="1" customWidth="1"/>
    <col min="15131" max="15139" width="9.140625" style="248"/>
    <col min="15140" max="15140" width="10" style="248" bestFit="1" customWidth="1"/>
    <col min="15141" max="15361" width="9.140625" style="248"/>
    <col min="15362" max="15362" width="8.28515625" style="248" customWidth="1"/>
    <col min="15363" max="15373" width="6.7109375" style="248" customWidth="1"/>
    <col min="15374" max="15374" width="7.5703125" style="248" customWidth="1"/>
    <col min="15375" max="15375" width="6.42578125" style="248" customWidth="1"/>
    <col min="15376" max="15376" width="9.140625" style="248"/>
    <col min="15377" max="15382" width="12.7109375" style="248" customWidth="1"/>
    <col min="15383" max="15384" width="9.140625" style="248"/>
    <col min="15385" max="15385" width="14.5703125" style="248" bestFit="1" customWidth="1"/>
    <col min="15386" max="15386" width="10.7109375" style="248" bestFit="1" customWidth="1"/>
    <col min="15387" max="15395" width="9.140625" style="248"/>
    <col min="15396" max="15396" width="10" style="248" bestFit="1" customWidth="1"/>
    <col min="15397" max="15617" width="9.140625" style="248"/>
    <col min="15618" max="15618" width="8.28515625" style="248" customWidth="1"/>
    <col min="15619" max="15629" width="6.7109375" style="248" customWidth="1"/>
    <col min="15630" max="15630" width="7.5703125" style="248" customWidth="1"/>
    <col min="15631" max="15631" width="6.42578125" style="248" customWidth="1"/>
    <col min="15632" max="15632" width="9.140625" style="248"/>
    <col min="15633" max="15638" width="12.7109375" style="248" customWidth="1"/>
    <col min="15639" max="15640" width="9.140625" style="248"/>
    <col min="15641" max="15641" width="14.5703125" style="248" bestFit="1" customWidth="1"/>
    <col min="15642" max="15642" width="10.7109375" style="248" bestFit="1" customWidth="1"/>
    <col min="15643" max="15651" width="9.140625" style="248"/>
    <col min="15652" max="15652" width="10" style="248" bestFit="1" customWidth="1"/>
    <col min="15653" max="15873" width="9.140625" style="248"/>
    <col min="15874" max="15874" width="8.28515625" style="248" customWidth="1"/>
    <col min="15875" max="15885" width="6.7109375" style="248" customWidth="1"/>
    <col min="15886" max="15886" width="7.5703125" style="248" customWidth="1"/>
    <col min="15887" max="15887" width="6.42578125" style="248" customWidth="1"/>
    <col min="15888" max="15888" width="9.140625" style="248"/>
    <col min="15889" max="15894" width="12.7109375" style="248" customWidth="1"/>
    <col min="15895" max="15896" width="9.140625" style="248"/>
    <col min="15897" max="15897" width="14.5703125" style="248" bestFit="1" customWidth="1"/>
    <col min="15898" max="15898" width="10.7109375" style="248" bestFit="1" customWidth="1"/>
    <col min="15899" max="15907" width="9.140625" style="248"/>
    <col min="15908" max="15908" width="10" style="248" bestFit="1" customWidth="1"/>
    <col min="15909" max="16129" width="9.140625" style="248"/>
    <col min="16130" max="16130" width="8.28515625" style="248" customWidth="1"/>
    <col min="16131" max="16141" width="6.7109375" style="248" customWidth="1"/>
    <col min="16142" max="16142" width="7.5703125" style="248" customWidth="1"/>
    <col min="16143" max="16143" width="6.42578125" style="248" customWidth="1"/>
    <col min="16144" max="16144" width="9.140625" style="248"/>
    <col min="16145" max="16150" width="12.7109375" style="248" customWidth="1"/>
    <col min="16151" max="16152" width="9.140625" style="248"/>
    <col min="16153" max="16153" width="14.5703125" style="248" bestFit="1" customWidth="1"/>
    <col min="16154" max="16154" width="10.7109375" style="248" bestFit="1" customWidth="1"/>
    <col min="16155" max="16163" width="9.140625" style="248"/>
    <col min="16164" max="16164" width="10" style="248" bestFit="1" customWidth="1"/>
    <col min="16165" max="16384" width="9.140625" style="248"/>
  </cols>
  <sheetData>
    <row r="1" spans="1:42" s="244" customFormat="1" ht="15" customHeight="1">
      <c r="A1" s="109" t="s">
        <v>243</v>
      </c>
      <c r="C1" s="239"/>
      <c r="D1" s="239"/>
      <c r="E1" s="239"/>
      <c r="F1" s="239"/>
      <c r="G1" s="239"/>
      <c r="H1" s="239"/>
      <c r="I1" s="239"/>
      <c r="J1" s="239"/>
      <c r="K1" s="239"/>
      <c r="L1" s="239"/>
      <c r="M1" s="239"/>
      <c r="N1" s="239"/>
      <c r="O1" s="239"/>
      <c r="P1" s="240"/>
      <c r="Q1" s="241"/>
      <c r="R1" s="241"/>
      <c r="S1" s="241"/>
      <c r="T1" s="242"/>
      <c r="U1" s="241"/>
      <c r="V1" s="241"/>
      <c r="W1" s="241"/>
      <c r="X1" s="241"/>
      <c r="Y1" s="241"/>
      <c r="Z1" s="241"/>
      <c r="AA1" s="241"/>
      <c r="AB1" s="241"/>
      <c r="AC1" s="241"/>
      <c r="AD1" s="241"/>
      <c r="AE1" s="243"/>
      <c r="AF1" s="243"/>
      <c r="AG1" s="243"/>
      <c r="AH1" s="243"/>
      <c r="AI1" s="243"/>
      <c r="AJ1" s="243"/>
      <c r="AK1" s="243"/>
      <c r="AL1" s="243"/>
      <c r="AM1" s="243"/>
      <c r="AN1" s="243"/>
      <c r="AO1" s="243"/>
      <c r="AP1" s="243"/>
    </row>
    <row r="2" spans="1:42" ht="12" customHeight="1">
      <c r="A2" s="245"/>
      <c r="B2" s="238"/>
      <c r="C2" s="468" t="s">
        <v>192</v>
      </c>
      <c r="D2" s="469"/>
      <c r="E2" s="469"/>
      <c r="F2" s="469"/>
      <c r="G2" s="469"/>
      <c r="H2" s="469"/>
      <c r="I2" s="469"/>
      <c r="J2" s="469"/>
      <c r="K2" s="469"/>
      <c r="L2" s="469"/>
      <c r="M2" s="469"/>
      <c r="N2" s="470"/>
      <c r="O2" s="471" t="s">
        <v>140</v>
      </c>
      <c r="P2" s="473" t="s">
        <v>141</v>
      </c>
      <c r="Q2" s="246"/>
      <c r="R2" s="246"/>
      <c r="Y2" s="6"/>
      <c r="Z2" s="7"/>
      <c r="AA2" s="7"/>
      <c r="AB2" s="7"/>
      <c r="AC2" s="7"/>
      <c r="AD2" s="7"/>
      <c r="AE2" s="7"/>
      <c r="AF2" s="7"/>
      <c r="AG2" s="7"/>
      <c r="AH2" s="7"/>
      <c r="AI2" s="9"/>
      <c r="AJ2" s="9"/>
    </row>
    <row r="3" spans="1:42" ht="12" customHeight="1">
      <c r="A3" s="249"/>
      <c r="B3" s="237" t="s">
        <v>142</v>
      </c>
      <c r="C3" s="250" t="s">
        <v>143</v>
      </c>
      <c r="D3" s="251" t="s">
        <v>144</v>
      </c>
      <c r="E3" s="251" t="s">
        <v>145</v>
      </c>
      <c r="F3" s="251" t="s">
        <v>146</v>
      </c>
      <c r="G3" s="251" t="s">
        <v>147</v>
      </c>
      <c r="H3" s="251" t="s">
        <v>148</v>
      </c>
      <c r="I3" s="251" t="s">
        <v>149</v>
      </c>
      <c r="J3" s="251" t="s">
        <v>150</v>
      </c>
      <c r="K3" s="251" t="s">
        <v>151</v>
      </c>
      <c r="L3" s="251" t="s">
        <v>152</v>
      </c>
      <c r="M3" s="251" t="s">
        <v>153</v>
      </c>
      <c r="N3" s="252" t="s">
        <v>154</v>
      </c>
      <c r="O3" s="472"/>
      <c r="P3" s="474"/>
      <c r="Q3" s="246"/>
      <c r="R3" s="246"/>
      <c r="Y3" s="6"/>
      <c r="Z3" s="7"/>
      <c r="AA3" s="7"/>
      <c r="AB3" s="7"/>
      <c r="AC3" s="7"/>
      <c r="AD3" s="7"/>
      <c r="AE3" s="7"/>
      <c r="AF3" s="7"/>
      <c r="AG3" s="7"/>
      <c r="AH3" s="7"/>
      <c r="AI3" s="9"/>
      <c r="AJ3" s="9"/>
    </row>
    <row r="4" spans="1:42" ht="13.35" customHeight="1">
      <c r="A4" s="253"/>
      <c r="B4" s="257">
        <v>40025</v>
      </c>
      <c r="C4" s="302" t="s">
        <v>188</v>
      </c>
      <c r="D4" s="307"/>
      <c r="E4" s="307"/>
      <c r="F4" s="307"/>
      <c r="G4" s="307"/>
      <c r="H4" s="307"/>
      <c r="I4" s="307"/>
      <c r="J4" s="307"/>
      <c r="K4" s="307"/>
      <c r="L4" s="307"/>
      <c r="M4" s="307"/>
      <c r="N4" s="308"/>
      <c r="O4" s="463" t="s">
        <v>134</v>
      </c>
      <c r="P4" s="465" t="s">
        <v>155</v>
      </c>
      <c r="Q4" s="246"/>
      <c r="R4" s="246"/>
      <c r="Y4" s="16"/>
      <c r="Z4" s="16"/>
      <c r="AA4" s="16"/>
      <c r="AB4" s="16"/>
      <c r="AC4" s="16"/>
      <c r="AD4" s="16"/>
      <c r="AE4" s="16"/>
      <c r="AF4" s="16"/>
      <c r="AG4" s="16"/>
      <c r="AH4" s="16"/>
      <c r="AI4" s="17"/>
      <c r="AJ4" s="18"/>
      <c r="AK4" s="18"/>
    </row>
    <row r="5" spans="1:42" ht="13.35" customHeight="1">
      <c r="A5" s="253"/>
      <c r="B5" s="257">
        <v>40056</v>
      </c>
      <c r="C5" s="309"/>
      <c r="D5" s="303" t="s">
        <v>188</v>
      </c>
      <c r="E5" s="307"/>
      <c r="F5" s="307"/>
      <c r="G5" s="307"/>
      <c r="H5" s="307"/>
      <c r="I5" s="307"/>
      <c r="J5" s="307"/>
      <c r="K5" s="307"/>
      <c r="L5" s="307"/>
      <c r="M5" s="307"/>
      <c r="N5" s="308"/>
      <c r="O5" s="463"/>
      <c r="P5" s="476"/>
      <c r="Q5" s="246"/>
      <c r="R5" s="246"/>
      <c r="Y5" s="19"/>
      <c r="Z5" s="20"/>
      <c r="AA5" s="21"/>
      <c r="AB5" s="21"/>
      <c r="AC5" s="21"/>
      <c r="AD5" s="21"/>
      <c r="AE5" s="21"/>
      <c r="AF5" s="21"/>
      <c r="AG5" s="21"/>
      <c r="AH5" s="21"/>
      <c r="AI5" s="22"/>
      <c r="AJ5" s="23"/>
      <c r="AK5" s="23"/>
    </row>
    <row r="6" spans="1:42" ht="13.35" customHeight="1">
      <c r="A6" s="253"/>
      <c r="B6" s="257">
        <v>40086</v>
      </c>
      <c r="C6" s="309"/>
      <c r="D6" s="307"/>
      <c r="E6" s="303" t="s">
        <v>188</v>
      </c>
      <c r="F6" s="307"/>
      <c r="G6" s="307"/>
      <c r="H6" s="307"/>
      <c r="I6" s="307"/>
      <c r="J6" s="307"/>
      <c r="K6" s="307"/>
      <c r="L6" s="307"/>
      <c r="M6" s="307"/>
      <c r="N6" s="308"/>
      <c r="O6" s="463"/>
      <c r="P6" s="476"/>
      <c r="Y6" s="19"/>
      <c r="Z6" s="20"/>
      <c r="AA6" s="21"/>
      <c r="AB6" s="21"/>
      <c r="AC6" s="21"/>
      <c r="AD6" s="21"/>
      <c r="AE6" s="21"/>
      <c r="AF6" s="21"/>
      <c r="AG6" s="21"/>
      <c r="AH6" s="21"/>
      <c r="AI6" s="22"/>
      <c r="AJ6" s="23"/>
      <c r="AK6" s="23"/>
    </row>
    <row r="7" spans="1:42" ht="13.35" customHeight="1">
      <c r="A7" s="253"/>
      <c r="B7" s="257">
        <v>40117</v>
      </c>
      <c r="C7" s="309"/>
      <c r="D7" s="307"/>
      <c r="E7" s="307"/>
      <c r="F7" s="303" t="s">
        <v>188</v>
      </c>
      <c r="G7" s="307"/>
      <c r="H7" s="307"/>
      <c r="I7" s="307"/>
      <c r="J7" s="307"/>
      <c r="K7" s="307"/>
      <c r="L7" s="307"/>
      <c r="M7" s="307"/>
      <c r="N7" s="308"/>
      <c r="O7" s="463"/>
      <c r="P7" s="476"/>
      <c r="Y7" s="19"/>
      <c r="Z7" s="20"/>
      <c r="AA7" s="21"/>
      <c r="AB7" s="21"/>
      <c r="AC7" s="21"/>
      <c r="AD7" s="21"/>
      <c r="AE7" s="21"/>
      <c r="AF7" s="21"/>
      <c r="AG7" s="21"/>
      <c r="AH7" s="21"/>
      <c r="AI7" s="22"/>
      <c r="AJ7" s="23"/>
      <c r="AK7" s="23"/>
    </row>
    <row r="8" spans="1:42" ht="13.35" customHeight="1">
      <c r="A8" s="254"/>
      <c r="B8" s="258">
        <v>40147</v>
      </c>
      <c r="C8" s="309"/>
      <c r="D8" s="307"/>
      <c r="E8" s="307"/>
      <c r="F8" s="307"/>
      <c r="G8" s="303" t="s">
        <v>188</v>
      </c>
      <c r="H8" s="307"/>
      <c r="I8" s="307"/>
      <c r="J8" s="307"/>
      <c r="K8" s="307"/>
      <c r="L8" s="307"/>
      <c r="M8" s="307"/>
      <c r="N8" s="308"/>
      <c r="O8" s="463"/>
      <c r="P8" s="476"/>
    </row>
    <row r="9" spans="1:42" ht="13.35" customHeight="1">
      <c r="A9" s="253"/>
      <c r="B9" s="257">
        <v>40178</v>
      </c>
      <c r="C9" s="309"/>
      <c r="D9" s="307"/>
      <c r="E9" s="307"/>
      <c r="F9" s="307"/>
      <c r="G9" s="307"/>
      <c r="H9" s="303" t="s">
        <v>188</v>
      </c>
      <c r="I9" s="307"/>
      <c r="J9" s="307"/>
      <c r="K9" s="307"/>
      <c r="L9" s="307"/>
      <c r="M9" s="307"/>
      <c r="N9" s="308"/>
      <c r="O9" s="463"/>
      <c r="P9" s="476"/>
    </row>
    <row r="10" spans="1:42" ht="13.35" customHeight="1">
      <c r="A10" s="253"/>
      <c r="B10" s="257">
        <v>40209</v>
      </c>
      <c r="C10" s="304" t="s">
        <v>189</v>
      </c>
      <c r="D10" s="307"/>
      <c r="E10" s="307"/>
      <c r="F10" s="307"/>
      <c r="G10" s="307"/>
      <c r="H10" s="307"/>
      <c r="I10" s="303" t="s">
        <v>188</v>
      </c>
      <c r="J10" s="307"/>
      <c r="K10" s="307"/>
      <c r="L10" s="307"/>
      <c r="M10" s="307"/>
      <c r="N10" s="308"/>
      <c r="O10" s="463"/>
      <c r="P10" s="476"/>
    </row>
    <row r="11" spans="1:42" s="25" customFormat="1" ht="13.35" customHeight="1">
      <c r="A11" s="253"/>
      <c r="B11" s="257">
        <v>40237</v>
      </c>
      <c r="C11" s="309"/>
      <c r="D11" s="303" t="s">
        <v>189</v>
      </c>
      <c r="E11" s="307"/>
      <c r="F11" s="307"/>
      <c r="G11" s="307"/>
      <c r="H11" s="307"/>
      <c r="I11" s="307"/>
      <c r="J11" s="303" t="s">
        <v>188</v>
      </c>
      <c r="K11" s="307"/>
      <c r="L11" s="307"/>
      <c r="M11" s="307"/>
      <c r="N11" s="308"/>
      <c r="O11" s="463"/>
      <c r="P11" s="476"/>
    </row>
    <row r="12" spans="1:42" s="25" customFormat="1" ht="13.35" customHeight="1">
      <c r="A12" s="255"/>
      <c r="B12" s="259">
        <v>40268</v>
      </c>
      <c r="C12" s="310"/>
      <c r="D12" s="311"/>
      <c r="E12" s="305" t="s">
        <v>189</v>
      </c>
      <c r="F12" s="311"/>
      <c r="G12" s="311"/>
      <c r="H12" s="311"/>
      <c r="I12" s="311"/>
      <c r="J12" s="311"/>
      <c r="K12" s="305" t="s">
        <v>188</v>
      </c>
      <c r="L12" s="311"/>
      <c r="M12" s="311"/>
      <c r="N12" s="312"/>
      <c r="O12" s="475"/>
      <c r="P12" s="477"/>
    </row>
    <row r="13" spans="1:42" s="25" customFormat="1" ht="13.35" customHeight="1">
      <c r="A13" s="253"/>
      <c r="B13" s="257">
        <v>40298</v>
      </c>
      <c r="C13" s="309"/>
      <c r="D13" s="307"/>
      <c r="E13" s="307"/>
      <c r="F13" s="303" t="s">
        <v>189</v>
      </c>
      <c r="G13" s="307"/>
      <c r="H13" s="307"/>
      <c r="I13" s="307"/>
      <c r="J13" s="307"/>
      <c r="K13" s="307"/>
      <c r="L13" s="303" t="s">
        <v>188</v>
      </c>
      <c r="M13" s="307"/>
      <c r="N13" s="308"/>
      <c r="O13" s="462" t="s">
        <v>158</v>
      </c>
      <c r="P13" s="465" t="s">
        <v>156</v>
      </c>
    </row>
    <row r="14" spans="1:42" s="25" customFormat="1" ht="13.35" customHeight="1">
      <c r="A14" s="253"/>
      <c r="B14" s="257">
        <v>40329</v>
      </c>
      <c r="C14" s="309"/>
      <c r="D14" s="307"/>
      <c r="E14" s="307"/>
      <c r="F14" s="307"/>
      <c r="G14" s="303" t="s">
        <v>189</v>
      </c>
      <c r="H14" s="307"/>
      <c r="I14" s="307"/>
      <c r="J14" s="307"/>
      <c r="K14" s="307"/>
      <c r="L14" s="307"/>
      <c r="M14" s="303" t="s">
        <v>188</v>
      </c>
      <c r="N14" s="308"/>
      <c r="O14" s="463"/>
      <c r="P14" s="466"/>
    </row>
    <row r="15" spans="1:42" s="25" customFormat="1" ht="13.35" customHeight="1">
      <c r="A15" s="253"/>
      <c r="B15" s="257">
        <v>40359</v>
      </c>
      <c r="C15" s="309"/>
      <c r="D15" s="307"/>
      <c r="E15" s="307"/>
      <c r="F15" s="307"/>
      <c r="G15" s="307"/>
      <c r="H15" s="303" t="s">
        <v>189</v>
      </c>
      <c r="I15" s="307"/>
      <c r="J15" s="307"/>
      <c r="K15" s="307"/>
      <c r="L15" s="307"/>
      <c r="M15" s="307"/>
      <c r="N15" s="303" t="s">
        <v>188</v>
      </c>
      <c r="O15" s="463"/>
      <c r="P15" s="466"/>
    </row>
    <row r="16" spans="1:42" s="25" customFormat="1" ht="13.35" customHeight="1">
      <c r="A16" s="253"/>
      <c r="B16" s="257">
        <v>40390</v>
      </c>
      <c r="C16" s="304" t="s">
        <v>190</v>
      </c>
      <c r="D16" s="307"/>
      <c r="E16" s="307"/>
      <c r="F16" s="307"/>
      <c r="G16" s="307"/>
      <c r="H16" s="307"/>
      <c r="I16" s="303" t="s">
        <v>189</v>
      </c>
      <c r="J16" s="307"/>
      <c r="K16" s="307"/>
      <c r="L16" s="307"/>
      <c r="M16" s="307"/>
      <c r="N16" s="308"/>
      <c r="O16" s="463"/>
      <c r="P16" s="466"/>
    </row>
    <row r="17" spans="1:16" s="25" customFormat="1" ht="13.35" customHeight="1">
      <c r="A17" s="253"/>
      <c r="B17" s="257">
        <v>40421</v>
      </c>
      <c r="C17" s="309"/>
      <c r="D17" s="313"/>
      <c r="E17" s="307"/>
      <c r="F17" s="307"/>
      <c r="G17" s="307"/>
      <c r="H17" s="307"/>
      <c r="I17" s="307"/>
      <c r="J17" s="303" t="s">
        <v>189</v>
      </c>
      <c r="K17" s="307"/>
      <c r="L17" s="307"/>
      <c r="M17" s="307"/>
      <c r="N17" s="308"/>
      <c r="O17" s="463"/>
      <c r="P17" s="466"/>
    </row>
    <row r="18" spans="1:16" s="25" customFormat="1" ht="13.35" customHeight="1">
      <c r="A18" s="253"/>
      <c r="B18" s="257">
        <v>40451</v>
      </c>
      <c r="C18" s="309"/>
      <c r="D18" s="303" t="s">
        <v>191</v>
      </c>
      <c r="E18" s="303" t="s">
        <v>190</v>
      </c>
      <c r="F18" s="307"/>
      <c r="G18" s="307"/>
      <c r="H18" s="307"/>
      <c r="I18" s="307"/>
      <c r="J18" s="307"/>
      <c r="K18" s="303" t="s">
        <v>189</v>
      </c>
      <c r="L18" s="307"/>
      <c r="M18" s="307"/>
      <c r="N18" s="308"/>
      <c r="O18" s="463"/>
      <c r="P18" s="466"/>
    </row>
    <row r="19" spans="1:16" s="25" customFormat="1" ht="13.35" customHeight="1">
      <c r="A19" s="253"/>
      <c r="B19" s="257">
        <v>40482</v>
      </c>
      <c r="C19" s="309"/>
      <c r="D19" s="307"/>
      <c r="E19" s="307"/>
      <c r="F19" s="303" t="s">
        <v>190</v>
      </c>
      <c r="G19" s="307"/>
      <c r="H19" s="307"/>
      <c r="I19" s="307"/>
      <c r="J19" s="307"/>
      <c r="K19" s="307"/>
      <c r="L19" s="303" t="s">
        <v>189</v>
      </c>
      <c r="M19" s="307"/>
      <c r="N19" s="308"/>
      <c r="O19" s="463"/>
      <c r="P19" s="466"/>
    </row>
    <row r="20" spans="1:16" s="25" customFormat="1" ht="13.35" customHeight="1">
      <c r="A20" s="254"/>
      <c r="B20" s="258">
        <v>40512</v>
      </c>
      <c r="C20" s="309"/>
      <c r="D20" s="307"/>
      <c r="E20" s="307"/>
      <c r="F20" s="307"/>
      <c r="G20" s="303" t="s">
        <v>190</v>
      </c>
      <c r="H20" s="307"/>
      <c r="I20" s="307"/>
      <c r="J20" s="307"/>
      <c r="K20" s="307"/>
      <c r="L20" s="307"/>
      <c r="M20" s="303" t="s">
        <v>189</v>
      </c>
      <c r="N20" s="308"/>
      <c r="O20" s="463"/>
      <c r="P20" s="466"/>
    </row>
    <row r="21" spans="1:16" s="25" customFormat="1" ht="13.35" customHeight="1">
      <c r="A21" s="253"/>
      <c r="B21" s="257">
        <v>40543</v>
      </c>
      <c r="C21" s="309"/>
      <c r="D21" s="307"/>
      <c r="E21" s="307"/>
      <c r="F21" s="307"/>
      <c r="G21" s="307"/>
      <c r="H21" s="303" t="s">
        <v>190</v>
      </c>
      <c r="I21" s="307"/>
      <c r="J21" s="307"/>
      <c r="K21" s="307"/>
      <c r="L21" s="307"/>
      <c r="M21" s="307"/>
      <c r="N21" s="303" t="s">
        <v>189</v>
      </c>
      <c r="O21" s="463"/>
      <c r="P21" s="466"/>
    </row>
    <row r="22" spans="1:16" s="25" customFormat="1" ht="13.35" customHeight="1">
      <c r="A22" s="253"/>
      <c r="B22" s="257">
        <v>40574</v>
      </c>
      <c r="C22" s="309"/>
      <c r="D22" s="307"/>
      <c r="E22" s="307"/>
      <c r="F22" s="307"/>
      <c r="G22" s="307"/>
      <c r="H22" s="307"/>
      <c r="I22" s="303" t="s">
        <v>190</v>
      </c>
      <c r="J22" s="307"/>
      <c r="K22" s="307"/>
      <c r="L22" s="307"/>
      <c r="M22" s="307"/>
      <c r="N22" s="308"/>
      <c r="O22" s="463"/>
      <c r="P22" s="466"/>
    </row>
    <row r="23" spans="1:16" s="25" customFormat="1" ht="13.35" customHeight="1">
      <c r="A23" s="253"/>
      <c r="B23" s="257">
        <v>40602</v>
      </c>
      <c r="C23" s="309"/>
      <c r="D23" s="307"/>
      <c r="E23" s="307"/>
      <c r="F23" s="307"/>
      <c r="G23" s="307"/>
      <c r="H23" s="307"/>
      <c r="I23" s="307"/>
      <c r="J23" s="303" t="s">
        <v>190</v>
      </c>
      <c r="K23" s="307"/>
      <c r="L23" s="307"/>
      <c r="M23" s="307"/>
      <c r="N23" s="308"/>
      <c r="O23" s="463"/>
      <c r="P23" s="466"/>
    </row>
    <row r="24" spans="1:16" s="25" customFormat="1" ht="13.35" customHeight="1">
      <c r="A24" s="255"/>
      <c r="B24" s="259">
        <v>40633</v>
      </c>
      <c r="C24" s="310"/>
      <c r="D24" s="311"/>
      <c r="E24" s="311"/>
      <c r="F24" s="311"/>
      <c r="G24" s="311"/>
      <c r="H24" s="311"/>
      <c r="I24" s="311"/>
      <c r="J24" s="311"/>
      <c r="K24" s="305" t="s">
        <v>190</v>
      </c>
      <c r="L24" s="311"/>
      <c r="M24" s="311"/>
      <c r="N24" s="312"/>
      <c r="O24" s="475"/>
      <c r="P24" s="478"/>
    </row>
    <row r="25" spans="1:16" s="25" customFormat="1" ht="13.35" customHeight="1">
      <c r="A25" s="253"/>
      <c r="B25" s="257">
        <v>40663</v>
      </c>
      <c r="C25" s="309"/>
      <c r="D25" s="307"/>
      <c r="E25" s="307"/>
      <c r="F25" s="307"/>
      <c r="G25" s="307"/>
      <c r="H25" s="307"/>
      <c r="I25" s="307"/>
      <c r="J25" s="307"/>
      <c r="K25" s="307"/>
      <c r="L25" s="303" t="s">
        <v>190</v>
      </c>
      <c r="M25" s="307"/>
      <c r="N25" s="308"/>
      <c r="O25" s="462" t="s">
        <v>187</v>
      </c>
      <c r="P25" s="465" t="s">
        <v>157</v>
      </c>
    </row>
    <row r="26" spans="1:16" s="25" customFormat="1" ht="13.35" customHeight="1">
      <c r="A26" s="253"/>
      <c r="B26" s="257">
        <v>40694</v>
      </c>
      <c r="C26" s="309"/>
      <c r="D26" s="307"/>
      <c r="E26" s="307"/>
      <c r="F26" s="307"/>
      <c r="G26" s="307"/>
      <c r="H26" s="307"/>
      <c r="I26" s="307"/>
      <c r="J26" s="307"/>
      <c r="K26" s="307"/>
      <c r="L26" s="307"/>
      <c r="M26" s="303" t="s">
        <v>190</v>
      </c>
      <c r="N26" s="308"/>
      <c r="O26" s="463"/>
      <c r="P26" s="466"/>
    </row>
    <row r="27" spans="1:16" s="25" customFormat="1" ht="13.35" customHeight="1">
      <c r="A27" s="256"/>
      <c r="B27" s="260">
        <v>40724</v>
      </c>
      <c r="C27" s="314"/>
      <c r="D27" s="315"/>
      <c r="E27" s="315"/>
      <c r="F27" s="315"/>
      <c r="G27" s="315"/>
      <c r="H27" s="315"/>
      <c r="I27" s="315"/>
      <c r="J27" s="315"/>
      <c r="K27" s="315"/>
      <c r="L27" s="315"/>
      <c r="M27" s="315"/>
      <c r="N27" s="306" t="s">
        <v>190</v>
      </c>
      <c r="O27" s="464"/>
      <c r="P27" s="467"/>
    </row>
    <row r="28" spans="1:16" s="25" customFormat="1" ht="13.35" customHeight="1">
      <c r="B28" s="55" t="s">
        <v>159</v>
      </c>
    </row>
    <row r="29" spans="1:16" s="25" customFormat="1" ht="13.35" customHeight="1"/>
    <row r="30" spans="1:16" s="25" customFormat="1" ht="13.35" customHeight="1"/>
    <row r="31" spans="1:16" s="25" customFormat="1" ht="13.35" customHeight="1"/>
    <row r="32" spans="1:16" s="25" customFormat="1" ht="13.35" customHeight="1"/>
    <row r="33" s="25" customFormat="1" ht="13.35" customHeight="1"/>
    <row r="34" s="25" customFormat="1" ht="13.35" customHeight="1"/>
    <row r="35" s="25" customFormat="1" ht="13.35" customHeight="1"/>
    <row r="36" s="25" customFormat="1" ht="13.35" customHeight="1"/>
    <row r="37" s="25" customFormat="1" ht="13.35" customHeight="1"/>
    <row r="38" s="25" customFormat="1" ht="13.35" customHeight="1"/>
    <row r="39" s="25" customFormat="1" ht="13.35" customHeight="1"/>
    <row r="40" s="25" customFormat="1" ht="13.35" customHeight="1"/>
    <row r="41" s="25" customFormat="1" ht="13.35" customHeight="1"/>
    <row r="42" s="25" customFormat="1" ht="13.35" customHeight="1"/>
    <row r="43" s="25" customFormat="1" ht="13.35" customHeight="1"/>
    <row r="44" s="25" customFormat="1" ht="13.35" customHeight="1"/>
    <row r="45" s="25" customFormat="1" ht="13.35" customHeight="1"/>
    <row r="46" s="25" customFormat="1" ht="13.35" customHeight="1"/>
    <row r="47" s="25" customFormat="1" ht="13.35" customHeight="1"/>
    <row r="48" s="25" customFormat="1" ht="13.35" customHeight="1"/>
    <row r="49" s="25" customFormat="1" ht="13.35" customHeight="1"/>
    <row r="50" s="25" customFormat="1" ht="13.35" customHeight="1"/>
    <row r="51" s="25" customFormat="1" ht="13.35" customHeight="1"/>
    <row r="52" s="25" customFormat="1" ht="13.35" customHeight="1"/>
    <row r="53" s="25" customFormat="1" ht="13.35" customHeight="1"/>
    <row r="54" s="25" customFormat="1" ht="13.35" customHeight="1"/>
    <row r="55" s="25" customFormat="1" ht="13.35" customHeight="1"/>
    <row r="56" s="25" customFormat="1" ht="13.35" customHeight="1"/>
    <row r="57" s="25" customFormat="1" ht="13.35" customHeight="1"/>
    <row r="58" s="25" customFormat="1" ht="13.35" customHeight="1"/>
    <row r="59" s="25" customFormat="1" ht="13.35" customHeight="1"/>
    <row r="60" s="25" customFormat="1" ht="13.35" customHeight="1"/>
    <row r="61" s="25" customFormat="1" ht="13.35" customHeight="1"/>
    <row r="62" s="25" customFormat="1" ht="13.35" customHeight="1"/>
    <row r="63" s="25" customFormat="1" ht="13.35" customHeight="1"/>
    <row r="64" s="25" customFormat="1" ht="13.35" customHeight="1"/>
    <row r="65" s="25" customFormat="1" ht="13.35" customHeight="1"/>
    <row r="66" s="25" customFormat="1" ht="13.35" customHeight="1"/>
    <row r="67" s="25" customFormat="1" ht="13.35" customHeight="1"/>
    <row r="68" s="25" customFormat="1" ht="13.35" customHeight="1"/>
    <row r="69" s="25" customFormat="1" ht="13.35" customHeight="1"/>
    <row r="70" s="25" customFormat="1" ht="13.35" customHeight="1"/>
    <row r="71" s="25" customFormat="1" ht="13.35" customHeight="1"/>
    <row r="72" s="25" customFormat="1" ht="13.35" customHeight="1"/>
    <row r="73" s="25" customFormat="1" ht="13.35" customHeight="1"/>
    <row r="74" s="25" customFormat="1" ht="13.35" customHeight="1"/>
    <row r="75" s="25" customFormat="1" ht="13.35" customHeight="1"/>
    <row r="76" s="25" customFormat="1" ht="13.35" customHeight="1"/>
    <row r="77" s="25" customFormat="1" ht="13.35" customHeight="1"/>
    <row r="78" s="25" customFormat="1" ht="13.35" customHeight="1"/>
    <row r="79" s="25" customFormat="1" ht="13.35" customHeight="1"/>
    <row r="80" s="25" customFormat="1" ht="13.35" customHeight="1"/>
    <row r="81" s="25" customFormat="1" ht="13.35" customHeight="1"/>
    <row r="82" s="25" customFormat="1" ht="13.35" customHeight="1"/>
    <row r="83" s="25" customFormat="1" ht="13.35" customHeight="1"/>
    <row r="84" s="25" customFormat="1" ht="13.35" customHeight="1"/>
    <row r="85" s="25" customFormat="1" ht="13.35" customHeight="1"/>
    <row r="86" s="25" customFormat="1" ht="13.35" customHeight="1"/>
    <row r="87" s="25" customFormat="1" ht="13.35" customHeight="1"/>
    <row r="88" s="25" customFormat="1" ht="13.35" customHeight="1"/>
    <row r="89" s="25" customFormat="1" ht="13.35" customHeight="1"/>
    <row r="90" s="25" customFormat="1" ht="13.35" customHeight="1"/>
    <row r="91" s="25" customFormat="1" ht="13.35" customHeight="1"/>
    <row r="92" s="25" customFormat="1" ht="13.35" customHeight="1"/>
    <row r="93" s="25" customFormat="1" ht="13.35" customHeight="1"/>
    <row r="94" s="25" customFormat="1" ht="13.35" customHeight="1"/>
    <row r="95" s="25" customFormat="1" ht="13.35" customHeight="1"/>
    <row r="96" s="25" customFormat="1" ht="13.35" customHeight="1"/>
    <row r="97" s="25" customFormat="1" ht="13.35" customHeight="1"/>
    <row r="98" s="25" customFormat="1" ht="13.35" customHeight="1"/>
    <row r="99" s="25" customFormat="1" ht="13.35" customHeight="1"/>
    <row r="100" s="25" customFormat="1" ht="13.35" customHeight="1"/>
    <row r="101" s="25" customFormat="1" ht="13.35" customHeight="1"/>
    <row r="102" s="25" customFormat="1" ht="13.35" customHeight="1"/>
    <row r="103" s="25" customFormat="1" ht="13.35" customHeight="1"/>
    <row r="104" s="25" customFormat="1" ht="13.35" customHeight="1"/>
    <row r="105" s="25" customFormat="1" ht="13.35" customHeight="1"/>
    <row r="106" s="25" customFormat="1" ht="13.35" customHeight="1"/>
    <row r="107" s="25" customFormat="1" ht="13.35" customHeight="1"/>
    <row r="108" s="25" customFormat="1" ht="13.35" customHeight="1"/>
    <row r="109" s="25" customFormat="1" ht="13.35" customHeight="1"/>
    <row r="110" s="25" customFormat="1" ht="13.35" customHeight="1"/>
    <row r="111" s="25" customFormat="1" ht="13.35" customHeight="1"/>
    <row r="112" s="25" customFormat="1" ht="13.35" customHeight="1"/>
    <row r="113" s="25" customFormat="1" ht="13.35" customHeight="1"/>
    <row r="114" s="25" customFormat="1" ht="13.35" customHeight="1"/>
    <row r="115" s="25" customFormat="1" ht="13.35" customHeight="1"/>
    <row r="116" s="25" customFormat="1" ht="13.35" customHeight="1"/>
    <row r="117" s="25" customFormat="1" ht="13.35" customHeight="1"/>
    <row r="118" s="25" customFormat="1" ht="13.35" customHeight="1"/>
    <row r="119" s="25" customFormat="1" ht="13.35" customHeight="1"/>
    <row r="120" s="25" customFormat="1" ht="13.35" customHeight="1"/>
    <row r="121" s="25" customFormat="1" ht="13.35" customHeight="1"/>
    <row r="122" s="25" customFormat="1" ht="13.35" customHeight="1"/>
    <row r="123" s="25" customFormat="1" ht="13.35" customHeight="1"/>
    <row r="124" s="25" customFormat="1" ht="13.35" customHeight="1"/>
    <row r="125" s="25" customFormat="1" ht="13.35" customHeight="1"/>
    <row r="126" s="25" customFormat="1" ht="13.35" customHeight="1"/>
    <row r="127" s="25" customFormat="1" ht="13.35" customHeight="1"/>
    <row r="128" s="25" customFormat="1" ht="13.35" customHeight="1"/>
    <row r="129" s="25" customFormat="1" ht="13.35" customHeight="1"/>
    <row r="130" s="25" customFormat="1" ht="13.35" customHeight="1"/>
    <row r="131" s="25" customFormat="1" ht="13.35" customHeight="1"/>
    <row r="132" s="25" customFormat="1" ht="13.35" customHeight="1"/>
    <row r="133" s="25" customFormat="1" ht="13.35" customHeight="1"/>
    <row r="134" s="25" customFormat="1" ht="13.35" customHeight="1"/>
    <row r="135" s="25" customFormat="1" ht="13.35" customHeight="1"/>
    <row r="136" s="25" customFormat="1" ht="13.35" customHeight="1"/>
    <row r="137" s="25" customFormat="1" ht="13.35" customHeight="1"/>
    <row r="138" s="25" customFormat="1" ht="13.35" customHeight="1"/>
    <row r="139" s="25" customFormat="1" ht="13.35" customHeight="1"/>
    <row r="140" s="25" customFormat="1" ht="13.35" customHeight="1"/>
    <row r="141" s="25" customFormat="1" ht="13.35" customHeight="1"/>
    <row r="142" s="25" customFormat="1" ht="13.35" customHeight="1"/>
    <row r="143" s="25" customFormat="1" ht="13.35" customHeight="1"/>
    <row r="144" s="25" customFormat="1" ht="13.35" customHeight="1"/>
    <row r="145" s="25" customFormat="1" ht="13.35" customHeight="1"/>
    <row r="146" s="25" customFormat="1" ht="13.35" customHeight="1"/>
    <row r="147" s="25" customFormat="1" ht="13.35" customHeight="1"/>
    <row r="148" s="25" customFormat="1" ht="13.35" customHeight="1"/>
    <row r="149" s="25" customFormat="1" ht="13.35" customHeight="1"/>
    <row r="150" s="25" customFormat="1" ht="13.35" customHeight="1"/>
    <row r="151" s="25" customFormat="1" ht="13.35" customHeight="1"/>
    <row r="152" s="25" customFormat="1" ht="13.35" customHeight="1"/>
    <row r="153" s="25" customFormat="1" ht="13.35" customHeight="1"/>
    <row r="154" s="25" customFormat="1" ht="13.35" customHeight="1"/>
    <row r="155" s="25" customFormat="1" ht="13.35" customHeight="1"/>
    <row r="156" s="25" customFormat="1" ht="13.35" customHeight="1"/>
    <row r="157" s="25" customFormat="1" ht="13.35" customHeight="1"/>
    <row r="158" s="25" customFormat="1" ht="13.35" customHeight="1"/>
    <row r="159" s="25" customFormat="1" ht="13.35" customHeight="1"/>
    <row r="160" s="25" customFormat="1" ht="13.35" customHeight="1"/>
    <row r="161" s="25" customFormat="1" ht="13.35" customHeight="1"/>
    <row r="162" s="25" customFormat="1" ht="13.35" customHeight="1"/>
    <row r="163" s="25" customFormat="1" ht="13.35" customHeight="1"/>
    <row r="164" s="25" customFormat="1" ht="13.35" customHeight="1"/>
    <row r="165" s="25" customFormat="1" ht="13.35" customHeight="1"/>
    <row r="166" s="25" customFormat="1" ht="13.35" customHeight="1"/>
    <row r="167" s="25" customFormat="1" ht="13.35" customHeight="1"/>
    <row r="168" s="25" customFormat="1" ht="13.35" customHeight="1"/>
    <row r="169" s="25" customFormat="1" ht="13.35" customHeight="1"/>
    <row r="170" s="25" customFormat="1" ht="13.35" customHeight="1"/>
    <row r="171" s="25" customFormat="1" ht="13.35" customHeight="1"/>
    <row r="172" s="25" customFormat="1" ht="13.35" customHeight="1"/>
    <row r="173" s="25" customFormat="1" ht="13.35" customHeight="1"/>
    <row r="174" s="25" customFormat="1" ht="13.35" customHeight="1"/>
    <row r="175" s="25" customFormat="1" ht="13.35" customHeight="1"/>
    <row r="176" s="25" customFormat="1" ht="13.35" customHeight="1"/>
    <row r="177" s="25" customFormat="1" ht="13.35" customHeight="1"/>
    <row r="178" s="25" customFormat="1" ht="13.35" customHeight="1"/>
    <row r="179" s="25" customFormat="1" ht="13.35" customHeight="1"/>
    <row r="180" s="25" customFormat="1" ht="13.35" customHeight="1"/>
    <row r="181" s="25" customFormat="1" ht="13.35" customHeight="1"/>
    <row r="182" s="25" customFormat="1" ht="13.35" customHeight="1"/>
    <row r="183" s="25" customFormat="1" ht="13.35" customHeight="1"/>
    <row r="184" s="25" customFormat="1" ht="13.35" customHeight="1"/>
    <row r="185" s="25" customFormat="1" ht="13.35" customHeight="1"/>
    <row r="186" s="25" customFormat="1" ht="13.35" customHeight="1"/>
    <row r="187" s="25" customFormat="1" ht="13.35" customHeight="1"/>
    <row r="188" s="25" customFormat="1" ht="13.35" customHeight="1"/>
    <row r="189" s="25" customFormat="1" ht="13.35" customHeight="1"/>
    <row r="190" s="25" customFormat="1" ht="13.35" customHeight="1"/>
    <row r="191" s="25" customFormat="1" ht="13.35" customHeight="1"/>
    <row r="192" s="25" customFormat="1" ht="13.35" customHeight="1"/>
    <row r="193" s="25" customFormat="1" ht="13.35" customHeight="1"/>
    <row r="194" s="25" customFormat="1" ht="13.35" customHeight="1"/>
    <row r="195" s="25" customFormat="1" ht="13.35" customHeight="1"/>
    <row r="196" s="25" customFormat="1" ht="13.35" customHeight="1"/>
    <row r="197" s="25" customFormat="1" ht="13.35" customHeight="1"/>
    <row r="198" s="25" customFormat="1" ht="13.35" customHeight="1"/>
    <row r="199" s="25" customFormat="1" ht="13.35" customHeight="1"/>
    <row r="200" s="25" customFormat="1" ht="13.35" customHeight="1"/>
    <row r="201" s="25" customFormat="1" ht="13.35" customHeight="1"/>
    <row r="202" s="25" customFormat="1" ht="13.35" customHeight="1"/>
    <row r="203" s="25" customFormat="1" ht="13.35" customHeight="1"/>
    <row r="204" s="25" customFormat="1" ht="13.35" customHeight="1"/>
    <row r="205" s="25" customFormat="1" ht="13.35" customHeight="1"/>
    <row r="206" s="25" customFormat="1" ht="13.35" customHeight="1"/>
    <row r="207" s="25" customFormat="1" ht="13.35" customHeight="1"/>
    <row r="208" s="25" customFormat="1" ht="13.35" customHeight="1"/>
    <row r="209" s="25" customFormat="1" ht="13.35" customHeight="1"/>
    <row r="210" s="25" customFormat="1" ht="13.35" customHeight="1"/>
    <row r="211" s="25" customFormat="1" ht="13.35" customHeight="1"/>
    <row r="212" s="25" customFormat="1" ht="13.35" customHeight="1"/>
    <row r="213" s="25" customFormat="1" ht="13.35" customHeight="1"/>
    <row r="214" s="25" customFormat="1" ht="13.35" customHeight="1"/>
    <row r="215" s="25" customFormat="1" ht="13.35" customHeight="1"/>
    <row r="216" s="25" customFormat="1" ht="13.35" customHeight="1"/>
    <row r="217" s="25" customFormat="1" ht="13.35" customHeight="1"/>
    <row r="218" s="25" customFormat="1" ht="13.35" customHeight="1"/>
    <row r="219" s="25" customFormat="1" ht="13.35" customHeight="1"/>
    <row r="220" s="25" customFormat="1" ht="13.35" customHeight="1"/>
    <row r="221" s="25" customFormat="1" ht="13.35" customHeight="1"/>
    <row r="222" s="25" customFormat="1" ht="13.35" customHeight="1"/>
    <row r="223" s="25" customFormat="1" ht="13.35" customHeight="1"/>
    <row r="224" s="25" customFormat="1" ht="13.35" customHeight="1"/>
    <row r="225" s="25" customFormat="1" ht="13.35" customHeight="1"/>
    <row r="226" s="25" customFormat="1" ht="13.35" customHeight="1"/>
    <row r="227" s="25" customFormat="1" ht="13.35" customHeight="1"/>
    <row r="228" s="25" customFormat="1" ht="13.35" customHeight="1"/>
    <row r="229" s="25" customFormat="1" ht="13.35" customHeight="1"/>
    <row r="230" s="25" customFormat="1" ht="13.35" customHeight="1"/>
    <row r="231" s="25" customFormat="1" ht="13.35" customHeight="1"/>
    <row r="232" s="25" customFormat="1" ht="13.35" customHeight="1"/>
    <row r="233" s="25" customFormat="1" ht="13.35" customHeight="1"/>
    <row r="234" s="25" customFormat="1" ht="13.35" customHeight="1"/>
    <row r="235" s="25" customFormat="1" ht="13.35" customHeight="1"/>
    <row r="236" s="25" customFormat="1" ht="13.35" customHeight="1"/>
    <row r="237" s="25" customFormat="1" ht="13.35" customHeight="1"/>
    <row r="238" s="25" customFormat="1" ht="13.35" customHeight="1"/>
    <row r="239" s="25" customFormat="1" ht="13.35" customHeight="1"/>
    <row r="240" s="25" customFormat="1" ht="13.35" customHeight="1"/>
    <row r="241" s="25" customFormat="1" ht="13.35" customHeight="1"/>
    <row r="242" s="25" customFormat="1" ht="13.35" customHeight="1"/>
    <row r="243" s="25" customFormat="1" ht="13.35" customHeight="1"/>
    <row r="244" s="25" customFormat="1" ht="13.35" customHeight="1"/>
    <row r="245" s="25" customFormat="1" ht="13.35" customHeight="1"/>
    <row r="246" s="25" customFormat="1" ht="13.35" customHeight="1"/>
    <row r="247" s="25" customFormat="1" ht="13.35" customHeight="1"/>
    <row r="248" s="25" customFormat="1" ht="13.35" customHeight="1"/>
    <row r="249" s="25" customFormat="1" ht="13.35" customHeight="1"/>
    <row r="250" s="25" customFormat="1" ht="13.35" customHeight="1"/>
    <row r="251" s="25" customFormat="1" ht="13.35" customHeight="1"/>
    <row r="252" s="25" customFormat="1" ht="13.35" customHeight="1"/>
    <row r="253" s="25" customFormat="1" ht="13.35" customHeight="1"/>
    <row r="254" s="25" customFormat="1" ht="13.35" customHeight="1"/>
    <row r="255" s="25" customFormat="1" ht="13.35" customHeight="1"/>
    <row r="256" s="25" customFormat="1" ht="13.35" customHeight="1"/>
    <row r="257" s="25" customFormat="1" ht="13.35" customHeight="1"/>
    <row r="258" s="25" customFormat="1" ht="13.35" customHeight="1"/>
    <row r="259" s="25" customFormat="1" ht="13.35" customHeight="1"/>
    <row r="260" s="25" customFormat="1" ht="13.35" customHeight="1"/>
    <row r="261" s="25" customFormat="1" ht="13.35" customHeight="1"/>
    <row r="262" s="25" customFormat="1" ht="13.35" customHeight="1"/>
    <row r="263" s="25" customFormat="1" ht="13.35" customHeight="1"/>
    <row r="264" s="25" customFormat="1" ht="13.35" customHeight="1"/>
    <row r="265" s="25" customFormat="1" ht="13.35" customHeight="1"/>
    <row r="266" s="25" customFormat="1" ht="13.35" customHeight="1"/>
    <row r="267" s="25" customFormat="1" ht="13.35" customHeight="1"/>
    <row r="268" s="25" customFormat="1" ht="13.35" customHeight="1"/>
    <row r="269" s="25" customFormat="1" ht="13.35" customHeight="1"/>
    <row r="270" s="25" customFormat="1" ht="13.35" customHeight="1"/>
    <row r="271" s="25" customFormat="1" ht="13.35" customHeight="1"/>
    <row r="272" s="25" customFormat="1" ht="13.35" customHeight="1"/>
    <row r="273" s="25" customFormat="1" ht="13.35" customHeight="1"/>
    <row r="274" s="25" customFormat="1" ht="13.35" customHeight="1"/>
    <row r="275" s="25" customFormat="1" ht="13.35" customHeight="1"/>
    <row r="276" s="25" customFormat="1" ht="13.35" customHeight="1"/>
    <row r="277" s="25" customFormat="1" ht="13.35" customHeight="1"/>
    <row r="278" s="25" customFormat="1" ht="13.35" customHeight="1"/>
    <row r="279" s="25" customFormat="1" ht="13.35" customHeight="1"/>
    <row r="280" s="25" customFormat="1" ht="13.35" customHeight="1"/>
    <row r="281" s="25" customFormat="1" ht="13.35" customHeight="1"/>
    <row r="282" s="25" customFormat="1" ht="13.35" customHeight="1"/>
    <row r="283" s="25" customFormat="1" ht="13.35" customHeight="1"/>
    <row r="284" s="25" customFormat="1" ht="13.35" customHeight="1"/>
    <row r="285" s="25" customFormat="1" ht="13.35" customHeight="1"/>
    <row r="286" s="25" customFormat="1" ht="13.35" customHeight="1"/>
    <row r="287" s="25" customFormat="1" ht="13.35" customHeight="1"/>
    <row r="288" s="25" customFormat="1" ht="13.35" customHeight="1"/>
    <row r="289" s="25" customFormat="1" ht="13.35" customHeight="1"/>
    <row r="290" s="25" customFormat="1" ht="13.35" customHeight="1"/>
    <row r="291" s="25" customFormat="1" ht="13.35" customHeight="1"/>
    <row r="292" s="25" customFormat="1" ht="13.35" customHeight="1"/>
    <row r="293" s="25" customFormat="1" ht="13.35" customHeight="1"/>
    <row r="294" s="25" customFormat="1" ht="13.35" customHeight="1"/>
    <row r="295" s="25" customFormat="1" ht="13.35" customHeight="1"/>
    <row r="296" s="25" customFormat="1" ht="13.35" customHeight="1"/>
    <row r="297" s="25" customFormat="1" ht="13.35" customHeight="1"/>
    <row r="298" s="25" customFormat="1" ht="13.35" customHeight="1"/>
    <row r="299" s="25" customFormat="1" ht="13.35" customHeight="1"/>
    <row r="300" s="25" customFormat="1" ht="13.35" customHeight="1"/>
    <row r="301" s="25" customFormat="1" ht="13.35" customHeight="1"/>
    <row r="302" s="25" customFormat="1" ht="13.35" customHeight="1"/>
    <row r="303" s="25" customFormat="1" ht="13.35" customHeight="1"/>
    <row r="304" s="25" customFormat="1" ht="13.35" customHeight="1"/>
    <row r="305" s="25" customFormat="1" ht="13.35" customHeight="1"/>
    <row r="306" s="25" customFormat="1" ht="13.35" customHeight="1"/>
    <row r="307" s="25" customFormat="1" ht="13.35" customHeight="1"/>
    <row r="308" s="25" customFormat="1" ht="13.35" customHeight="1"/>
    <row r="309" s="25" customFormat="1" ht="13.35" customHeight="1"/>
    <row r="310" s="25" customFormat="1" ht="13.35" customHeight="1"/>
    <row r="311" s="25" customFormat="1" ht="13.35" customHeight="1"/>
    <row r="312" s="25" customFormat="1" ht="13.35" customHeight="1"/>
    <row r="313" s="25" customFormat="1" ht="13.35" customHeight="1"/>
    <row r="314" s="25" customFormat="1" ht="13.35" customHeight="1"/>
    <row r="315" s="25" customFormat="1" ht="13.35" customHeight="1"/>
    <row r="316" s="25" customFormat="1" ht="13.35" customHeight="1"/>
    <row r="317" s="25" customFormat="1" ht="13.35" customHeight="1"/>
    <row r="318" s="25" customFormat="1" ht="13.35" customHeight="1"/>
    <row r="319" s="25" customFormat="1" ht="13.35" customHeight="1"/>
    <row r="320" s="25" customFormat="1" ht="13.35" customHeight="1"/>
    <row r="321" s="25" customFormat="1" ht="13.35" customHeight="1"/>
    <row r="322" s="25" customFormat="1" ht="13.35" customHeight="1"/>
    <row r="323" s="25" customFormat="1" ht="13.35" customHeight="1"/>
    <row r="324" s="25" customFormat="1" ht="13.35" customHeight="1"/>
    <row r="325" s="25" customFormat="1" ht="13.35" customHeight="1"/>
    <row r="326" s="25" customFormat="1" ht="13.35" customHeight="1"/>
    <row r="327" s="25" customFormat="1" ht="13.35" customHeight="1"/>
    <row r="328" s="25" customFormat="1" ht="13.35" customHeight="1"/>
    <row r="329" s="25" customFormat="1" ht="13.35" customHeight="1"/>
    <row r="330" s="25" customFormat="1" ht="13.35" customHeight="1"/>
    <row r="331" s="25" customFormat="1" ht="13.35" customHeight="1"/>
    <row r="332" s="25" customFormat="1" ht="13.35" customHeight="1"/>
    <row r="333" s="25" customFormat="1" ht="13.35" customHeight="1"/>
    <row r="334" s="25" customFormat="1" ht="13.35" customHeight="1"/>
    <row r="335" s="25" customFormat="1" ht="13.35" customHeight="1"/>
    <row r="336" s="25" customFormat="1" ht="13.35" customHeight="1"/>
    <row r="337" s="25" customFormat="1" ht="13.35" customHeight="1"/>
    <row r="338" s="25" customFormat="1" ht="13.35" customHeight="1"/>
    <row r="339" s="25" customFormat="1" ht="13.35" customHeight="1"/>
    <row r="340" s="25" customFormat="1" ht="13.35" customHeight="1"/>
    <row r="341" s="25" customFormat="1" ht="13.35" customHeight="1"/>
    <row r="342" s="25" customFormat="1" ht="13.35" customHeight="1"/>
    <row r="343" s="25" customFormat="1" ht="13.35" customHeight="1"/>
    <row r="344" s="25" customFormat="1" ht="13.35" customHeight="1"/>
    <row r="345" s="25" customFormat="1" ht="13.35" customHeight="1"/>
    <row r="346" s="25" customFormat="1" ht="13.35" customHeight="1"/>
    <row r="347" s="25" customFormat="1" ht="13.35" customHeight="1"/>
    <row r="348" s="25" customFormat="1" ht="13.35" customHeight="1"/>
    <row r="349" s="25" customFormat="1" ht="13.35" customHeight="1"/>
    <row r="350" s="25" customFormat="1" ht="13.35" customHeight="1"/>
    <row r="351" s="25" customFormat="1" ht="13.35" customHeight="1"/>
    <row r="352" s="25" customFormat="1" ht="13.35" customHeight="1"/>
    <row r="353" s="25" customFormat="1" ht="13.35" customHeight="1"/>
    <row r="354" s="25" customFormat="1" ht="13.35" customHeight="1"/>
    <row r="355" s="25" customFormat="1" ht="13.35" customHeight="1"/>
    <row r="356" s="25" customFormat="1" ht="13.35" customHeight="1"/>
    <row r="357" s="25" customFormat="1" ht="13.35" customHeight="1"/>
    <row r="358" s="25" customFormat="1" ht="13.35" customHeight="1"/>
    <row r="359" s="25" customFormat="1" ht="13.35" customHeight="1"/>
    <row r="360" s="25" customFormat="1" ht="13.35" customHeight="1"/>
    <row r="361" s="25" customFormat="1" ht="13.35" customHeight="1"/>
    <row r="362" s="25" customFormat="1" ht="13.35" customHeight="1"/>
    <row r="363" s="25" customFormat="1" ht="13.35" customHeight="1"/>
    <row r="364" s="25" customFormat="1" ht="13.35" customHeight="1"/>
    <row r="365" s="25" customFormat="1" ht="13.35" customHeight="1"/>
    <row r="366" s="25" customFormat="1" ht="13.35" customHeight="1"/>
    <row r="367" s="25" customFormat="1" ht="13.35" customHeight="1"/>
    <row r="368" s="25" customFormat="1" ht="13.35" customHeight="1"/>
    <row r="369" s="25" customFormat="1" ht="13.35" customHeight="1"/>
    <row r="370" s="25" customFormat="1" ht="13.35" customHeight="1"/>
    <row r="371" s="25" customFormat="1" ht="13.35" customHeight="1"/>
    <row r="372" s="25" customFormat="1" ht="13.35" customHeight="1"/>
    <row r="373" s="25" customFormat="1" ht="13.35" customHeight="1"/>
    <row r="374" s="25" customFormat="1" ht="13.35" customHeight="1"/>
    <row r="375" s="25" customFormat="1" ht="13.35" customHeight="1"/>
    <row r="376" s="25" customFormat="1" ht="13.35" customHeight="1"/>
    <row r="377" s="25" customFormat="1" ht="13.35" customHeight="1"/>
    <row r="378" s="25" customFormat="1" ht="13.35" customHeight="1"/>
    <row r="379" s="25" customFormat="1" ht="13.35" customHeight="1"/>
    <row r="380" s="25" customFormat="1" ht="13.35" customHeight="1"/>
    <row r="381" s="25" customFormat="1" ht="13.35" customHeight="1"/>
    <row r="382" s="25" customFormat="1" ht="13.35" customHeight="1"/>
    <row r="383" s="25" customFormat="1" ht="13.35" customHeight="1"/>
    <row r="384" s="25" customFormat="1" ht="13.35" customHeight="1"/>
    <row r="385" s="25" customFormat="1" ht="13.35" customHeight="1"/>
    <row r="386" s="25" customFormat="1" ht="13.35" customHeight="1"/>
    <row r="387" s="25" customFormat="1" ht="13.35" customHeight="1"/>
    <row r="388" s="25" customFormat="1" ht="13.35" customHeight="1"/>
    <row r="389" s="25" customFormat="1" ht="13.35" customHeight="1"/>
    <row r="390" s="25" customFormat="1" ht="13.35" customHeight="1"/>
    <row r="391" s="25" customFormat="1" ht="13.35" customHeight="1"/>
    <row r="392" s="25" customFormat="1" ht="13.35" customHeight="1"/>
    <row r="393" s="25" customFormat="1" ht="13.35" customHeight="1"/>
    <row r="394" s="25" customFormat="1" ht="13.35" customHeight="1"/>
    <row r="395" s="25" customFormat="1" ht="13.35" customHeight="1"/>
    <row r="396" s="25" customFormat="1" ht="13.35" customHeight="1"/>
    <row r="397" s="25" customFormat="1" ht="13.35" customHeight="1"/>
    <row r="398" s="25" customFormat="1" ht="13.35" customHeight="1"/>
    <row r="399" s="25" customFormat="1" ht="13.35" customHeight="1"/>
    <row r="400" s="25" customFormat="1" ht="13.35" customHeight="1"/>
    <row r="401" s="25" customFormat="1" ht="13.35" customHeight="1"/>
    <row r="402" s="25" customFormat="1" ht="13.35" customHeight="1"/>
    <row r="403" s="25" customFormat="1" ht="13.35" customHeight="1"/>
    <row r="404" s="25" customFormat="1" ht="13.35" customHeight="1"/>
    <row r="405" s="25" customFormat="1" ht="13.35" customHeight="1"/>
    <row r="406" s="25" customFormat="1" ht="13.35" customHeight="1"/>
    <row r="407" s="25" customFormat="1" ht="13.35" customHeight="1"/>
    <row r="408" s="25" customFormat="1" ht="13.35" customHeight="1"/>
    <row r="409" s="25" customFormat="1" ht="13.35" customHeight="1"/>
    <row r="410" s="25" customFormat="1" ht="13.35" customHeight="1"/>
    <row r="411" s="25" customFormat="1" ht="13.35" customHeight="1"/>
    <row r="412" s="25" customFormat="1" ht="13.35" customHeight="1"/>
    <row r="413" s="25" customFormat="1" ht="13.35" customHeight="1"/>
    <row r="414" s="25" customFormat="1" ht="13.35" customHeight="1"/>
    <row r="415" s="25" customFormat="1" ht="13.35" customHeight="1"/>
    <row r="416" s="25" customFormat="1" ht="13.35" customHeight="1"/>
    <row r="417" s="25" customFormat="1" ht="13.35" customHeight="1"/>
    <row r="418" s="25" customFormat="1" ht="13.35" customHeight="1"/>
    <row r="419" s="25" customFormat="1" ht="13.35" customHeight="1"/>
    <row r="420" s="25" customFormat="1" ht="13.35" customHeight="1"/>
    <row r="421" s="25" customFormat="1" ht="13.35" customHeight="1"/>
    <row r="422" s="25" customFormat="1" ht="13.35" customHeight="1"/>
    <row r="423" s="25" customFormat="1" ht="13.35" customHeight="1"/>
    <row r="424" s="25" customFormat="1" ht="13.35" customHeight="1"/>
    <row r="425" s="25" customFormat="1" ht="13.35" customHeight="1"/>
    <row r="426" s="25" customFormat="1" ht="13.35" customHeight="1"/>
    <row r="427" s="25" customFormat="1" ht="13.35" customHeight="1"/>
    <row r="428" s="25" customFormat="1" ht="13.35" customHeight="1"/>
    <row r="429" s="25" customFormat="1" ht="13.35" customHeight="1"/>
    <row r="430" s="25" customFormat="1" ht="13.35" customHeight="1"/>
    <row r="431" s="25" customFormat="1" ht="13.35" customHeight="1"/>
    <row r="432" s="25" customFormat="1" ht="13.35" customHeight="1"/>
    <row r="433" s="25" customFormat="1" ht="13.35" customHeight="1"/>
    <row r="434" s="25" customFormat="1" ht="13.35" customHeight="1"/>
    <row r="435" s="25" customFormat="1" ht="13.35" customHeight="1"/>
    <row r="436" s="25" customFormat="1" ht="13.35" customHeight="1"/>
    <row r="437" s="25" customFormat="1" ht="13.35" customHeight="1"/>
    <row r="438" s="25" customFormat="1" ht="13.35" customHeight="1"/>
    <row r="439" s="25" customFormat="1" ht="13.35" customHeight="1"/>
    <row r="440" s="25" customFormat="1" ht="13.35" customHeight="1"/>
    <row r="441" s="25" customFormat="1" ht="13.35" customHeight="1"/>
    <row r="442" s="25" customFormat="1" ht="13.35" customHeight="1"/>
    <row r="443" s="25" customFormat="1" ht="13.35" customHeight="1"/>
    <row r="444" s="25" customFormat="1" ht="13.35" customHeight="1"/>
    <row r="445" s="25" customFormat="1" ht="13.35" customHeight="1"/>
    <row r="446" s="25" customFormat="1" ht="13.35" customHeight="1"/>
    <row r="447" s="25" customFormat="1" ht="13.35" customHeight="1"/>
    <row r="448" s="25" customFormat="1" ht="13.35" customHeight="1"/>
    <row r="449" s="25" customFormat="1" ht="13.35" customHeight="1"/>
    <row r="450" s="25" customFormat="1" ht="13.35" customHeight="1"/>
    <row r="451" s="25" customFormat="1" ht="13.35" customHeight="1"/>
    <row r="452" s="25" customFormat="1" ht="13.35" customHeight="1"/>
    <row r="453" s="25" customFormat="1" ht="13.35" customHeight="1"/>
    <row r="454" s="25" customFormat="1" ht="13.35" customHeight="1"/>
    <row r="455" s="25" customFormat="1" ht="13.35" customHeight="1"/>
    <row r="456" s="25" customFormat="1" ht="13.35" customHeight="1"/>
    <row r="457" s="25" customFormat="1" ht="13.35" customHeight="1"/>
    <row r="458" s="25" customFormat="1" ht="13.35" customHeight="1"/>
    <row r="459" s="25" customFormat="1" ht="13.35" customHeight="1"/>
    <row r="460" s="25" customFormat="1" ht="13.35" customHeight="1"/>
    <row r="461" s="25" customFormat="1" ht="13.35" customHeight="1"/>
    <row r="462" s="25" customFormat="1" ht="13.35" customHeight="1"/>
    <row r="463" s="25" customFormat="1" ht="13.35" customHeight="1"/>
    <row r="464" s="25" customFormat="1" ht="13.35" customHeight="1"/>
    <row r="465" s="25" customFormat="1" ht="13.35" customHeight="1"/>
    <row r="466" s="25" customFormat="1" ht="13.35" customHeight="1"/>
    <row r="467" s="25" customFormat="1" ht="13.35" customHeight="1"/>
    <row r="468" s="25" customFormat="1" ht="13.35" customHeight="1"/>
    <row r="469" s="25" customFormat="1" ht="13.35" customHeight="1"/>
    <row r="470" s="25" customFormat="1" ht="13.35" customHeight="1"/>
    <row r="471" s="25" customFormat="1" ht="13.35" customHeight="1"/>
    <row r="472" s="25" customFormat="1" ht="13.35" customHeight="1"/>
    <row r="473" s="25" customFormat="1" ht="13.35" customHeight="1"/>
    <row r="474" s="25" customFormat="1" ht="13.35" customHeight="1"/>
    <row r="475" s="25" customFormat="1" ht="13.35" customHeight="1"/>
    <row r="476" s="25" customFormat="1" ht="13.35" customHeight="1"/>
    <row r="477" s="25" customFormat="1" ht="13.35" customHeight="1"/>
    <row r="478" s="25" customFormat="1" ht="13.35" customHeight="1"/>
    <row r="479" s="25" customFormat="1" ht="13.35" customHeight="1"/>
    <row r="480" s="25" customFormat="1" ht="13.35" customHeight="1"/>
    <row r="481" s="25" customFormat="1" ht="13.35" customHeight="1"/>
    <row r="482" s="25" customFormat="1" ht="13.35" customHeight="1"/>
    <row r="483" s="25" customFormat="1" ht="13.35" customHeight="1"/>
    <row r="484" s="25" customFormat="1" ht="13.35" customHeight="1"/>
    <row r="485" s="25" customFormat="1" ht="13.35" customHeight="1"/>
    <row r="486" s="25" customFormat="1" ht="13.35" customHeight="1"/>
    <row r="487" s="25" customFormat="1" ht="13.35" customHeight="1"/>
    <row r="488" s="25" customFormat="1" ht="13.35" customHeight="1"/>
    <row r="489" s="25" customFormat="1" ht="13.35" customHeight="1"/>
    <row r="490" s="25" customFormat="1" ht="13.35" customHeight="1"/>
    <row r="491" s="25" customFormat="1" ht="13.35" customHeight="1"/>
    <row r="492" s="25" customFormat="1" ht="13.35" customHeight="1"/>
    <row r="493" s="25" customFormat="1" ht="13.35" customHeight="1"/>
    <row r="494" s="25" customFormat="1" ht="13.35" customHeight="1"/>
    <row r="495" s="25" customFormat="1" ht="13.35" customHeight="1"/>
    <row r="496" s="25" customFormat="1" ht="13.35" customHeight="1"/>
    <row r="497" s="25" customFormat="1" ht="13.35" customHeight="1"/>
    <row r="498" s="25" customFormat="1" ht="13.35" customHeight="1"/>
    <row r="499" s="25" customFormat="1" ht="13.35" customHeight="1"/>
    <row r="500" s="25" customFormat="1" ht="13.35" customHeight="1"/>
    <row r="501" s="25" customFormat="1" ht="13.35" customHeight="1"/>
    <row r="502" s="25" customFormat="1" ht="13.35" customHeight="1"/>
    <row r="503" s="25" customFormat="1" ht="13.35" customHeight="1"/>
    <row r="504" s="25" customFormat="1" ht="13.35" customHeight="1"/>
    <row r="505" s="25" customFormat="1" ht="13.35" customHeight="1"/>
    <row r="506" s="25" customFormat="1" ht="13.35" customHeight="1"/>
    <row r="507" s="25" customFormat="1" ht="13.35" customHeight="1"/>
    <row r="508" s="25" customFormat="1" ht="13.35" customHeight="1"/>
    <row r="509" s="25" customFormat="1" ht="13.35" customHeight="1"/>
    <row r="510" s="25" customFormat="1" ht="13.35" customHeight="1"/>
    <row r="511" s="25" customFormat="1" ht="13.35" customHeight="1"/>
    <row r="512" s="25" customFormat="1" ht="13.35" customHeight="1"/>
    <row r="513" s="25" customFormat="1" ht="13.35" customHeight="1"/>
    <row r="514" s="25" customFormat="1" ht="13.35" customHeight="1"/>
    <row r="515" s="25" customFormat="1" ht="13.35" customHeight="1"/>
    <row r="516" s="25" customFormat="1" ht="13.35" customHeight="1"/>
    <row r="517" s="25" customFormat="1" ht="13.35" customHeight="1"/>
    <row r="518" s="25" customFormat="1" ht="13.35" customHeight="1"/>
    <row r="519" s="25" customFormat="1" ht="13.35" customHeight="1"/>
    <row r="520" s="25" customFormat="1" ht="13.35" customHeight="1"/>
    <row r="521" s="25" customFormat="1" ht="13.35" customHeight="1"/>
    <row r="522" s="25" customFormat="1" ht="13.35" customHeight="1"/>
    <row r="523" s="25" customFormat="1" ht="13.35" customHeight="1"/>
    <row r="524" s="25" customFormat="1" ht="13.35" customHeight="1"/>
    <row r="525" s="25" customFormat="1" ht="13.35" customHeight="1"/>
    <row r="526" s="25" customFormat="1" ht="13.35" customHeight="1"/>
    <row r="527" s="25" customFormat="1" ht="13.35" customHeight="1"/>
    <row r="528" s="25" customFormat="1" ht="13.35" customHeight="1"/>
    <row r="529" s="25" customFormat="1" ht="13.35" customHeight="1"/>
    <row r="530" s="25" customFormat="1" ht="13.35" customHeight="1"/>
    <row r="531" s="25" customFormat="1" ht="13.35" customHeight="1"/>
    <row r="532" s="25" customFormat="1" ht="13.35" customHeight="1"/>
    <row r="533" s="25" customFormat="1" ht="13.35" customHeight="1"/>
    <row r="534" s="25" customFormat="1" ht="13.35" customHeight="1"/>
    <row r="535" s="25" customFormat="1" ht="13.35" customHeight="1"/>
    <row r="536" s="25" customFormat="1" ht="13.35" customHeight="1"/>
    <row r="537" s="25" customFormat="1" ht="13.35" customHeight="1"/>
    <row r="538" s="25" customFormat="1" ht="13.35" customHeight="1"/>
    <row r="539" s="25" customFormat="1" ht="13.35" customHeight="1"/>
    <row r="540" s="25" customFormat="1" ht="13.35" customHeight="1"/>
    <row r="541" s="25" customFormat="1" ht="13.35" customHeight="1"/>
    <row r="542" s="25" customFormat="1" ht="13.35" customHeight="1"/>
    <row r="543" s="25" customFormat="1" ht="13.35" customHeight="1"/>
    <row r="544" s="25" customFormat="1" ht="13.35" customHeight="1"/>
    <row r="545" s="25" customFormat="1" ht="13.35" customHeight="1"/>
    <row r="546" s="25" customFormat="1" ht="13.35" customHeight="1"/>
    <row r="547" s="25" customFormat="1" ht="13.35" customHeight="1"/>
    <row r="548" s="25" customFormat="1" ht="13.35" customHeight="1"/>
    <row r="549" s="25" customFormat="1" ht="13.35" customHeight="1"/>
    <row r="550" s="25" customFormat="1" ht="13.35" customHeight="1"/>
    <row r="551" s="25" customFormat="1" ht="13.35" customHeight="1"/>
    <row r="552" s="25" customFormat="1" ht="13.35" customHeight="1"/>
    <row r="553" s="25" customFormat="1" ht="13.35" customHeight="1"/>
    <row r="554" s="25" customFormat="1" ht="13.35" customHeight="1"/>
    <row r="555" s="25" customFormat="1" ht="13.35" customHeight="1"/>
    <row r="556" s="25" customFormat="1" ht="13.35" customHeight="1"/>
    <row r="557" s="25" customFormat="1" ht="13.35" customHeight="1"/>
    <row r="558" s="25" customFormat="1" ht="13.35" customHeight="1"/>
    <row r="559" s="25" customFormat="1" ht="13.35" customHeight="1"/>
    <row r="560" s="25" customFormat="1" ht="13.35" customHeight="1"/>
    <row r="561" s="25" customFormat="1" ht="13.35" customHeight="1"/>
    <row r="562" s="25" customFormat="1" ht="13.35" customHeight="1"/>
    <row r="563" s="25" customFormat="1" ht="13.35" customHeight="1"/>
    <row r="564" s="25" customFormat="1" ht="13.35" customHeight="1"/>
    <row r="565" s="25" customFormat="1" ht="13.35" customHeight="1"/>
    <row r="566" s="25" customFormat="1" ht="13.35" customHeight="1"/>
    <row r="567" s="25" customFormat="1" ht="13.35" customHeight="1"/>
    <row r="568" s="25" customFormat="1" ht="13.35" customHeight="1"/>
    <row r="569" s="25" customFormat="1" ht="13.35" customHeight="1"/>
    <row r="570" s="25" customFormat="1" ht="13.35" customHeight="1"/>
    <row r="571" s="25" customFormat="1" ht="13.35" customHeight="1"/>
    <row r="572" s="25" customFormat="1" ht="13.35" customHeight="1"/>
    <row r="573" s="25" customFormat="1" ht="13.35" customHeight="1"/>
    <row r="574" s="25" customFormat="1" ht="13.35" customHeight="1"/>
    <row r="575" s="25" customFormat="1" ht="13.35" customHeight="1"/>
    <row r="576" s="25" customFormat="1" ht="13.35" customHeight="1"/>
    <row r="577" s="25" customFormat="1" ht="13.35" customHeight="1"/>
    <row r="578" s="25" customFormat="1" ht="13.35" customHeight="1"/>
    <row r="579" s="25" customFormat="1" ht="13.35" customHeight="1"/>
    <row r="580" s="25" customFormat="1" ht="13.35" customHeight="1"/>
    <row r="581" s="25" customFormat="1" ht="13.35" customHeight="1"/>
    <row r="582" s="25" customFormat="1" ht="13.35" customHeight="1"/>
    <row r="583" s="25" customFormat="1" ht="13.35" customHeight="1"/>
    <row r="584" s="25" customFormat="1" ht="13.35" customHeight="1"/>
    <row r="585" s="25" customFormat="1" ht="13.35" customHeight="1"/>
    <row r="586" s="25" customFormat="1" ht="13.35" customHeight="1"/>
    <row r="587" s="25" customFormat="1" ht="13.35" customHeight="1"/>
    <row r="588" s="25" customFormat="1" ht="13.35" customHeight="1"/>
    <row r="589" s="25" customFormat="1" ht="13.35" customHeight="1"/>
    <row r="590" s="25" customFormat="1" ht="13.35" customHeight="1"/>
    <row r="591" s="25" customFormat="1" ht="13.35" customHeight="1"/>
    <row r="592" s="25" customFormat="1" ht="13.35" customHeight="1"/>
    <row r="593" s="25" customFormat="1" ht="13.35" customHeight="1"/>
    <row r="594" s="25" customFormat="1" ht="13.35" customHeight="1"/>
    <row r="595" s="25" customFormat="1" ht="13.35" customHeight="1"/>
    <row r="596" s="25" customFormat="1" ht="13.35" customHeight="1"/>
    <row r="597" s="25" customFormat="1" ht="13.35" customHeight="1"/>
    <row r="598" s="25" customFormat="1" ht="13.35" customHeight="1"/>
    <row r="599" s="25" customFormat="1" ht="13.35" customHeight="1"/>
    <row r="600" s="25" customFormat="1" ht="13.35" customHeight="1"/>
    <row r="601" s="25" customFormat="1" ht="13.35" customHeight="1"/>
    <row r="602" s="25" customFormat="1" ht="13.35" customHeight="1"/>
    <row r="603" s="25" customFormat="1" ht="13.35" customHeight="1"/>
    <row r="604" s="25" customFormat="1" ht="13.35" customHeight="1"/>
    <row r="605" s="25" customFormat="1" ht="13.35" customHeight="1"/>
    <row r="606" s="25" customFormat="1" ht="13.35" customHeight="1"/>
    <row r="607" s="25" customFormat="1" ht="13.35" customHeight="1"/>
    <row r="608" s="25" customFormat="1" ht="13.35" customHeight="1"/>
    <row r="609" s="25" customFormat="1" ht="13.35" customHeight="1"/>
    <row r="610" s="25" customFormat="1" ht="13.35" customHeight="1"/>
    <row r="611" s="25" customFormat="1" ht="13.35" customHeight="1"/>
    <row r="612" s="25" customFormat="1" ht="13.35" customHeight="1"/>
    <row r="613" s="25" customFormat="1" ht="13.35" customHeight="1"/>
    <row r="614" s="25" customFormat="1" ht="13.35" customHeight="1"/>
    <row r="615" s="25" customFormat="1" ht="13.35" customHeight="1"/>
    <row r="616" s="25" customFormat="1" ht="13.35" customHeight="1"/>
    <row r="617" s="25" customFormat="1" ht="13.35" customHeight="1"/>
    <row r="618" s="25" customFormat="1" ht="13.35" customHeight="1"/>
    <row r="619" s="25" customFormat="1" ht="13.35" customHeight="1"/>
    <row r="620" s="25" customFormat="1" ht="13.35" customHeight="1"/>
    <row r="621" s="25" customFormat="1" ht="13.35" customHeight="1"/>
    <row r="622" s="25" customFormat="1" ht="13.35" customHeight="1"/>
    <row r="623" s="25" customFormat="1" ht="13.35" customHeight="1"/>
    <row r="624" s="25" customFormat="1" ht="13.35" customHeight="1"/>
    <row r="625" s="25" customFormat="1" ht="13.35" customHeight="1"/>
    <row r="626" s="25" customFormat="1" ht="13.35" customHeight="1"/>
    <row r="627" s="25" customFormat="1" ht="13.35" customHeight="1"/>
    <row r="628" s="25" customFormat="1" ht="13.35" customHeight="1"/>
    <row r="629" s="25" customFormat="1" ht="13.35" customHeight="1"/>
    <row r="630" s="25" customFormat="1" ht="13.35" customHeight="1"/>
    <row r="631" s="25" customFormat="1" ht="13.35" customHeight="1"/>
    <row r="632" s="25" customFormat="1" ht="13.35" customHeight="1"/>
    <row r="633" s="25" customFormat="1" ht="13.35" customHeight="1"/>
    <row r="634" s="25" customFormat="1" ht="13.35" customHeight="1"/>
    <row r="635" s="25" customFormat="1" ht="13.35" customHeight="1"/>
    <row r="636" s="25" customFormat="1" ht="13.35" customHeight="1"/>
    <row r="637" s="25" customFormat="1" ht="13.35" customHeight="1"/>
    <row r="638" s="25" customFormat="1" ht="13.35" customHeight="1"/>
    <row r="639" s="25" customFormat="1" ht="13.35" customHeight="1"/>
    <row r="640" s="25" customFormat="1" ht="13.35" customHeight="1"/>
    <row r="641" s="25" customFormat="1" ht="13.35" customHeight="1"/>
    <row r="642" s="25" customFormat="1" ht="13.35" customHeight="1"/>
    <row r="643" s="25" customFormat="1" ht="13.35" customHeight="1"/>
    <row r="644" s="25" customFormat="1" ht="13.35" customHeight="1"/>
    <row r="645" s="25" customFormat="1" ht="13.35" customHeight="1"/>
    <row r="646" s="25" customFormat="1" ht="13.35" customHeight="1"/>
    <row r="647" s="25" customFormat="1" ht="13.35" customHeight="1"/>
    <row r="648" s="25" customFormat="1" ht="13.35" customHeight="1"/>
    <row r="649" s="25" customFormat="1" ht="13.35" customHeight="1"/>
    <row r="650" s="25" customFormat="1" ht="13.35" customHeight="1"/>
    <row r="651" s="25" customFormat="1" ht="13.35" customHeight="1"/>
    <row r="652" s="25" customFormat="1" ht="13.35" customHeight="1"/>
    <row r="653" s="25" customFormat="1" ht="13.35" customHeight="1"/>
    <row r="654" s="25" customFormat="1" ht="13.35" customHeight="1"/>
    <row r="655" s="25" customFormat="1" ht="13.35" customHeight="1"/>
    <row r="656" s="25" customFormat="1" ht="13.35" customHeight="1"/>
    <row r="657" s="25" customFormat="1" ht="13.35" customHeight="1"/>
    <row r="658" s="25" customFormat="1" ht="13.35" customHeight="1"/>
    <row r="659" s="25" customFormat="1" ht="13.35" customHeight="1"/>
    <row r="660" s="25" customFormat="1" ht="13.35" customHeight="1"/>
    <row r="661" s="25" customFormat="1" ht="13.35" customHeight="1"/>
    <row r="662" s="25" customFormat="1" ht="13.35" customHeight="1"/>
    <row r="663" s="25" customFormat="1" ht="13.35" customHeight="1"/>
    <row r="664" s="25" customFormat="1" ht="13.35" customHeight="1"/>
    <row r="665" s="25" customFormat="1" ht="13.35" customHeight="1"/>
    <row r="666" s="25" customFormat="1" ht="13.35" customHeight="1"/>
    <row r="667" s="25" customFormat="1" ht="13.35" customHeight="1"/>
    <row r="668" s="25" customFormat="1" ht="13.35" customHeight="1"/>
    <row r="669" s="25" customFormat="1" ht="13.35" customHeight="1"/>
    <row r="670" s="25" customFormat="1" ht="13.35" customHeight="1"/>
    <row r="671" s="25" customFormat="1" ht="13.35" customHeight="1"/>
    <row r="672" s="25" customFormat="1" ht="13.35" customHeight="1"/>
    <row r="673" s="25" customFormat="1" ht="13.35" customHeight="1"/>
    <row r="674" s="25" customFormat="1" ht="13.35" customHeight="1"/>
    <row r="675" s="25" customFormat="1" ht="13.35" customHeight="1"/>
    <row r="676" s="25" customFormat="1" ht="13.35" customHeight="1"/>
    <row r="677" s="25" customFormat="1" ht="13.35" customHeight="1"/>
    <row r="678" s="25" customFormat="1" ht="13.35" customHeight="1"/>
    <row r="679" s="25" customFormat="1" ht="13.35" customHeight="1"/>
    <row r="680" s="25" customFormat="1" ht="13.35" customHeight="1"/>
    <row r="681" s="25" customFormat="1" ht="13.35" customHeight="1"/>
    <row r="682" s="25" customFormat="1" ht="13.35" customHeight="1"/>
    <row r="683" s="25" customFormat="1" ht="13.35" customHeight="1"/>
    <row r="684" s="25" customFormat="1" ht="13.35" customHeight="1"/>
    <row r="685" s="25" customFormat="1" ht="13.35" customHeight="1"/>
    <row r="686" s="25" customFormat="1" ht="13.35" customHeight="1"/>
    <row r="687" s="25" customFormat="1" ht="13.35" customHeight="1"/>
    <row r="688" s="25" customFormat="1" ht="13.35" customHeight="1"/>
    <row r="689" s="25" customFormat="1" ht="13.35" customHeight="1"/>
    <row r="690" s="25" customFormat="1" ht="13.35" customHeight="1"/>
    <row r="691" s="25" customFormat="1" ht="13.35" customHeight="1"/>
    <row r="692" s="25" customFormat="1" ht="13.35" customHeight="1"/>
    <row r="693" s="25" customFormat="1" ht="13.35" customHeight="1"/>
    <row r="694" s="25" customFormat="1" ht="13.35" customHeight="1"/>
    <row r="695" s="25" customFormat="1" ht="13.35" customHeight="1"/>
    <row r="696" s="25" customFormat="1" ht="13.35" customHeight="1"/>
    <row r="697" s="25" customFormat="1" ht="13.35" customHeight="1"/>
    <row r="698" s="25" customFormat="1" ht="13.35" customHeight="1"/>
    <row r="699" s="25" customFormat="1" ht="13.35" customHeight="1"/>
    <row r="700" s="25" customFormat="1" ht="13.35" customHeight="1"/>
    <row r="701" s="25" customFormat="1" ht="13.35" customHeight="1"/>
    <row r="702" s="25" customFormat="1" ht="13.35" customHeight="1"/>
    <row r="703" s="25" customFormat="1" ht="13.35" customHeight="1"/>
    <row r="704" s="25" customFormat="1" ht="13.35" customHeight="1"/>
    <row r="705" s="25" customFormat="1" ht="13.35" customHeight="1"/>
    <row r="706" s="25" customFormat="1" ht="13.35" customHeight="1"/>
    <row r="707" s="25" customFormat="1" ht="13.35" customHeight="1"/>
    <row r="708" s="25" customFormat="1" ht="13.35" customHeight="1"/>
    <row r="709" s="25" customFormat="1" ht="13.35" customHeight="1"/>
    <row r="710" s="25" customFormat="1" ht="13.35" customHeight="1"/>
    <row r="711" s="25" customFormat="1" ht="13.35" customHeight="1"/>
    <row r="712" s="25" customFormat="1" ht="13.35" customHeight="1"/>
    <row r="713" s="25" customFormat="1" ht="13.35" customHeight="1"/>
    <row r="714" s="25" customFormat="1" ht="13.35" customHeight="1"/>
    <row r="715" s="25" customFormat="1" ht="13.35" customHeight="1"/>
    <row r="716" s="25" customFormat="1" ht="13.35" customHeight="1"/>
    <row r="717" s="25" customFormat="1" ht="13.35" customHeight="1"/>
    <row r="718" s="25" customFormat="1" ht="13.35" customHeight="1"/>
    <row r="719" s="25" customFormat="1" ht="13.35" customHeight="1"/>
    <row r="720" s="25" customFormat="1" ht="13.35" customHeight="1"/>
    <row r="721" s="25" customFormat="1" ht="13.35" customHeight="1"/>
    <row r="722" s="25" customFormat="1" ht="13.35" customHeight="1"/>
    <row r="723" s="25" customFormat="1" ht="13.35" customHeight="1"/>
    <row r="724" s="25" customFormat="1" ht="13.35" customHeight="1"/>
    <row r="725" s="25" customFormat="1" ht="13.35" customHeight="1"/>
    <row r="726" s="25" customFormat="1" ht="13.35" customHeight="1"/>
    <row r="727" s="25" customFormat="1" ht="13.35" customHeight="1"/>
    <row r="728" s="25" customFormat="1" ht="13.35" customHeight="1"/>
    <row r="729" s="25" customFormat="1" ht="13.35" customHeight="1"/>
    <row r="730" s="25" customFormat="1" ht="13.35" customHeight="1"/>
    <row r="731" s="25" customFormat="1" ht="13.35" customHeight="1"/>
    <row r="732" s="25" customFormat="1" ht="13.35" customHeight="1"/>
    <row r="733" s="25" customFormat="1" ht="13.35" customHeight="1"/>
    <row r="734" s="25" customFormat="1" ht="13.35" customHeight="1"/>
    <row r="735" s="25" customFormat="1" ht="13.35" customHeight="1"/>
    <row r="736" s="25" customFormat="1" ht="13.35" customHeight="1"/>
    <row r="737" s="25" customFormat="1" ht="13.35" customHeight="1"/>
    <row r="738" s="25" customFormat="1" ht="13.35" customHeight="1"/>
    <row r="739" s="25" customFormat="1" ht="13.35" customHeight="1"/>
    <row r="740" s="25" customFormat="1" ht="13.35" customHeight="1"/>
    <row r="741" s="25" customFormat="1" ht="13.35" customHeight="1"/>
    <row r="742" s="25" customFormat="1" ht="13.35" customHeight="1"/>
    <row r="743" s="25" customFormat="1" ht="13.35" customHeight="1"/>
    <row r="744" s="25" customFormat="1" ht="13.35" customHeight="1"/>
    <row r="745" s="25" customFormat="1" ht="13.35" customHeight="1"/>
    <row r="746" s="25" customFormat="1" ht="13.35" customHeight="1"/>
    <row r="747" s="25" customFormat="1" ht="13.35" customHeight="1"/>
    <row r="748" s="25" customFormat="1" ht="13.35" customHeight="1"/>
    <row r="749" s="25" customFormat="1" ht="13.35" customHeight="1"/>
    <row r="750" s="25" customFormat="1" ht="13.35" customHeight="1"/>
    <row r="751" s="25" customFormat="1" ht="13.35" customHeight="1"/>
    <row r="752" s="25" customFormat="1" ht="13.35" customHeight="1"/>
    <row r="753" s="25" customFormat="1" ht="13.35" customHeight="1"/>
    <row r="754" s="25" customFormat="1" ht="13.35" customHeight="1"/>
    <row r="755" s="25" customFormat="1" ht="13.35" customHeight="1"/>
    <row r="756" s="25" customFormat="1" ht="13.35" customHeight="1"/>
    <row r="757" s="25" customFormat="1" ht="13.35" customHeight="1"/>
    <row r="758" s="25" customFormat="1" ht="13.35" customHeight="1"/>
    <row r="759" s="25" customFormat="1" ht="13.35" customHeight="1"/>
    <row r="760" s="25" customFormat="1" ht="13.35" customHeight="1"/>
    <row r="761" s="25" customFormat="1" ht="13.35" customHeight="1"/>
    <row r="762" s="25" customFormat="1" ht="13.35" customHeight="1"/>
    <row r="763" s="25" customFormat="1" ht="13.35" customHeight="1"/>
    <row r="764" s="25" customFormat="1" ht="13.35" customHeight="1"/>
    <row r="765" s="25" customFormat="1" ht="13.35" customHeight="1"/>
    <row r="766" s="25" customFormat="1" ht="13.35" customHeight="1"/>
    <row r="767" s="25" customFormat="1" ht="13.35" customHeight="1"/>
    <row r="768" s="25" customFormat="1" ht="13.35" customHeight="1"/>
    <row r="769" s="25" customFormat="1" ht="13.35" customHeight="1"/>
    <row r="770" s="25" customFormat="1" ht="13.35" customHeight="1"/>
    <row r="771" s="25" customFormat="1" ht="13.35" customHeight="1"/>
    <row r="772" s="25" customFormat="1" ht="13.35" customHeight="1"/>
    <row r="773" s="25" customFormat="1" ht="13.35" customHeight="1"/>
    <row r="774" s="25" customFormat="1" ht="13.35" customHeight="1"/>
    <row r="775" s="25" customFormat="1" ht="13.35" customHeight="1"/>
    <row r="776" s="25" customFormat="1" ht="13.35" customHeight="1"/>
    <row r="777" s="25" customFormat="1" ht="13.35" customHeight="1"/>
    <row r="778" s="25" customFormat="1" ht="13.35" customHeight="1"/>
    <row r="779" s="25" customFormat="1" ht="13.35" customHeight="1"/>
    <row r="780" s="25" customFormat="1" ht="13.35" customHeight="1"/>
    <row r="781" s="25" customFormat="1" ht="13.35" customHeight="1"/>
    <row r="782" s="25" customFormat="1" ht="13.35" customHeight="1"/>
    <row r="783" s="25" customFormat="1" ht="13.35" customHeight="1"/>
    <row r="784" s="25" customFormat="1" ht="13.35" customHeight="1"/>
    <row r="785" s="25" customFormat="1" ht="13.35" customHeight="1"/>
    <row r="786" s="25" customFormat="1" ht="13.35" customHeight="1"/>
    <row r="787" s="25" customFormat="1" ht="13.35" customHeight="1"/>
    <row r="788" s="25" customFormat="1" ht="13.35" customHeight="1"/>
    <row r="789" s="25" customFormat="1" ht="13.35" customHeight="1"/>
    <row r="790" s="25" customFormat="1" ht="13.35" customHeight="1"/>
    <row r="791" s="25" customFormat="1" ht="13.35" customHeight="1"/>
    <row r="792" s="25" customFormat="1" ht="13.35" customHeight="1"/>
    <row r="793" s="25" customFormat="1" ht="13.35" customHeight="1"/>
    <row r="794" s="25" customFormat="1" ht="13.35" customHeight="1"/>
    <row r="795" s="25" customFormat="1" ht="13.35" customHeight="1"/>
    <row r="796" s="25" customFormat="1" ht="13.35" customHeight="1"/>
    <row r="797" s="25" customFormat="1" ht="13.35" customHeight="1"/>
    <row r="798" s="25" customFormat="1" ht="13.35" customHeight="1"/>
    <row r="799" s="25" customFormat="1" ht="13.35" customHeight="1"/>
    <row r="800" s="25" customFormat="1" ht="13.35" customHeight="1"/>
    <row r="801" s="25" customFormat="1" ht="13.35" customHeight="1"/>
    <row r="802" s="25" customFormat="1" ht="13.35" customHeight="1"/>
    <row r="803" s="25" customFormat="1" ht="13.35" customHeight="1"/>
    <row r="804" s="25" customFormat="1" ht="13.35" customHeight="1"/>
    <row r="805" s="25" customFormat="1" ht="13.35" customHeight="1"/>
    <row r="806" s="25" customFormat="1" ht="13.35" customHeight="1"/>
    <row r="807" s="25" customFormat="1" ht="13.35" customHeight="1"/>
    <row r="808" s="25" customFormat="1" ht="13.35" customHeight="1"/>
    <row r="809" s="25" customFormat="1" ht="13.35" customHeight="1"/>
    <row r="810" s="25" customFormat="1" ht="13.35" customHeight="1"/>
    <row r="811" s="25" customFormat="1" ht="13.35" customHeight="1"/>
    <row r="812" s="25" customFormat="1" ht="13.35" customHeight="1"/>
    <row r="813" s="25" customFormat="1" ht="13.35" customHeight="1"/>
    <row r="814" s="25" customFormat="1" ht="13.35" customHeight="1"/>
    <row r="815" s="25" customFormat="1" ht="13.35" customHeight="1"/>
    <row r="816" s="25" customFormat="1" ht="13.35" customHeight="1"/>
    <row r="817" s="25" customFormat="1" ht="13.35" customHeight="1"/>
    <row r="818" s="25" customFormat="1" ht="13.35" customHeight="1"/>
    <row r="819" s="25" customFormat="1" ht="13.35" customHeight="1"/>
    <row r="820" s="25" customFormat="1" ht="13.35" customHeight="1"/>
    <row r="821" s="25" customFormat="1" ht="13.35" customHeight="1"/>
    <row r="822" s="25" customFormat="1" ht="13.35" customHeight="1"/>
    <row r="823" s="25" customFormat="1" ht="13.35" customHeight="1"/>
    <row r="824" s="25" customFormat="1" ht="13.35" customHeight="1"/>
    <row r="825" s="25" customFormat="1" ht="13.35" customHeight="1"/>
    <row r="826" s="25" customFormat="1" ht="13.35" customHeight="1"/>
    <row r="827" s="25" customFormat="1" ht="13.35" customHeight="1"/>
    <row r="828" s="25" customFormat="1" ht="13.35" customHeight="1"/>
    <row r="829" s="25" customFormat="1" ht="13.35" customHeight="1"/>
    <row r="830" s="25" customFormat="1" ht="13.35" customHeight="1"/>
    <row r="831" s="25" customFormat="1" ht="13.35" customHeight="1"/>
    <row r="832" s="25" customFormat="1" ht="13.35" customHeight="1"/>
    <row r="833" s="25" customFormat="1" ht="13.35" customHeight="1"/>
    <row r="834" s="25" customFormat="1" ht="13.35" customHeight="1"/>
    <row r="835" s="25" customFormat="1" ht="13.35" customHeight="1"/>
    <row r="836" s="25" customFormat="1" ht="13.35" customHeight="1"/>
    <row r="837" s="25" customFormat="1" ht="13.35" customHeight="1"/>
    <row r="838" s="25" customFormat="1" ht="13.35" customHeight="1"/>
    <row r="839" s="25" customFormat="1" ht="13.35" customHeight="1"/>
    <row r="840" s="25" customFormat="1" ht="13.35" customHeight="1"/>
    <row r="841" s="25" customFormat="1" ht="13.35" customHeight="1"/>
    <row r="842" s="25" customFormat="1" ht="13.35" customHeight="1"/>
    <row r="843" s="25" customFormat="1" ht="13.35" customHeight="1"/>
    <row r="844" s="25" customFormat="1" ht="13.35" customHeight="1"/>
    <row r="845" s="25" customFormat="1" ht="13.35" customHeight="1"/>
    <row r="846" s="25" customFormat="1" ht="13.35" customHeight="1"/>
    <row r="847" s="25" customFormat="1" ht="13.35" customHeight="1"/>
    <row r="848" s="25" customFormat="1" ht="13.35" customHeight="1"/>
    <row r="849" s="25" customFormat="1" ht="13.35" customHeight="1"/>
    <row r="850" s="25" customFormat="1" ht="13.35" customHeight="1"/>
    <row r="851" s="25" customFormat="1" ht="13.35" customHeight="1"/>
    <row r="852" s="25" customFormat="1" ht="13.35" customHeight="1"/>
    <row r="853" s="25" customFormat="1" ht="13.35" customHeight="1"/>
    <row r="854" s="25" customFormat="1" ht="13.35" customHeight="1"/>
    <row r="855" s="25" customFormat="1" ht="13.35" customHeight="1"/>
    <row r="856" s="25" customFormat="1" ht="13.35" customHeight="1"/>
    <row r="857" s="25" customFormat="1" ht="13.35" customHeight="1"/>
    <row r="858" s="25" customFormat="1" ht="13.35" customHeight="1"/>
    <row r="859" s="25" customFormat="1" ht="13.35" customHeight="1"/>
    <row r="860" s="25" customFormat="1" ht="13.35" customHeight="1"/>
    <row r="861" s="25" customFormat="1" ht="13.35" customHeight="1"/>
    <row r="862" s="25" customFormat="1" ht="13.35" customHeight="1"/>
    <row r="863" s="25" customFormat="1" ht="13.35" customHeight="1"/>
    <row r="864" s="25" customFormat="1" ht="13.35" customHeight="1"/>
    <row r="865" s="25" customFormat="1" ht="13.35" customHeight="1"/>
    <row r="866" s="25" customFormat="1" ht="13.35" customHeight="1"/>
    <row r="867" s="25" customFormat="1" ht="13.35" customHeight="1"/>
    <row r="868" s="25" customFormat="1" ht="13.35" customHeight="1"/>
    <row r="869" s="25" customFormat="1" ht="13.35" customHeight="1"/>
    <row r="870" s="25" customFormat="1" ht="13.35" customHeight="1"/>
    <row r="871" s="25" customFormat="1" ht="13.35" customHeight="1"/>
    <row r="872" s="25" customFormat="1" ht="13.35" customHeight="1"/>
    <row r="873" s="25" customFormat="1" ht="13.35" customHeight="1"/>
    <row r="874" s="25" customFormat="1" ht="13.35" customHeight="1"/>
    <row r="875" s="25" customFormat="1" ht="13.35" customHeight="1"/>
    <row r="876" s="25" customFormat="1" ht="13.35" customHeight="1"/>
    <row r="877" s="25" customFormat="1" ht="13.35" customHeight="1"/>
    <row r="878" s="25" customFormat="1" ht="13.35" customHeight="1"/>
    <row r="879" s="25" customFormat="1" ht="13.35" customHeight="1"/>
    <row r="880" s="25" customFormat="1" ht="13.35" customHeight="1"/>
    <row r="881" s="25" customFormat="1" ht="13.35" customHeight="1"/>
    <row r="882" s="25" customFormat="1" ht="13.35" customHeight="1"/>
    <row r="883" s="25" customFormat="1" ht="13.35" customHeight="1"/>
    <row r="884" s="25" customFormat="1" ht="13.35" customHeight="1"/>
    <row r="885" s="25" customFormat="1" ht="13.35" customHeight="1"/>
    <row r="886" s="25" customFormat="1" ht="13.35" customHeight="1"/>
    <row r="887" s="25" customFormat="1" ht="13.35" customHeight="1"/>
    <row r="888" s="25" customFormat="1" ht="13.35" customHeight="1"/>
    <row r="889" s="25" customFormat="1" ht="13.35" customHeight="1"/>
    <row r="890" s="25" customFormat="1" ht="13.35" customHeight="1"/>
    <row r="891" s="25" customFormat="1" ht="13.35" customHeight="1"/>
    <row r="892" s="25" customFormat="1" ht="13.35" customHeight="1"/>
    <row r="893" s="25" customFormat="1" ht="13.35" customHeight="1"/>
    <row r="894" s="25" customFormat="1" ht="13.35" customHeight="1"/>
    <row r="895" s="25" customFormat="1" ht="13.35" customHeight="1"/>
    <row r="896" s="25" customFormat="1" ht="13.35" customHeight="1"/>
    <row r="897" s="25" customFormat="1" ht="13.35" customHeight="1"/>
    <row r="898" s="25" customFormat="1" ht="13.35" customHeight="1"/>
    <row r="899" s="25" customFormat="1" ht="13.35" customHeight="1"/>
    <row r="900" s="25" customFormat="1" ht="13.35" customHeight="1"/>
    <row r="901" s="25" customFormat="1" ht="13.35" customHeight="1"/>
    <row r="902" s="25" customFormat="1" ht="13.35" customHeight="1"/>
    <row r="903" s="25" customFormat="1" ht="13.35" customHeight="1"/>
    <row r="904" s="25" customFormat="1" ht="13.35" customHeight="1"/>
    <row r="905" s="25" customFormat="1" ht="13.35" customHeight="1"/>
    <row r="906" s="25" customFormat="1" ht="13.35" customHeight="1"/>
    <row r="907" s="25" customFormat="1" ht="13.35" customHeight="1"/>
    <row r="908" s="25" customFormat="1" ht="13.35" customHeight="1"/>
    <row r="909" s="25" customFormat="1" ht="13.35" customHeight="1"/>
    <row r="910" s="25" customFormat="1" ht="13.35" customHeight="1"/>
    <row r="911" s="25" customFormat="1" ht="13.35" customHeight="1"/>
    <row r="912" s="25" customFormat="1" ht="13.35" customHeight="1"/>
    <row r="913" s="25" customFormat="1" ht="13.35" customHeight="1"/>
    <row r="914" s="25" customFormat="1" ht="13.35" customHeight="1"/>
    <row r="915" s="25" customFormat="1" ht="13.35" customHeight="1"/>
    <row r="916" s="25" customFormat="1" ht="13.35" customHeight="1"/>
    <row r="917" s="25" customFormat="1" ht="13.35" customHeight="1"/>
    <row r="918" s="25" customFormat="1" ht="13.35" customHeight="1"/>
    <row r="919" s="25" customFormat="1" ht="13.35" customHeight="1"/>
    <row r="920" s="25" customFormat="1" ht="13.35" customHeight="1"/>
    <row r="921" s="25" customFormat="1" ht="13.35" customHeight="1"/>
    <row r="922" s="25" customFormat="1" ht="13.35" customHeight="1"/>
    <row r="923" s="25" customFormat="1" ht="13.35" customHeight="1"/>
    <row r="924" s="25" customFormat="1" ht="13.35" customHeight="1"/>
    <row r="925" s="25" customFormat="1" ht="13.35" customHeight="1"/>
    <row r="926" s="25" customFormat="1" ht="13.35" customHeight="1"/>
    <row r="927" s="25" customFormat="1" ht="13.35" customHeight="1"/>
    <row r="928" s="25" customFormat="1" ht="13.35" customHeight="1"/>
    <row r="929" s="25" customFormat="1" ht="13.35" customHeight="1"/>
    <row r="930" s="25" customFormat="1" ht="13.35" customHeight="1"/>
    <row r="931" s="25" customFormat="1" ht="13.35" customHeight="1"/>
    <row r="932" s="25" customFormat="1" ht="13.35" customHeight="1"/>
    <row r="933" s="25" customFormat="1" ht="13.35" customHeight="1"/>
    <row r="934" s="25" customFormat="1" ht="13.35" customHeight="1"/>
    <row r="935" s="25" customFormat="1" ht="13.35" customHeight="1"/>
    <row r="936" s="25" customFormat="1" ht="13.35" customHeight="1"/>
    <row r="937" s="25" customFormat="1" ht="13.35" customHeight="1"/>
    <row r="938" s="25" customFormat="1" ht="13.35" customHeight="1"/>
    <row r="939" s="25" customFormat="1" ht="13.35" customHeight="1"/>
    <row r="940" s="25" customFormat="1" ht="13.35" customHeight="1"/>
    <row r="941" s="25" customFormat="1" ht="13.35" customHeight="1"/>
    <row r="942" s="25" customFormat="1" ht="13.35" customHeight="1"/>
    <row r="943" s="25" customFormat="1" ht="13.35" customHeight="1"/>
    <row r="944" s="25" customFormat="1" ht="13.35" customHeight="1"/>
    <row r="945" s="25" customFormat="1" ht="13.35" customHeight="1"/>
    <row r="946" s="25" customFormat="1" ht="13.35" customHeight="1"/>
    <row r="947" s="25" customFormat="1" ht="13.35" customHeight="1"/>
    <row r="948" s="25" customFormat="1" ht="13.35" customHeight="1"/>
    <row r="949" s="25" customFormat="1" ht="13.35" customHeight="1"/>
    <row r="950" s="25" customFormat="1" ht="13.35" customHeight="1"/>
    <row r="951" s="25" customFormat="1" ht="13.35" customHeight="1"/>
    <row r="952" s="25" customFormat="1" ht="13.35" customHeight="1"/>
    <row r="953" s="25" customFormat="1" ht="13.35" customHeight="1"/>
    <row r="954" s="25" customFormat="1" ht="13.35" customHeight="1"/>
    <row r="955" s="25" customFormat="1" ht="13.35" customHeight="1"/>
    <row r="956" s="25" customFormat="1" ht="13.35" customHeight="1"/>
    <row r="957" s="25" customFormat="1" ht="13.35" customHeight="1"/>
    <row r="958" s="25" customFormat="1" ht="13.35" customHeight="1"/>
    <row r="959" s="25" customFormat="1" ht="13.35" customHeight="1"/>
    <row r="960" s="25" customFormat="1" ht="13.35" customHeight="1"/>
    <row r="961" s="25" customFormat="1" ht="13.35" customHeight="1"/>
    <row r="962" s="25" customFormat="1" ht="13.35" customHeight="1"/>
    <row r="963" s="25" customFormat="1" ht="13.35" customHeight="1"/>
    <row r="964" s="25" customFormat="1" ht="13.35" customHeight="1"/>
    <row r="965" s="25" customFormat="1" ht="13.35" customHeight="1"/>
    <row r="966" s="25" customFormat="1" ht="13.35" customHeight="1"/>
    <row r="967" s="25" customFormat="1" ht="13.35" customHeight="1"/>
    <row r="968" s="25" customFormat="1" ht="13.35" customHeight="1"/>
    <row r="969" s="25" customFormat="1" ht="13.35" customHeight="1"/>
    <row r="970" s="25" customFormat="1" ht="13.35" customHeight="1"/>
    <row r="971" s="25" customFormat="1" ht="13.35" customHeight="1"/>
    <row r="972" s="25" customFormat="1" ht="13.35" customHeight="1"/>
    <row r="973" s="25" customFormat="1" ht="13.35" customHeight="1"/>
    <row r="974" s="25" customFormat="1" ht="13.35" customHeight="1"/>
    <row r="975" s="25" customFormat="1" ht="13.35" customHeight="1"/>
    <row r="976" s="25" customFormat="1" ht="13.35" customHeight="1"/>
    <row r="977" s="25" customFormat="1" ht="13.35" customHeight="1"/>
    <row r="978" s="25" customFormat="1" ht="13.35" customHeight="1"/>
    <row r="979" s="25" customFormat="1" ht="13.35" customHeight="1"/>
    <row r="980" s="25" customFormat="1" ht="13.35" customHeight="1"/>
    <row r="981" s="25" customFormat="1" ht="13.35" customHeight="1"/>
    <row r="982" s="25" customFormat="1" ht="13.35" customHeight="1"/>
    <row r="983" s="25" customFormat="1" ht="13.35" customHeight="1"/>
    <row r="984" s="25" customFormat="1" ht="13.35" customHeight="1"/>
    <row r="985" s="25" customFormat="1" ht="13.35" customHeight="1"/>
    <row r="986" s="25" customFormat="1" ht="13.35" customHeight="1"/>
    <row r="987" s="25" customFormat="1" ht="13.35" customHeight="1"/>
    <row r="988" s="25" customFormat="1" ht="13.35" customHeight="1"/>
    <row r="989" s="25" customFormat="1" ht="13.35" customHeight="1"/>
    <row r="990" s="25" customFormat="1" ht="13.35" customHeight="1"/>
    <row r="991" s="25" customFormat="1" ht="13.35" customHeight="1"/>
    <row r="992" s="25" customFormat="1" ht="13.35" customHeight="1"/>
    <row r="993" s="25" customFormat="1" ht="13.35" customHeight="1"/>
    <row r="994" s="25" customFormat="1" ht="13.35" customHeight="1"/>
    <row r="995" s="25" customFormat="1" ht="13.35" customHeight="1"/>
    <row r="996" s="25" customFormat="1" ht="13.35" customHeight="1"/>
    <row r="997" s="25" customFormat="1" ht="13.35" customHeight="1"/>
    <row r="998" s="25" customFormat="1" ht="13.35" customHeight="1"/>
    <row r="999" s="25" customFormat="1" ht="13.35" customHeight="1"/>
    <row r="1000" s="25" customFormat="1" ht="13.35" customHeight="1"/>
    <row r="1001" s="25" customFormat="1" ht="13.35" customHeight="1"/>
    <row r="1002" s="25" customFormat="1" ht="13.35" customHeight="1"/>
    <row r="1003" s="25" customFormat="1" ht="13.35" customHeight="1"/>
    <row r="1004" s="25" customFormat="1" ht="13.35" customHeight="1"/>
    <row r="1005" s="25" customFormat="1" ht="13.35" customHeight="1"/>
    <row r="1006" s="25" customFormat="1" ht="13.35" customHeight="1"/>
    <row r="1007" s="25" customFormat="1" ht="13.35" customHeight="1"/>
    <row r="1008" s="25" customFormat="1" ht="13.35" customHeight="1"/>
    <row r="1009" s="25" customFormat="1" ht="13.35" customHeight="1"/>
    <row r="1010" s="25" customFormat="1" ht="13.35" customHeight="1"/>
    <row r="1011" s="25" customFormat="1" ht="13.35" customHeight="1"/>
    <row r="1012" s="25" customFormat="1" ht="13.35" customHeight="1"/>
    <row r="1013" s="25" customFormat="1" ht="13.35" customHeight="1"/>
    <row r="1014" s="25" customFormat="1" ht="13.35" customHeight="1"/>
    <row r="1015" s="25" customFormat="1" ht="13.35" customHeight="1"/>
    <row r="1016" s="25" customFormat="1" ht="13.35" customHeight="1"/>
    <row r="1017" s="25" customFormat="1" ht="13.35" customHeight="1"/>
    <row r="1018" s="25" customFormat="1" ht="13.35" customHeight="1"/>
    <row r="1019" s="25" customFormat="1" ht="13.35" customHeight="1"/>
    <row r="1020" s="25" customFormat="1" ht="13.35" customHeight="1"/>
    <row r="1021" s="25" customFormat="1" ht="13.35" customHeight="1"/>
    <row r="1022" s="25" customFormat="1" ht="13.35" customHeight="1"/>
    <row r="1023" s="25" customFormat="1" ht="13.35" customHeight="1"/>
    <row r="1024" s="25" customFormat="1" ht="13.35" customHeight="1"/>
    <row r="1025" s="25" customFormat="1" ht="13.35" customHeight="1"/>
    <row r="1026" s="25" customFormat="1" ht="13.35" customHeight="1"/>
    <row r="1027" s="25" customFormat="1" ht="13.35" customHeight="1"/>
    <row r="1028" s="25" customFormat="1" ht="13.35" customHeight="1"/>
    <row r="1029" s="25" customFormat="1" ht="13.35" customHeight="1"/>
    <row r="1030" s="25" customFormat="1" ht="13.35" customHeight="1"/>
    <row r="1031" s="25" customFormat="1" ht="13.35" customHeight="1"/>
    <row r="1032" s="25" customFormat="1" ht="13.35" customHeight="1"/>
    <row r="1033" s="25" customFormat="1" ht="13.35" customHeight="1"/>
    <row r="1034" s="25" customFormat="1" ht="13.35" customHeight="1"/>
    <row r="1035" s="25" customFormat="1" ht="13.35" customHeight="1"/>
    <row r="1036" s="25" customFormat="1" ht="13.35" customHeight="1"/>
    <row r="1037" s="25" customFormat="1" ht="13.35" customHeight="1"/>
    <row r="1038" s="25" customFormat="1" ht="13.35" customHeight="1"/>
    <row r="1039" s="25" customFormat="1" ht="13.35" customHeight="1"/>
    <row r="1040" s="25" customFormat="1" ht="13.35" customHeight="1"/>
    <row r="1041" s="25" customFormat="1" ht="13.35" customHeight="1"/>
    <row r="1042" s="25" customFormat="1" ht="13.35" customHeight="1"/>
    <row r="1043" s="25" customFormat="1" ht="13.35" customHeight="1"/>
    <row r="1044" s="25" customFormat="1" ht="13.35" customHeight="1"/>
    <row r="1045" s="25" customFormat="1" ht="13.35" customHeight="1"/>
    <row r="1046" s="25" customFormat="1" ht="13.35" customHeight="1"/>
    <row r="1047" s="25" customFormat="1" ht="13.35" customHeight="1"/>
    <row r="1048" s="25" customFormat="1" ht="13.35" customHeight="1"/>
    <row r="1049" s="25" customFormat="1" ht="13.35" customHeight="1"/>
    <row r="1050" s="25" customFormat="1" ht="13.35" customHeight="1"/>
    <row r="1051" s="25" customFormat="1" ht="13.35" customHeight="1"/>
    <row r="1052" s="25" customFormat="1" ht="13.35" customHeight="1"/>
    <row r="1053" s="25" customFormat="1" ht="13.35" customHeight="1"/>
    <row r="1054" s="25" customFormat="1" ht="13.35" customHeight="1"/>
    <row r="1055" s="25" customFormat="1" ht="13.35" customHeight="1"/>
    <row r="1056" s="25" customFormat="1" ht="13.35" customHeight="1"/>
    <row r="1057" s="25" customFormat="1" ht="13.35" customHeight="1"/>
    <row r="1058" s="25" customFormat="1" ht="13.35" customHeight="1"/>
    <row r="1059" s="25" customFormat="1" ht="13.35" customHeight="1"/>
    <row r="1060" s="25" customFormat="1" ht="13.35" customHeight="1"/>
    <row r="1061" s="25" customFormat="1" ht="13.35" customHeight="1"/>
    <row r="1062" s="25" customFormat="1" ht="13.35" customHeight="1"/>
    <row r="1063" s="25" customFormat="1" ht="13.35" customHeight="1"/>
    <row r="1064" s="25" customFormat="1" ht="13.35" customHeight="1"/>
    <row r="1065" s="25" customFormat="1" ht="13.35" customHeight="1"/>
    <row r="1066" s="25" customFormat="1" ht="13.35" customHeight="1"/>
    <row r="1067" s="25" customFormat="1" ht="13.35" customHeight="1"/>
    <row r="1068" s="25" customFormat="1" ht="13.35" customHeight="1"/>
    <row r="1069" s="25" customFormat="1" ht="13.35" customHeight="1"/>
    <row r="1070" s="25" customFormat="1" ht="13.35" customHeight="1"/>
    <row r="1071" s="25" customFormat="1" ht="13.35" customHeight="1"/>
    <row r="1072" s="25" customFormat="1" ht="13.35" customHeight="1"/>
    <row r="1073" s="25" customFormat="1" ht="13.35" customHeight="1"/>
    <row r="1074" s="25" customFormat="1" ht="13.35" customHeight="1"/>
    <row r="1075" s="25" customFormat="1" ht="13.35" customHeight="1"/>
    <row r="1076" s="25" customFormat="1" ht="13.35" customHeight="1"/>
    <row r="1077" s="25" customFormat="1" ht="13.35" customHeight="1"/>
    <row r="1078" s="25" customFormat="1" ht="13.35" customHeight="1"/>
    <row r="1079" s="25" customFormat="1" ht="13.35" customHeight="1"/>
    <row r="1080" s="25" customFormat="1" ht="13.35" customHeight="1"/>
    <row r="1081" s="25" customFormat="1" ht="13.35" customHeight="1"/>
    <row r="1082" s="25" customFormat="1" ht="13.35" customHeight="1"/>
    <row r="1083" s="25" customFormat="1" ht="13.35" customHeight="1"/>
    <row r="1084" s="25" customFormat="1" ht="13.35" customHeight="1"/>
    <row r="1085" s="25" customFormat="1" ht="13.35" customHeight="1"/>
    <row r="1086" s="25" customFormat="1" ht="13.35" customHeight="1"/>
    <row r="1087" s="25" customFormat="1" ht="13.35" customHeight="1"/>
    <row r="1088" s="25" customFormat="1" ht="13.35" customHeight="1"/>
    <row r="1089" s="25" customFormat="1" ht="13.35" customHeight="1"/>
    <row r="1090" s="25" customFormat="1" ht="13.35" customHeight="1"/>
    <row r="1091" s="25" customFormat="1" ht="13.35" customHeight="1"/>
    <row r="1092" s="25" customFormat="1" ht="13.35" customHeight="1"/>
    <row r="1093" s="25" customFormat="1" ht="13.35" customHeight="1"/>
    <row r="1094" s="25" customFormat="1" ht="13.35" customHeight="1"/>
    <row r="1095" s="25" customFormat="1" ht="13.35" customHeight="1"/>
    <row r="1096" s="25" customFormat="1" ht="13.35" customHeight="1"/>
    <row r="1097" s="25" customFormat="1" ht="13.35" customHeight="1"/>
    <row r="1098" s="25" customFormat="1" ht="13.35" customHeight="1"/>
    <row r="1099" s="25" customFormat="1" ht="13.35" customHeight="1"/>
    <row r="1100" s="25" customFormat="1" ht="13.35" customHeight="1"/>
    <row r="1101" s="25" customFormat="1" ht="13.35" customHeight="1"/>
    <row r="1102" s="25" customFormat="1" ht="13.35" customHeight="1"/>
    <row r="1103" s="25" customFormat="1" ht="13.35" customHeight="1"/>
    <row r="1104" s="25" customFormat="1" ht="13.35" customHeight="1"/>
    <row r="1105" s="25" customFormat="1" ht="13.35" customHeight="1"/>
    <row r="1106" s="25" customFormat="1" ht="13.35" customHeight="1"/>
    <row r="1107" s="25" customFormat="1" ht="13.35" customHeight="1"/>
    <row r="1108" s="25" customFormat="1" ht="13.35" customHeight="1"/>
    <row r="1109" s="25" customFormat="1" ht="13.35" customHeight="1"/>
    <row r="1110" s="25" customFormat="1" ht="13.35" customHeight="1"/>
    <row r="1111" s="25" customFormat="1" ht="13.35" customHeight="1"/>
    <row r="1112" s="25" customFormat="1" ht="13.35" customHeight="1"/>
    <row r="1113" s="25" customFormat="1" ht="13.35" customHeight="1"/>
    <row r="1114" s="25" customFormat="1" ht="13.35" customHeight="1"/>
    <row r="1115" s="25" customFormat="1" ht="13.35" customHeight="1"/>
    <row r="1116" s="25" customFormat="1" ht="13.35" customHeight="1"/>
    <row r="1117" s="25" customFormat="1" ht="13.35" customHeight="1"/>
    <row r="1118" s="25" customFormat="1" ht="13.35" customHeight="1"/>
    <row r="1119" s="25" customFormat="1" ht="13.35" customHeight="1"/>
    <row r="1120" s="25" customFormat="1" ht="13.35" customHeight="1"/>
    <row r="1121" s="25" customFormat="1" ht="13.35" customHeight="1"/>
    <row r="1122" s="25" customFormat="1" ht="13.35" customHeight="1"/>
    <row r="1123" s="25" customFormat="1" ht="13.35" customHeight="1"/>
    <row r="1124" s="25" customFormat="1" ht="13.35" customHeight="1"/>
    <row r="1125" s="25" customFormat="1" ht="13.35" customHeight="1"/>
    <row r="1126" s="25" customFormat="1" ht="13.35" customHeight="1"/>
    <row r="1127" s="25" customFormat="1" ht="13.35" customHeight="1"/>
    <row r="1128" s="25" customFormat="1" ht="13.35" customHeight="1"/>
    <row r="1129" s="25" customFormat="1" ht="13.35" customHeight="1"/>
    <row r="1130" s="25" customFormat="1" ht="13.35" customHeight="1"/>
    <row r="1131" s="25" customFormat="1" ht="13.35" customHeight="1"/>
    <row r="1132" s="25" customFormat="1" ht="13.35" customHeight="1"/>
    <row r="1133" s="25" customFormat="1" ht="13.35" customHeight="1"/>
    <row r="1134" s="25" customFormat="1" ht="13.35" customHeight="1"/>
    <row r="1135" s="25" customFormat="1" ht="13.35" customHeight="1"/>
    <row r="1136" s="25" customFormat="1" ht="13.35" customHeight="1"/>
    <row r="1137" s="25" customFormat="1" ht="13.35" customHeight="1"/>
    <row r="1138" s="25" customFormat="1" ht="13.35" customHeight="1"/>
    <row r="1139" s="25" customFormat="1" ht="13.35" customHeight="1"/>
    <row r="1140" s="25" customFormat="1" ht="13.35" customHeight="1"/>
    <row r="1141" s="25" customFormat="1" ht="13.35" customHeight="1"/>
    <row r="1142" s="25" customFormat="1" ht="13.35" customHeight="1"/>
    <row r="1143" s="25" customFormat="1" ht="13.35" customHeight="1"/>
    <row r="1144" s="25" customFormat="1" ht="13.35" customHeight="1"/>
    <row r="1145" s="25" customFormat="1" ht="13.35" customHeight="1"/>
    <row r="1146" s="25" customFormat="1" ht="13.35" customHeight="1"/>
    <row r="1147" s="25" customFormat="1" ht="13.35" customHeight="1"/>
    <row r="1148" s="25" customFormat="1" ht="13.35" customHeight="1"/>
    <row r="1149" s="25" customFormat="1" ht="13.35" customHeight="1"/>
    <row r="1150" s="25" customFormat="1" ht="13.35" customHeight="1"/>
    <row r="1151" s="25" customFormat="1" ht="13.35" customHeight="1"/>
    <row r="1152" s="25" customFormat="1" ht="13.35" customHeight="1"/>
    <row r="1153" s="25" customFormat="1" ht="13.35" customHeight="1"/>
    <row r="1154" s="25" customFormat="1" ht="13.35" customHeight="1"/>
    <row r="1155" s="25" customFormat="1" ht="13.35" customHeight="1"/>
    <row r="1156" s="25" customFormat="1" ht="13.35" customHeight="1"/>
    <row r="1157" s="25" customFormat="1" ht="13.35" customHeight="1"/>
    <row r="1158" s="25" customFormat="1" ht="13.35" customHeight="1"/>
    <row r="1159" s="25" customFormat="1" ht="13.35" customHeight="1"/>
    <row r="1160" s="25" customFormat="1" ht="13.35" customHeight="1"/>
    <row r="1161" s="25" customFormat="1" ht="13.35" customHeight="1"/>
    <row r="1162" s="25" customFormat="1" ht="13.35" customHeight="1"/>
    <row r="1163" s="25" customFormat="1" ht="13.35" customHeight="1"/>
    <row r="1164" s="25" customFormat="1" ht="13.35" customHeight="1"/>
    <row r="1165" s="25" customFormat="1" ht="13.35" customHeight="1"/>
    <row r="1166" s="25" customFormat="1" ht="13.35" customHeight="1"/>
    <row r="1167" s="25" customFormat="1" ht="13.35" customHeight="1"/>
    <row r="1168" s="25" customFormat="1" ht="13.35" customHeight="1"/>
    <row r="1169" s="25" customFormat="1" ht="13.35" customHeight="1"/>
    <row r="1170" s="25" customFormat="1" ht="13.35" customHeight="1"/>
    <row r="1171" s="25" customFormat="1" ht="13.35" customHeight="1"/>
    <row r="1172" s="25" customFormat="1" ht="13.35" customHeight="1"/>
    <row r="1173" s="25" customFormat="1" ht="13.35" customHeight="1"/>
    <row r="1174" s="25" customFormat="1" ht="13.35" customHeight="1"/>
    <row r="1175" s="25" customFormat="1" ht="13.35" customHeight="1"/>
    <row r="1176" s="25" customFormat="1" ht="13.35" customHeight="1"/>
    <row r="1177" s="25" customFormat="1" ht="13.35" customHeight="1"/>
    <row r="1178" s="25" customFormat="1" ht="13.35" customHeight="1"/>
    <row r="1179" s="25" customFormat="1" ht="13.35" customHeight="1"/>
    <row r="1180" s="25" customFormat="1" ht="13.35" customHeight="1"/>
    <row r="1181" s="25" customFormat="1" ht="13.35" customHeight="1"/>
    <row r="1182" s="25" customFormat="1" ht="13.35" customHeight="1"/>
    <row r="1183" s="25" customFormat="1" ht="13.35" customHeight="1"/>
    <row r="1184" s="25" customFormat="1" ht="13.35" customHeight="1"/>
    <row r="1185" s="25" customFormat="1" ht="13.35" customHeight="1"/>
    <row r="1186" s="25" customFormat="1" ht="13.35" customHeight="1"/>
    <row r="1187" s="25" customFormat="1" ht="13.35" customHeight="1"/>
    <row r="1188" s="25" customFormat="1" ht="13.35" customHeight="1"/>
    <row r="1189" s="25" customFormat="1" ht="13.35" customHeight="1"/>
    <row r="1190" s="25" customFormat="1" ht="13.35" customHeight="1"/>
    <row r="1191" s="25" customFormat="1" ht="13.35" customHeight="1"/>
    <row r="1192" s="25" customFormat="1" ht="13.35" customHeight="1"/>
    <row r="1193" s="25" customFormat="1" ht="13.35" customHeight="1"/>
    <row r="1194" s="25" customFormat="1" ht="13.35" customHeight="1"/>
    <row r="1195" s="25" customFormat="1" ht="13.35" customHeight="1"/>
    <row r="1196" s="25" customFormat="1" ht="13.35" customHeight="1"/>
    <row r="1197" s="25" customFormat="1" ht="13.35" customHeight="1"/>
    <row r="1198" s="25" customFormat="1" ht="13.35" customHeight="1"/>
    <row r="1199" s="25" customFormat="1" ht="13.35" customHeight="1"/>
    <row r="1200" s="25" customFormat="1" ht="13.35" customHeight="1"/>
    <row r="1201" s="25" customFormat="1" ht="13.35" customHeight="1"/>
    <row r="1202" s="25" customFormat="1" ht="13.35" customHeight="1"/>
    <row r="1203" s="25" customFormat="1" ht="13.35" customHeight="1"/>
    <row r="1204" s="25" customFormat="1" ht="13.35" customHeight="1"/>
    <row r="1205" s="25" customFormat="1" ht="13.35" customHeight="1"/>
    <row r="1206" s="25" customFormat="1" ht="13.35" customHeight="1"/>
    <row r="1207" s="25" customFormat="1" ht="13.35" customHeight="1"/>
    <row r="1208" s="25" customFormat="1" ht="13.35" customHeight="1"/>
    <row r="1209" s="25" customFormat="1" ht="13.35" customHeight="1"/>
    <row r="1210" s="25" customFormat="1" ht="13.35" customHeight="1"/>
    <row r="1211" s="25" customFormat="1" ht="13.35" customHeight="1"/>
    <row r="1212" s="25" customFormat="1" ht="13.35" customHeight="1"/>
    <row r="1213" s="25" customFormat="1" ht="13.35" customHeight="1"/>
    <row r="1214" s="25" customFormat="1" ht="13.35" customHeight="1"/>
    <row r="1215" s="25" customFormat="1" ht="13.35" customHeight="1"/>
    <row r="1216" s="25" customFormat="1" ht="13.35" customHeight="1"/>
    <row r="1217" s="25" customFormat="1" ht="13.35" customHeight="1"/>
    <row r="1218" s="25" customFormat="1" ht="13.35" customHeight="1"/>
    <row r="1219" s="25" customFormat="1" ht="13.35" customHeight="1"/>
    <row r="1220" s="25" customFormat="1" ht="13.35" customHeight="1"/>
    <row r="1221" s="25" customFormat="1" ht="13.35" customHeight="1"/>
    <row r="1222" s="25" customFormat="1" ht="13.35" customHeight="1"/>
    <row r="1223" s="25" customFormat="1" ht="13.35" customHeight="1"/>
    <row r="1224" s="25" customFormat="1" ht="13.35" customHeight="1"/>
    <row r="1225" s="25" customFormat="1" ht="13.35" customHeight="1"/>
    <row r="1226" s="25" customFormat="1" ht="13.35" customHeight="1"/>
    <row r="1227" s="25" customFormat="1" ht="13.35" customHeight="1"/>
    <row r="1228" s="25" customFormat="1" ht="13.35" customHeight="1"/>
    <row r="1229" s="25" customFormat="1" ht="13.35" customHeight="1"/>
    <row r="1230" s="25" customFormat="1" ht="13.35" customHeight="1"/>
    <row r="1231" s="25" customFormat="1" ht="13.35" customHeight="1"/>
    <row r="1232" s="25" customFormat="1" ht="13.35" customHeight="1"/>
    <row r="1233" s="25" customFormat="1" ht="13.35" customHeight="1"/>
    <row r="1234" s="25" customFormat="1" ht="13.35" customHeight="1"/>
    <row r="1235" s="25" customFormat="1" ht="13.35" customHeight="1"/>
    <row r="1236" s="25" customFormat="1" ht="13.35" customHeight="1"/>
    <row r="1237" s="25" customFormat="1" ht="13.35" customHeight="1"/>
    <row r="1238" s="25" customFormat="1" ht="13.35" customHeight="1"/>
    <row r="1239" s="25" customFormat="1" ht="13.35" customHeight="1"/>
    <row r="1240" s="25" customFormat="1" ht="13.35" customHeight="1"/>
    <row r="1241" s="25" customFormat="1" ht="13.35" customHeight="1"/>
    <row r="1242" s="25" customFormat="1" ht="13.35" customHeight="1"/>
    <row r="1243" s="25" customFormat="1" ht="13.35" customHeight="1"/>
    <row r="1244" s="25" customFormat="1" ht="13.35" customHeight="1"/>
    <row r="1245" s="25" customFormat="1" ht="13.35" customHeight="1"/>
    <row r="1246" s="25" customFormat="1" ht="13.35" customHeight="1"/>
    <row r="1247" s="25" customFormat="1" ht="13.35" customHeight="1"/>
    <row r="1248" s="25" customFormat="1" ht="13.35" customHeight="1"/>
    <row r="1249" s="25" customFormat="1" ht="13.35" customHeight="1"/>
    <row r="1250" s="25" customFormat="1" ht="13.35" customHeight="1"/>
    <row r="1251" s="25" customFormat="1" ht="13.35" customHeight="1"/>
    <row r="1252" s="25" customFormat="1" ht="13.35" customHeight="1"/>
    <row r="1253" s="25" customFormat="1" ht="13.35" customHeight="1"/>
    <row r="1254" s="25" customFormat="1" ht="13.35" customHeight="1"/>
    <row r="1255" s="25" customFormat="1" ht="13.35" customHeight="1"/>
    <row r="1256" s="25" customFormat="1" ht="13.35" customHeight="1"/>
    <row r="1257" s="25" customFormat="1" ht="13.35" customHeight="1"/>
    <row r="1258" s="25" customFormat="1" ht="13.35" customHeight="1"/>
    <row r="1259" s="25" customFormat="1" ht="13.35" customHeight="1"/>
    <row r="1260" s="25" customFormat="1" ht="13.35" customHeight="1"/>
    <row r="1261" s="25" customFormat="1" ht="13.35" customHeight="1"/>
    <row r="1262" s="25" customFormat="1" ht="13.35" customHeight="1"/>
    <row r="1263" s="25" customFormat="1" ht="13.35" customHeight="1"/>
    <row r="1264" s="25" customFormat="1" ht="13.35" customHeight="1"/>
    <row r="1265" s="25" customFormat="1" ht="13.35" customHeight="1"/>
    <row r="1266" s="25" customFormat="1" ht="13.35" customHeight="1"/>
    <row r="1267" s="25" customFormat="1" ht="13.35" customHeight="1"/>
    <row r="1268" s="25" customFormat="1" ht="13.35" customHeight="1"/>
    <row r="1269" s="25" customFormat="1" ht="13.35" customHeight="1"/>
    <row r="1270" s="25" customFormat="1" ht="13.35" customHeight="1"/>
    <row r="1271" s="25" customFormat="1" ht="13.35" customHeight="1"/>
    <row r="1272" s="25" customFormat="1" ht="13.35" customHeight="1"/>
    <row r="1273" s="25" customFormat="1" ht="13.35" customHeight="1"/>
    <row r="1274" s="25" customFormat="1" ht="13.35" customHeight="1"/>
    <row r="1275" s="25" customFormat="1" ht="13.35" customHeight="1"/>
    <row r="1276" s="25" customFormat="1" ht="13.35" customHeight="1"/>
    <row r="1277" s="25" customFormat="1" ht="13.35" customHeight="1"/>
    <row r="1278" s="25" customFormat="1" ht="13.35" customHeight="1"/>
    <row r="1279" s="25" customFormat="1" ht="13.35" customHeight="1"/>
    <row r="1280" s="25" customFormat="1" ht="13.35" customHeight="1"/>
    <row r="1281" s="25" customFormat="1" ht="13.35" customHeight="1"/>
    <row r="1282" s="25" customFormat="1" ht="13.35" customHeight="1"/>
    <row r="1283" s="25" customFormat="1" ht="13.35" customHeight="1"/>
    <row r="1284" s="25" customFormat="1" ht="13.35" customHeight="1"/>
    <row r="1285" s="25" customFormat="1" ht="13.35" customHeight="1"/>
    <row r="1286" s="25" customFormat="1" ht="13.35" customHeight="1"/>
    <row r="1287" s="25" customFormat="1" ht="13.35" customHeight="1"/>
    <row r="1288" s="25" customFormat="1" ht="13.35" customHeight="1"/>
    <row r="1289" s="25" customFormat="1" ht="13.35" customHeight="1"/>
    <row r="1290" s="25" customFormat="1" ht="13.35" customHeight="1"/>
    <row r="1291" s="25" customFormat="1" ht="13.35" customHeight="1"/>
    <row r="1292" s="25" customFormat="1" ht="13.35" customHeight="1"/>
    <row r="1293" s="25" customFormat="1" ht="13.35" customHeight="1"/>
    <row r="1294" s="25" customFormat="1" ht="13.35" customHeight="1"/>
    <row r="1295" s="25" customFormat="1" ht="13.35" customHeight="1"/>
    <row r="1296" s="25" customFormat="1" ht="13.35" customHeight="1"/>
    <row r="1297" s="25" customFormat="1" ht="13.35" customHeight="1"/>
    <row r="1298" s="25" customFormat="1" ht="13.35" customHeight="1"/>
    <row r="1299" s="25" customFormat="1" ht="13.35" customHeight="1"/>
    <row r="1300" s="25" customFormat="1" ht="13.35" customHeight="1"/>
    <row r="1301" s="25" customFormat="1" ht="13.35" customHeight="1"/>
    <row r="1302" s="25" customFormat="1" ht="13.35" customHeight="1"/>
    <row r="1303" s="25" customFormat="1" ht="13.35" customHeight="1"/>
    <row r="1304" s="25" customFormat="1" ht="13.35" customHeight="1"/>
    <row r="1305" s="25" customFormat="1" ht="13.35" customHeight="1"/>
    <row r="1306" s="25" customFormat="1" ht="13.35" customHeight="1"/>
    <row r="1307" s="25" customFormat="1" ht="13.35" customHeight="1"/>
    <row r="1308" s="25" customFormat="1" ht="13.35" customHeight="1"/>
    <row r="1309" s="25" customFormat="1" ht="13.35" customHeight="1"/>
    <row r="1310" s="25" customFormat="1" ht="13.35" customHeight="1"/>
    <row r="1311" s="25" customFormat="1" ht="13.35" customHeight="1"/>
    <row r="1312" s="25" customFormat="1" ht="13.35" customHeight="1"/>
    <row r="1313" s="25" customFormat="1" ht="13.35" customHeight="1"/>
    <row r="1314" s="25" customFormat="1" ht="13.35" customHeight="1"/>
    <row r="1315" s="25" customFormat="1" ht="13.35" customHeight="1"/>
    <row r="1316" s="25" customFormat="1" ht="13.35" customHeight="1"/>
    <row r="1317" s="25" customFormat="1" ht="13.35" customHeight="1"/>
    <row r="1318" s="25" customFormat="1" ht="13.35" customHeight="1"/>
    <row r="1319" s="25" customFormat="1" ht="13.35" customHeight="1"/>
    <row r="1320" s="25" customFormat="1" ht="13.35" customHeight="1"/>
    <row r="1321" s="25" customFormat="1" ht="13.35" customHeight="1"/>
    <row r="1322" s="25" customFormat="1" ht="13.35" customHeight="1"/>
    <row r="1323" s="25" customFormat="1" ht="13.35" customHeight="1"/>
    <row r="1324" s="25" customFormat="1" ht="13.35" customHeight="1"/>
    <row r="1325" s="25" customFormat="1" ht="13.35" customHeight="1"/>
    <row r="1326" s="25" customFormat="1" ht="13.35" customHeight="1"/>
    <row r="1327" s="25" customFormat="1" ht="13.35" customHeight="1"/>
    <row r="1328" s="25" customFormat="1" ht="13.35" customHeight="1"/>
    <row r="1329" s="25" customFormat="1" ht="13.35" customHeight="1"/>
    <row r="1330" s="25" customFormat="1" ht="13.35" customHeight="1"/>
    <row r="1331" s="25" customFormat="1" ht="13.35" customHeight="1"/>
    <row r="1332" s="25" customFormat="1" ht="13.35" customHeight="1"/>
    <row r="1333" s="25" customFormat="1" ht="13.35" customHeight="1"/>
    <row r="1334" s="25" customFormat="1" ht="13.35" customHeight="1"/>
    <row r="1335" s="25" customFormat="1" ht="13.35" customHeight="1"/>
    <row r="1336" s="25" customFormat="1" ht="13.35" customHeight="1"/>
    <row r="1337" s="25" customFormat="1" ht="13.35" customHeight="1"/>
    <row r="1338" s="25" customFormat="1" ht="13.35" customHeight="1"/>
    <row r="1339" s="25" customFormat="1" ht="13.35" customHeight="1"/>
    <row r="1340" s="25" customFormat="1" ht="13.35" customHeight="1"/>
    <row r="1341" s="25" customFormat="1" ht="13.35" customHeight="1"/>
    <row r="1342" s="25" customFormat="1" ht="13.35" customHeight="1"/>
    <row r="1343" s="25" customFormat="1" ht="13.35" customHeight="1"/>
    <row r="1344" s="25" customFormat="1" ht="13.35" customHeight="1"/>
    <row r="1345" s="25" customFormat="1" ht="13.35" customHeight="1"/>
    <row r="1346" s="25" customFormat="1" ht="13.35" customHeight="1"/>
    <row r="1347" s="25" customFormat="1" ht="13.35" customHeight="1"/>
    <row r="1348" s="25" customFormat="1" ht="13.35" customHeight="1"/>
    <row r="1349" s="25" customFormat="1" ht="13.35" customHeight="1"/>
    <row r="1350" s="25" customFormat="1" ht="13.35" customHeight="1"/>
    <row r="1351" s="25" customFormat="1" ht="13.35" customHeight="1"/>
    <row r="1352" s="25" customFormat="1" ht="13.35" customHeight="1"/>
    <row r="1353" s="25" customFormat="1" ht="13.35" customHeight="1"/>
    <row r="1354" s="25" customFormat="1" ht="13.35" customHeight="1"/>
    <row r="1355" s="25" customFormat="1" ht="13.35" customHeight="1"/>
    <row r="1356" s="25" customFormat="1" ht="13.35" customHeight="1"/>
    <row r="1357" s="25" customFormat="1" ht="13.35" customHeight="1"/>
    <row r="1358" s="25" customFormat="1" ht="13.35" customHeight="1"/>
    <row r="1359" s="25" customFormat="1" ht="13.35" customHeight="1"/>
    <row r="1360" s="25" customFormat="1" ht="13.35" customHeight="1"/>
    <row r="1361" s="25" customFormat="1" ht="13.35" customHeight="1"/>
    <row r="1362" s="25" customFormat="1" ht="13.35" customHeight="1"/>
    <row r="1363" s="25" customFormat="1" ht="13.35" customHeight="1"/>
    <row r="1364" s="25" customFormat="1" ht="13.35" customHeight="1"/>
    <row r="1365" s="25" customFormat="1" ht="13.35" customHeight="1"/>
    <row r="1366" s="25" customFormat="1" ht="13.35" customHeight="1"/>
    <row r="1367" s="25" customFormat="1" ht="13.35" customHeight="1"/>
    <row r="1368" s="25" customFormat="1" ht="13.35" customHeight="1"/>
    <row r="1369" s="25" customFormat="1" ht="13.35" customHeight="1"/>
    <row r="1370" s="25" customFormat="1" ht="13.35" customHeight="1"/>
    <row r="1371" s="25" customFormat="1" ht="13.35" customHeight="1"/>
    <row r="1372" s="25" customFormat="1" ht="13.35" customHeight="1"/>
    <row r="1373" s="25" customFormat="1" ht="13.35" customHeight="1"/>
    <row r="1374" s="25" customFormat="1" ht="13.35" customHeight="1"/>
    <row r="1375" s="25" customFormat="1" ht="13.35" customHeight="1"/>
    <row r="1376" s="25" customFormat="1" ht="13.35" customHeight="1"/>
    <row r="1377" s="25" customFormat="1" ht="13.35" customHeight="1"/>
    <row r="1378" s="25" customFormat="1" ht="13.35" customHeight="1"/>
    <row r="1379" s="25" customFormat="1" ht="13.35" customHeight="1"/>
    <row r="1380" s="25" customFormat="1" ht="13.35" customHeight="1"/>
    <row r="1381" s="25" customFormat="1" ht="13.35" customHeight="1"/>
    <row r="1382" s="25" customFormat="1" ht="13.35" customHeight="1"/>
    <row r="1383" s="25" customFormat="1" ht="13.35" customHeight="1"/>
    <row r="1384" s="25" customFormat="1" ht="13.35" customHeight="1"/>
    <row r="1385" s="25" customFormat="1" ht="13.35" customHeight="1"/>
    <row r="1386" s="25" customFormat="1" ht="13.35" customHeight="1"/>
    <row r="1387" s="25" customFormat="1" ht="13.35" customHeight="1"/>
    <row r="1388" s="25" customFormat="1" ht="13.35" customHeight="1"/>
    <row r="1389" s="25" customFormat="1" ht="13.35" customHeight="1"/>
    <row r="1390" s="25" customFormat="1" ht="13.35" customHeight="1"/>
    <row r="1391" s="25" customFormat="1" ht="13.35" customHeight="1"/>
    <row r="1392" s="25" customFormat="1" ht="13.35" customHeight="1"/>
    <row r="1393" s="25" customFormat="1" ht="13.35" customHeight="1"/>
    <row r="1394" s="25" customFormat="1" ht="13.35" customHeight="1"/>
    <row r="1395" s="25" customFormat="1" ht="13.35" customHeight="1"/>
    <row r="1396" s="25" customFormat="1" ht="13.35" customHeight="1"/>
    <row r="1397" s="25" customFormat="1" ht="13.35" customHeight="1"/>
    <row r="1398" s="25" customFormat="1" ht="13.35" customHeight="1"/>
    <row r="1399" s="25" customFormat="1" ht="13.35" customHeight="1"/>
    <row r="1400" s="25" customFormat="1" ht="13.35" customHeight="1"/>
    <row r="1401" s="25" customFormat="1" ht="13.35" customHeight="1"/>
    <row r="1402" s="25" customFormat="1" ht="13.35" customHeight="1"/>
    <row r="1403" s="25" customFormat="1" ht="13.35" customHeight="1"/>
    <row r="1404" s="25" customFormat="1" ht="13.35" customHeight="1"/>
    <row r="1405" s="25" customFormat="1" ht="13.35" customHeight="1"/>
    <row r="1406" s="25" customFormat="1" ht="13.35" customHeight="1"/>
    <row r="1407" s="25" customFormat="1" ht="13.35" customHeight="1"/>
    <row r="1408" s="25" customFormat="1" ht="13.35" customHeight="1"/>
    <row r="1409" s="25" customFormat="1" ht="13.35" customHeight="1"/>
    <row r="1410" s="25" customFormat="1" ht="13.35" customHeight="1"/>
    <row r="1411" s="25" customFormat="1" ht="13.35" customHeight="1"/>
    <row r="1412" s="25" customFormat="1" ht="13.35" customHeight="1"/>
    <row r="1413" s="25" customFormat="1" ht="13.35" customHeight="1"/>
    <row r="1414" s="25" customFormat="1" ht="13.35" customHeight="1"/>
    <row r="1415" s="25" customFormat="1" ht="13.35" customHeight="1"/>
    <row r="1416" s="25" customFormat="1" ht="13.35" customHeight="1"/>
    <row r="1417" s="25" customFormat="1" ht="13.35" customHeight="1"/>
    <row r="1418" s="25" customFormat="1" ht="13.35" customHeight="1"/>
    <row r="1419" s="25" customFormat="1" ht="13.35" customHeight="1"/>
    <row r="1420" s="25" customFormat="1" ht="13.35" customHeight="1"/>
    <row r="1421" s="25" customFormat="1" ht="13.35" customHeight="1"/>
    <row r="1422" s="25" customFormat="1" ht="13.35" customHeight="1"/>
    <row r="1423" s="25" customFormat="1" ht="13.35" customHeight="1"/>
    <row r="1424" s="25" customFormat="1" ht="13.35" customHeight="1"/>
    <row r="1425" s="25" customFormat="1" ht="13.35" customHeight="1"/>
    <row r="1426" s="25" customFormat="1" ht="13.35" customHeight="1"/>
    <row r="1427" s="25" customFormat="1" ht="13.35" customHeight="1"/>
    <row r="1428" s="25" customFormat="1" ht="13.35" customHeight="1"/>
    <row r="1429" s="25" customFormat="1" ht="13.35" customHeight="1"/>
    <row r="1430" s="25" customFormat="1" ht="13.35" customHeight="1"/>
    <row r="1431" s="25" customFormat="1" ht="13.35" customHeight="1"/>
    <row r="1432" s="25" customFormat="1" ht="13.35" customHeight="1"/>
    <row r="1433" s="25" customFormat="1" ht="13.35" customHeight="1"/>
    <row r="1434" s="25" customFormat="1" ht="13.35" customHeight="1"/>
    <row r="1435" s="25" customFormat="1" ht="13.35" customHeight="1"/>
    <row r="1436" s="25" customFormat="1" ht="13.35" customHeight="1"/>
    <row r="1437" s="25" customFormat="1" ht="13.35" customHeight="1"/>
    <row r="1438" s="25" customFormat="1" ht="13.35" customHeight="1"/>
    <row r="1439" s="25" customFormat="1" ht="13.35" customHeight="1"/>
    <row r="1440" s="25" customFormat="1" ht="13.35" customHeight="1"/>
    <row r="1441" s="25" customFormat="1" ht="13.35" customHeight="1"/>
    <row r="1442" s="25" customFormat="1" ht="13.35" customHeight="1"/>
    <row r="1443" s="25" customFormat="1" ht="13.35" customHeight="1"/>
    <row r="1444" s="25" customFormat="1" ht="13.35" customHeight="1"/>
    <row r="1445" s="25" customFormat="1" ht="13.35" customHeight="1"/>
    <row r="1446" s="25" customFormat="1" ht="13.35" customHeight="1"/>
    <row r="1447" s="25" customFormat="1" ht="13.35" customHeight="1"/>
    <row r="1448" s="25" customFormat="1" ht="13.35" customHeight="1"/>
    <row r="1449" s="25" customFormat="1" ht="13.35" customHeight="1"/>
    <row r="1450" s="25" customFormat="1" ht="13.35" customHeight="1"/>
    <row r="1451" s="25" customFormat="1" ht="13.35" customHeight="1"/>
    <row r="1452" s="25" customFormat="1" ht="13.35" customHeight="1"/>
    <row r="1453" s="25" customFormat="1" ht="13.35" customHeight="1"/>
    <row r="1454" s="25" customFormat="1" ht="13.35" customHeight="1"/>
    <row r="1455" s="25" customFormat="1" ht="13.35" customHeight="1"/>
    <row r="1456" s="25" customFormat="1" ht="13.35" customHeight="1"/>
    <row r="1457" s="25" customFormat="1" ht="13.35" customHeight="1"/>
    <row r="1458" s="25" customFormat="1" ht="13.35" customHeight="1"/>
    <row r="1459" s="25" customFormat="1" ht="13.35" customHeight="1"/>
    <row r="1460" s="25" customFormat="1" ht="13.35" customHeight="1"/>
    <row r="1461" s="25" customFormat="1" ht="13.35" customHeight="1"/>
    <row r="1462" s="25" customFormat="1" ht="13.35" customHeight="1"/>
    <row r="1463" s="25" customFormat="1" ht="13.35" customHeight="1"/>
    <row r="1464" s="25" customFormat="1" ht="13.35" customHeight="1"/>
    <row r="1465" s="25" customFormat="1" ht="13.35" customHeight="1"/>
    <row r="1466" s="25" customFormat="1" ht="13.35" customHeight="1"/>
    <row r="1467" s="25" customFormat="1" ht="13.35" customHeight="1"/>
    <row r="1468" s="25" customFormat="1" ht="13.35" customHeight="1"/>
    <row r="1469" s="25" customFormat="1" ht="13.35" customHeight="1"/>
    <row r="1470" s="25" customFormat="1" ht="13.35" customHeight="1"/>
    <row r="1471" s="25" customFormat="1" ht="13.35" customHeight="1"/>
    <row r="1472" s="25" customFormat="1" ht="13.35" customHeight="1"/>
    <row r="1473" s="25" customFormat="1" ht="13.35" customHeight="1"/>
    <row r="1474" s="25" customFormat="1" ht="13.35" customHeight="1"/>
    <row r="1475" s="25" customFormat="1" ht="13.35" customHeight="1"/>
    <row r="1476" s="25" customFormat="1" ht="13.35" customHeight="1"/>
    <row r="1477" s="25" customFormat="1" ht="13.35" customHeight="1"/>
    <row r="1478" s="25" customFormat="1" ht="13.35" customHeight="1"/>
    <row r="1479" s="25" customFormat="1" ht="13.35" customHeight="1"/>
    <row r="1480" s="25" customFormat="1" ht="13.35" customHeight="1"/>
    <row r="1481" s="25" customFormat="1" ht="13.35" customHeight="1"/>
    <row r="1482" s="25" customFormat="1" ht="13.35" customHeight="1"/>
    <row r="1483" s="25" customFormat="1" ht="13.35" customHeight="1"/>
    <row r="1484" s="25" customFormat="1" ht="13.35" customHeight="1"/>
    <row r="1485" s="25" customFormat="1" ht="13.35" customHeight="1"/>
    <row r="1486" s="25" customFormat="1" ht="13.35" customHeight="1"/>
    <row r="1487" s="25" customFormat="1" ht="13.35" customHeight="1"/>
    <row r="1488" s="25" customFormat="1" ht="13.35" customHeight="1"/>
    <row r="1489" s="25" customFormat="1" ht="13.35" customHeight="1"/>
    <row r="1490" s="25" customFormat="1" ht="13.35" customHeight="1"/>
    <row r="1491" s="25" customFormat="1" ht="13.35" customHeight="1"/>
    <row r="1492" s="25" customFormat="1" ht="13.35" customHeight="1"/>
    <row r="1493" s="25" customFormat="1" ht="13.35" customHeight="1"/>
    <row r="1494" s="25" customFormat="1" ht="13.35" customHeight="1"/>
    <row r="1495" s="25" customFormat="1" ht="13.35" customHeight="1"/>
    <row r="1496" s="25" customFormat="1" ht="13.35" customHeight="1"/>
    <row r="1497" s="25" customFormat="1" ht="13.35" customHeight="1"/>
    <row r="1498" s="25" customFormat="1" ht="13.35" customHeight="1"/>
    <row r="1499" s="25" customFormat="1" ht="13.35" customHeight="1"/>
    <row r="1500" s="25" customFormat="1" ht="13.35" customHeight="1"/>
    <row r="1501" s="25" customFormat="1" ht="13.35" customHeight="1"/>
    <row r="1502" s="25" customFormat="1" ht="13.35" customHeight="1"/>
    <row r="1503" s="25" customFormat="1" ht="13.35" customHeight="1"/>
    <row r="1504" s="25" customFormat="1" ht="13.35" customHeight="1"/>
    <row r="1505" s="25" customFormat="1" ht="13.35" customHeight="1"/>
    <row r="1506" s="25" customFormat="1" ht="13.35" customHeight="1"/>
    <row r="1507" s="25" customFormat="1" ht="13.35" customHeight="1"/>
    <row r="1508" s="25" customFormat="1" ht="13.35" customHeight="1"/>
    <row r="1509" s="25" customFormat="1" ht="13.35" customHeight="1"/>
    <row r="1510" s="25" customFormat="1" ht="13.35" customHeight="1"/>
    <row r="1511" s="25" customFormat="1" ht="13.35" customHeight="1"/>
    <row r="1512" s="25" customFormat="1" ht="13.35" customHeight="1"/>
    <row r="1513" s="25" customFormat="1" ht="13.35" customHeight="1"/>
    <row r="1514" s="25" customFormat="1" ht="13.35" customHeight="1"/>
    <row r="1515" s="25" customFormat="1" ht="13.35" customHeight="1"/>
    <row r="1516" s="25" customFormat="1" ht="13.35" customHeight="1"/>
    <row r="1517" s="25" customFormat="1" ht="13.35" customHeight="1"/>
    <row r="1518" s="25" customFormat="1" ht="13.35" customHeight="1"/>
    <row r="1519" s="25" customFormat="1" ht="13.35" customHeight="1"/>
    <row r="1520" s="25" customFormat="1" ht="13.35" customHeight="1"/>
    <row r="1521" s="25" customFormat="1" ht="13.35" customHeight="1"/>
    <row r="1522" s="25" customFormat="1" ht="13.35" customHeight="1"/>
    <row r="1523" s="25" customFormat="1" ht="13.35" customHeight="1"/>
    <row r="1524" s="25" customFormat="1" ht="13.35" customHeight="1"/>
    <row r="1525" s="25" customFormat="1" ht="13.35" customHeight="1"/>
    <row r="1526" s="25" customFormat="1" ht="13.35" customHeight="1"/>
    <row r="1527" s="25" customFormat="1" ht="13.35" customHeight="1"/>
    <row r="1528" s="25" customFormat="1" ht="13.35" customHeight="1"/>
    <row r="1529" s="25" customFormat="1" ht="13.35" customHeight="1"/>
    <row r="1530" s="25" customFormat="1" ht="13.35" customHeight="1"/>
    <row r="1531" s="25" customFormat="1" ht="13.35" customHeight="1"/>
    <row r="1532" s="25" customFormat="1" ht="13.35" customHeight="1"/>
    <row r="1533" s="25" customFormat="1" ht="13.35" customHeight="1"/>
    <row r="1534" s="25" customFormat="1" ht="13.35" customHeight="1"/>
    <row r="1535" s="25" customFormat="1" ht="13.35" customHeight="1"/>
    <row r="1536" s="25" customFormat="1" ht="13.35" customHeight="1"/>
    <row r="1537" s="25" customFormat="1" ht="13.35" customHeight="1"/>
    <row r="1538" s="25" customFormat="1" ht="13.35" customHeight="1"/>
    <row r="1539" s="25" customFormat="1" ht="13.35" customHeight="1"/>
    <row r="1540" s="25" customFormat="1" ht="13.35" customHeight="1"/>
    <row r="1541" s="25" customFormat="1" ht="13.35" customHeight="1"/>
    <row r="1542" s="25" customFormat="1" ht="13.35" customHeight="1"/>
    <row r="1543" s="25" customFormat="1" ht="13.35" customHeight="1"/>
    <row r="1544" s="25" customFormat="1" ht="13.35" customHeight="1"/>
    <row r="1545" s="25" customFormat="1" ht="13.35" customHeight="1"/>
    <row r="1546" s="25" customFormat="1" ht="13.35" customHeight="1"/>
    <row r="1547" s="25" customFormat="1" ht="13.35" customHeight="1"/>
    <row r="1548" s="25" customFormat="1" ht="13.35" customHeight="1"/>
    <row r="1549" s="25" customFormat="1" ht="13.35" customHeight="1"/>
    <row r="1550" s="25" customFormat="1" ht="13.35" customHeight="1"/>
    <row r="1551" s="25" customFormat="1" ht="13.35" customHeight="1"/>
    <row r="1552" s="25" customFormat="1" ht="13.35" customHeight="1"/>
    <row r="1553" s="25" customFormat="1" ht="13.35" customHeight="1"/>
    <row r="1554" s="25" customFormat="1" ht="13.35" customHeight="1"/>
    <row r="1555" s="25" customFormat="1" ht="13.35" customHeight="1"/>
    <row r="1556" s="25" customFormat="1" ht="13.35" customHeight="1"/>
    <row r="1557" s="25" customFormat="1" ht="13.35" customHeight="1"/>
    <row r="1558" s="25" customFormat="1" ht="13.35" customHeight="1"/>
    <row r="1559" s="25" customFormat="1" ht="13.35" customHeight="1"/>
    <row r="1560" s="25" customFormat="1" ht="13.35" customHeight="1"/>
    <row r="1561" s="25" customFormat="1" ht="13.35" customHeight="1"/>
    <row r="1562" s="25" customFormat="1" ht="13.35" customHeight="1"/>
    <row r="1563" s="25" customFormat="1" ht="13.35" customHeight="1"/>
    <row r="1564" s="25" customFormat="1" ht="13.35" customHeight="1"/>
    <row r="1565" s="25" customFormat="1" ht="13.35" customHeight="1"/>
    <row r="1566" s="25" customFormat="1" ht="13.35" customHeight="1"/>
    <row r="1567" s="25" customFormat="1" ht="13.35" customHeight="1"/>
    <row r="1568" s="25" customFormat="1" ht="13.35" customHeight="1"/>
    <row r="1569" s="25" customFormat="1" ht="13.35" customHeight="1"/>
    <row r="1570" s="25" customFormat="1" ht="13.35" customHeight="1"/>
    <row r="1571" s="25" customFormat="1" ht="13.35" customHeight="1"/>
    <row r="1572" s="25" customFormat="1" ht="13.35" customHeight="1"/>
    <row r="1573" s="25" customFormat="1" ht="13.35" customHeight="1"/>
    <row r="1574" s="25" customFormat="1" ht="13.35" customHeight="1"/>
    <row r="1575" s="25" customFormat="1" ht="13.35" customHeight="1"/>
    <row r="1576" s="25" customFormat="1" ht="13.35" customHeight="1"/>
    <row r="1577" s="25" customFormat="1" ht="13.35" customHeight="1"/>
    <row r="1578" s="25" customFormat="1" ht="13.35" customHeight="1"/>
    <row r="1579" s="25" customFormat="1" ht="13.35" customHeight="1"/>
    <row r="1580" s="25" customFormat="1" ht="13.35" customHeight="1"/>
    <row r="1581" s="25" customFormat="1" ht="13.35" customHeight="1"/>
    <row r="1582" s="25" customFormat="1" ht="13.35" customHeight="1"/>
    <row r="1583" s="25" customFormat="1" ht="13.35" customHeight="1"/>
    <row r="1584" s="25" customFormat="1" ht="13.35" customHeight="1"/>
    <row r="1585" s="25" customFormat="1" ht="13.35" customHeight="1"/>
    <row r="1586" s="25" customFormat="1" ht="13.35" customHeight="1"/>
    <row r="1587" s="25" customFormat="1" ht="13.35" customHeight="1"/>
    <row r="1588" s="25" customFormat="1" ht="13.35" customHeight="1"/>
    <row r="1589" s="25" customFormat="1" ht="13.35" customHeight="1"/>
    <row r="1590" s="25" customFormat="1" ht="13.35" customHeight="1"/>
    <row r="1591" s="25" customFormat="1" ht="13.35" customHeight="1"/>
    <row r="1592" s="25" customFormat="1" ht="13.35" customHeight="1"/>
    <row r="1593" s="25" customFormat="1" ht="13.35" customHeight="1"/>
    <row r="1594" s="25" customFormat="1" ht="13.35" customHeight="1"/>
    <row r="1595" s="25" customFormat="1" ht="13.35" customHeight="1"/>
    <row r="1596" s="25" customFormat="1" ht="13.35" customHeight="1"/>
    <row r="1597" s="25" customFormat="1" ht="13.35" customHeight="1"/>
    <row r="1598" s="25" customFormat="1" ht="13.35" customHeight="1"/>
    <row r="1599" s="25" customFormat="1" ht="13.35" customHeight="1"/>
    <row r="1600" s="25" customFormat="1" ht="13.35" customHeight="1"/>
    <row r="1601" s="25" customFormat="1" ht="13.35" customHeight="1"/>
    <row r="1602" s="25" customFormat="1" ht="13.35" customHeight="1"/>
    <row r="1603" s="25" customFormat="1" ht="13.35" customHeight="1"/>
    <row r="1604" s="25" customFormat="1" ht="13.35" customHeight="1"/>
    <row r="1605" s="25" customFormat="1" ht="13.35" customHeight="1"/>
    <row r="1606" s="25" customFormat="1" ht="13.35" customHeight="1"/>
    <row r="1607" s="25" customFormat="1" ht="13.35" customHeight="1"/>
    <row r="1608" s="25" customFormat="1" ht="13.35" customHeight="1"/>
    <row r="1609" s="25" customFormat="1" ht="13.35" customHeight="1"/>
    <row r="1610" s="25" customFormat="1" ht="13.35" customHeight="1"/>
    <row r="1611" s="25" customFormat="1" ht="13.35" customHeight="1"/>
    <row r="1612" s="25" customFormat="1" ht="13.35" customHeight="1"/>
    <row r="1613" s="25" customFormat="1" ht="13.35" customHeight="1"/>
    <row r="1614" s="25" customFormat="1" ht="13.35" customHeight="1"/>
    <row r="1615" s="25" customFormat="1" ht="13.35" customHeight="1"/>
    <row r="1616" s="25" customFormat="1" ht="13.35" customHeight="1"/>
    <row r="1617" s="25" customFormat="1" ht="13.35" customHeight="1"/>
    <row r="1618" s="25" customFormat="1" ht="13.35" customHeight="1"/>
    <row r="1619" s="25" customFormat="1" ht="13.35" customHeight="1"/>
    <row r="1620" s="25" customFormat="1" ht="13.35" customHeight="1"/>
    <row r="1621" s="25" customFormat="1" ht="13.35" customHeight="1"/>
    <row r="1622" s="25" customFormat="1" ht="13.35" customHeight="1"/>
    <row r="1623" s="25" customFormat="1" ht="13.35" customHeight="1"/>
    <row r="1624" s="25" customFormat="1" ht="13.35" customHeight="1"/>
    <row r="1625" s="25" customFormat="1" ht="13.35" customHeight="1"/>
    <row r="1626" s="25" customFormat="1" ht="13.35" customHeight="1"/>
    <row r="1627" s="25" customFormat="1" ht="13.35" customHeight="1"/>
    <row r="1628" s="25" customFormat="1" ht="13.35" customHeight="1"/>
    <row r="1629" s="25" customFormat="1" ht="13.35" customHeight="1"/>
    <row r="1630" s="25" customFormat="1" ht="13.35" customHeight="1"/>
    <row r="1631" s="25" customFormat="1" ht="13.35" customHeight="1"/>
    <row r="1632" s="25" customFormat="1" ht="13.35" customHeight="1"/>
    <row r="1633" s="25" customFormat="1" ht="13.35" customHeight="1"/>
    <row r="1634" s="25" customFormat="1" ht="13.35" customHeight="1"/>
    <row r="1635" s="25" customFormat="1" ht="13.35" customHeight="1"/>
    <row r="1636" s="25" customFormat="1" ht="13.35" customHeight="1"/>
    <row r="1637" s="25" customFormat="1" ht="13.35" customHeight="1"/>
    <row r="1638" s="25" customFormat="1" ht="13.35" customHeight="1"/>
    <row r="1639" s="25" customFormat="1" ht="13.35" customHeight="1"/>
    <row r="1640" s="25" customFormat="1" ht="13.35" customHeight="1"/>
    <row r="1641" s="25" customFormat="1" ht="13.35" customHeight="1"/>
    <row r="1642" s="25" customFormat="1" ht="13.35" customHeight="1"/>
    <row r="1643" s="25" customFormat="1" ht="13.35" customHeight="1"/>
    <row r="1644" s="25" customFormat="1" ht="13.35" customHeight="1"/>
    <row r="1645" s="25" customFormat="1" ht="13.35" customHeight="1"/>
    <row r="1646" s="25" customFormat="1" ht="13.35" customHeight="1"/>
    <row r="1647" s="25" customFormat="1" ht="13.35" customHeight="1"/>
    <row r="1648" s="25" customFormat="1" ht="13.35" customHeight="1"/>
    <row r="1649" s="25" customFormat="1" ht="13.35" customHeight="1"/>
    <row r="1650" s="25" customFormat="1" ht="13.35" customHeight="1"/>
    <row r="1651" s="25" customFormat="1" ht="13.35" customHeight="1"/>
    <row r="1652" s="25" customFormat="1" ht="13.35" customHeight="1"/>
    <row r="1653" s="25" customFormat="1" ht="13.35" customHeight="1"/>
    <row r="1654" s="25" customFormat="1" ht="13.35" customHeight="1"/>
    <row r="1655" s="25" customFormat="1" ht="13.35" customHeight="1"/>
    <row r="1656" s="25" customFormat="1" ht="13.35" customHeight="1"/>
    <row r="1657" s="25" customFormat="1" ht="13.35" customHeight="1"/>
    <row r="1658" s="25" customFormat="1" ht="13.35" customHeight="1"/>
    <row r="1659" s="25" customFormat="1" ht="13.35" customHeight="1"/>
    <row r="1660" s="25" customFormat="1" ht="13.35" customHeight="1"/>
    <row r="1661" s="25" customFormat="1" ht="13.35" customHeight="1"/>
    <row r="1662" s="25" customFormat="1" ht="13.35" customHeight="1"/>
    <row r="1663" s="25" customFormat="1" ht="13.35" customHeight="1"/>
    <row r="1664" s="25" customFormat="1" ht="13.35" customHeight="1"/>
    <row r="1665" s="25" customFormat="1" ht="13.35" customHeight="1"/>
    <row r="1666" s="25" customFormat="1" ht="13.35" customHeight="1"/>
    <row r="1667" s="25" customFormat="1" ht="13.35" customHeight="1"/>
    <row r="1668" s="25" customFormat="1" ht="13.35" customHeight="1"/>
    <row r="1669" s="25" customFormat="1" ht="13.35" customHeight="1"/>
    <row r="1670" s="25" customFormat="1" ht="13.35" customHeight="1"/>
    <row r="1671" s="25" customFormat="1" ht="13.35" customHeight="1"/>
    <row r="1672" s="25" customFormat="1" ht="13.35" customHeight="1"/>
    <row r="1673" s="25" customFormat="1" ht="13.35" customHeight="1"/>
    <row r="1674" s="25" customFormat="1" ht="13.35" customHeight="1"/>
    <row r="1675" s="25" customFormat="1" ht="13.35" customHeight="1"/>
    <row r="1676" s="25" customFormat="1" ht="13.35" customHeight="1"/>
    <row r="1677" s="25" customFormat="1" ht="13.35" customHeight="1"/>
    <row r="1678" s="25" customFormat="1" ht="13.35" customHeight="1"/>
    <row r="1679" s="25" customFormat="1" ht="13.35" customHeight="1"/>
    <row r="1680" s="25" customFormat="1" ht="13.35" customHeight="1"/>
    <row r="1681" s="25" customFormat="1" ht="13.35" customHeight="1"/>
    <row r="1682" s="25" customFormat="1" ht="13.35" customHeight="1"/>
    <row r="1683" s="25" customFormat="1" ht="13.35" customHeight="1"/>
    <row r="1684" s="25" customFormat="1" ht="13.35" customHeight="1"/>
    <row r="1685" s="25" customFormat="1" ht="13.35" customHeight="1"/>
    <row r="1686" s="25" customFormat="1" ht="13.35" customHeight="1"/>
    <row r="1687" s="25" customFormat="1" ht="13.35" customHeight="1"/>
    <row r="1688" s="25" customFormat="1" ht="13.35" customHeight="1"/>
    <row r="1689" s="25" customFormat="1" ht="13.35" customHeight="1"/>
    <row r="1690" s="25" customFormat="1" ht="13.35" customHeight="1"/>
    <row r="1691" s="25" customFormat="1" ht="13.35" customHeight="1"/>
    <row r="1692" s="25" customFormat="1" ht="13.35" customHeight="1"/>
    <row r="1693" s="25" customFormat="1" ht="13.35" customHeight="1"/>
    <row r="1694" s="25" customFormat="1" ht="13.35" customHeight="1"/>
    <row r="1695" s="25" customFormat="1" ht="13.35" customHeight="1"/>
    <row r="1696" s="25" customFormat="1" ht="13.35" customHeight="1"/>
    <row r="1697" s="25" customFormat="1" ht="13.35" customHeight="1"/>
    <row r="1698" s="25" customFormat="1" ht="13.35" customHeight="1"/>
    <row r="1699" s="25" customFormat="1" ht="13.35" customHeight="1"/>
    <row r="1700" s="25" customFormat="1" ht="13.35" customHeight="1"/>
    <row r="1701" s="25" customFormat="1" ht="13.35" customHeight="1"/>
    <row r="1702" s="25" customFormat="1" ht="13.35" customHeight="1"/>
    <row r="1703" s="25" customFormat="1" ht="13.35" customHeight="1"/>
    <row r="1704" s="25" customFormat="1" ht="13.35" customHeight="1"/>
    <row r="1705" s="25" customFormat="1" ht="13.35" customHeight="1"/>
    <row r="1706" s="25" customFormat="1" ht="13.35" customHeight="1"/>
    <row r="1707" s="25" customFormat="1" ht="13.35" customHeight="1"/>
    <row r="1708" s="25" customFormat="1" ht="13.35" customHeight="1"/>
    <row r="1709" s="25" customFormat="1" ht="13.35" customHeight="1"/>
    <row r="1710" s="25" customFormat="1" ht="13.35" customHeight="1"/>
    <row r="1711" s="25" customFormat="1" ht="13.35" customHeight="1"/>
    <row r="1712" s="25" customFormat="1" ht="13.35" customHeight="1"/>
    <row r="1713" s="25" customFormat="1" ht="13.35" customHeight="1"/>
    <row r="1714" s="25" customFormat="1" ht="13.35" customHeight="1"/>
    <row r="1715" s="25" customFormat="1" ht="13.35" customHeight="1"/>
    <row r="1716" s="25" customFormat="1" ht="13.35" customHeight="1"/>
    <row r="1717" s="25" customFormat="1" ht="13.35" customHeight="1"/>
    <row r="1718" s="25" customFormat="1" ht="13.35" customHeight="1"/>
    <row r="1719" s="25" customFormat="1" ht="13.35" customHeight="1"/>
    <row r="1720" s="25" customFormat="1" ht="13.35" customHeight="1"/>
    <row r="1721" s="25" customFormat="1" ht="13.35" customHeight="1"/>
    <row r="1722" s="25" customFormat="1" ht="13.35" customHeight="1"/>
    <row r="1723" s="25" customFormat="1" ht="13.35" customHeight="1"/>
    <row r="1724" s="25" customFormat="1" ht="13.35" customHeight="1"/>
    <row r="1725" s="25" customFormat="1" ht="13.35" customHeight="1"/>
    <row r="1726" s="25" customFormat="1" ht="13.35" customHeight="1"/>
    <row r="1727" s="25" customFormat="1" ht="13.35" customHeight="1"/>
    <row r="1728" s="25" customFormat="1" ht="13.35" customHeight="1"/>
    <row r="1729" s="25" customFormat="1" ht="13.35" customHeight="1"/>
    <row r="1730" s="25" customFormat="1" ht="13.35" customHeight="1"/>
    <row r="1731" s="25" customFormat="1" ht="13.35" customHeight="1"/>
    <row r="1732" s="25" customFormat="1" ht="13.35" customHeight="1"/>
    <row r="1733" s="25" customFormat="1" ht="13.35" customHeight="1"/>
    <row r="1734" s="25" customFormat="1" ht="13.35" customHeight="1"/>
    <row r="1735" s="25" customFormat="1" ht="13.35" customHeight="1"/>
    <row r="1736" s="25" customFormat="1" ht="13.35" customHeight="1"/>
    <row r="1737" s="25" customFormat="1" ht="13.35" customHeight="1"/>
    <row r="1738" s="25" customFormat="1" ht="13.35" customHeight="1"/>
    <row r="1739" s="25" customFormat="1" ht="13.35" customHeight="1"/>
    <row r="1740" s="25" customFormat="1" ht="13.35" customHeight="1"/>
    <row r="1741" s="25" customFormat="1" ht="13.35" customHeight="1"/>
    <row r="1742" s="25" customFormat="1" ht="13.35" customHeight="1"/>
    <row r="1743" s="25" customFormat="1" ht="13.35" customHeight="1"/>
    <row r="1744" s="25" customFormat="1" ht="13.35" customHeight="1"/>
    <row r="1745" s="25" customFormat="1" ht="13.35" customHeight="1"/>
    <row r="1746" s="25" customFormat="1" ht="13.35" customHeight="1"/>
    <row r="1747" s="25" customFormat="1" ht="13.35" customHeight="1"/>
    <row r="1748" s="25" customFormat="1" ht="13.35" customHeight="1"/>
    <row r="1749" s="25" customFormat="1" ht="13.35" customHeight="1"/>
    <row r="1750" s="25" customFormat="1" ht="13.35" customHeight="1"/>
    <row r="1751" s="25" customFormat="1" ht="13.35" customHeight="1"/>
    <row r="1752" s="25" customFormat="1" ht="13.35" customHeight="1"/>
    <row r="1753" s="25" customFormat="1" ht="13.35" customHeight="1"/>
    <row r="1754" s="25" customFormat="1" ht="13.35" customHeight="1"/>
    <row r="1755" s="25" customFormat="1" ht="13.35" customHeight="1"/>
    <row r="1756" s="25" customFormat="1" ht="13.35" customHeight="1"/>
    <row r="1757" s="25" customFormat="1" ht="13.35" customHeight="1"/>
    <row r="1758" s="25" customFormat="1" ht="13.35" customHeight="1"/>
    <row r="1759" s="25" customFormat="1" ht="13.35" customHeight="1"/>
    <row r="1760" s="25" customFormat="1" ht="13.35" customHeight="1"/>
    <row r="1761" s="25" customFormat="1" ht="13.35" customHeight="1"/>
    <row r="1762" s="25" customFormat="1" ht="13.35" customHeight="1"/>
    <row r="1763" s="25" customFormat="1" ht="13.35" customHeight="1"/>
    <row r="1764" s="25" customFormat="1" ht="13.35" customHeight="1"/>
    <row r="1765" s="25" customFormat="1" ht="13.35" customHeight="1"/>
    <row r="1766" s="25" customFormat="1" ht="13.35" customHeight="1"/>
    <row r="1767" s="25" customFormat="1" ht="13.35" customHeight="1"/>
    <row r="1768" s="25" customFormat="1" ht="13.35" customHeight="1"/>
    <row r="1769" s="25" customFormat="1" ht="13.35" customHeight="1"/>
    <row r="1770" s="25" customFormat="1" ht="13.35" customHeight="1"/>
    <row r="1771" s="25" customFormat="1" ht="13.35" customHeight="1"/>
    <row r="1772" s="25" customFormat="1" ht="13.35" customHeight="1"/>
    <row r="1773" s="25" customFormat="1" ht="13.35" customHeight="1"/>
    <row r="1774" s="25" customFormat="1" ht="13.35" customHeight="1"/>
    <row r="1775" s="25" customFormat="1" ht="13.35" customHeight="1"/>
    <row r="1776" s="25" customFormat="1" ht="13.35" customHeight="1"/>
    <row r="1777" s="25" customFormat="1" ht="13.35" customHeight="1"/>
    <row r="1778" s="25" customFormat="1" ht="13.35" customHeight="1"/>
    <row r="1779" s="25" customFormat="1" ht="13.35" customHeight="1"/>
    <row r="1780" s="25" customFormat="1" ht="13.35" customHeight="1"/>
    <row r="1781" s="25" customFormat="1" ht="13.35" customHeight="1"/>
    <row r="1782" s="25" customFormat="1" ht="13.35" customHeight="1"/>
    <row r="1783" s="25" customFormat="1" ht="13.35" customHeight="1"/>
    <row r="1784" s="25" customFormat="1" ht="13.35" customHeight="1"/>
    <row r="1785" s="25" customFormat="1" ht="13.35" customHeight="1"/>
    <row r="1786" s="25" customFormat="1" ht="13.35" customHeight="1"/>
    <row r="1787" s="25" customFormat="1" ht="13.35" customHeight="1"/>
    <row r="1788" s="25" customFormat="1" ht="13.35" customHeight="1"/>
    <row r="1789" s="25" customFormat="1" ht="13.35" customHeight="1"/>
    <row r="1790" s="25" customFormat="1" ht="13.35" customHeight="1"/>
    <row r="1791" s="25" customFormat="1" ht="13.35" customHeight="1"/>
    <row r="1792" s="25" customFormat="1" ht="13.35" customHeight="1"/>
    <row r="1793" s="25" customFormat="1" ht="13.35" customHeight="1"/>
    <row r="1794" s="25" customFormat="1" ht="13.35" customHeight="1"/>
    <row r="1795" s="25" customFormat="1" ht="13.35" customHeight="1"/>
    <row r="1796" s="25" customFormat="1" ht="13.35" customHeight="1"/>
    <row r="1797" s="25" customFormat="1" ht="13.35" customHeight="1"/>
    <row r="1798" s="25" customFormat="1" ht="13.35" customHeight="1"/>
    <row r="1799" s="25" customFormat="1" ht="13.35" customHeight="1"/>
    <row r="1800" s="25" customFormat="1" ht="13.35" customHeight="1"/>
    <row r="1801" s="25" customFormat="1" ht="13.35" customHeight="1"/>
    <row r="1802" s="25" customFormat="1" ht="13.35" customHeight="1"/>
    <row r="1803" s="25" customFormat="1" ht="13.35" customHeight="1"/>
    <row r="1804" s="25" customFormat="1" ht="13.35" customHeight="1"/>
    <row r="1805" s="25" customFormat="1" ht="13.35" customHeight="1"/>
    <row r="1806" s="25" customFormat="1" ht="13.35" customHeight="1"/>
    <row r="1807" s="25" customFormat="1" ht="13.35" customHeight="1"/>
    <row r="1808" s="25" customFormat="1" ht="13.35" customHeight="1"/>
    <row r="1809" s="25" customFormat="1" ht="13.35" customHeight="1"/>
    <row r="1810" s="25" customFormat="1" ht="13.35" customHeight="1"/>
    <row r="1811" s="25" customFormat="1" ht="13.35" customHeight="1"/>
    <row r="1812" s="25" customFormat="1" ht="13.35" customHeight="1"/>
    <row r="1813" s="25" customFormat="1" ht="13.35" customHeight="1"/>
    <row r="1814" s="25" customFormat="1" ht="13.35" customHeight="1"/>
    <row r="1815" s="25" customFormat="1" ht="13.35" customHeight="1"/>
    <row r="1816" s="25" customFormat="1" ht="13.35" customHeight="1"/>
    <row r="1817" s="25" customFormat="1" ht="13.35" customHeight="1"/>
    <row r="1818" s="25" customFormat="1" ht="13.35" customHeight="1"/>
    <row r="1819" s="25" customFormat="1" ht="13.35" customHeight="1"/>
    <row r="1820" s="25" customFormat="1" ht="13.35" customHeight="1"/>
    <row r="1821" s="25" customFormat="1" ht="13.35" customHeight="1"/>
    <row r="1822" s="25" customFormat="1" ht="13.35" customHeight="1"/>
    <row r="1823" s="25" customFormat="1" ht="13.35" customHeight="1"/>
    <row r="1824" s="25" customFormat="1" ht="13.35" customHeight="1"/>
    <row r="1825" s="25" customFormat="1" ht="13.35" customHeight="1"/>
    <row r="1826" s="25" customFormat="1" ht="13.35" customHeight="1"/>
    <row r="1827" s="25" customFormat="1" ht="13.35" customHeight="1"/>
    <row r="1828" s="25" customFormat="1" ht="13.35" customHeight="1"/>
    <row r="1829" s="25" customFormat="1" ht="13.35" customHeight="1"/>
    <row r="1830" s="25" customFormat="1" ht="13.35" customHeight="1"/>
    <row r="1831" s="25" customFormat="1" ht="13.35" customHeight="1"/>
    <row r="1832" s="25" customFormat="1" ht="13.35" customHeight="1"/>
    <row r="1833" s="25" customFormat="1" ht="13.35" customHeight="1"/>
    <row r="1834" s="25" customFormat="1" ht="13.35" customHeight="1"/>
    <row r="1835" s="25" customFormat="1" ht="13.35" customHeight="1"/>
    <row r="1836" s="25" customFormat="1" ht="13.35" customHeight="1"/>
    <row r="1837" s="25" customFormat="1" ht="13.35" customHeight="1"/>
    <row r="1838" s="25" customFormat="1" ht="13.35" customHeight="1"/>
    <row r="1839" s="25" customFormat="1" ht="13.35" customHeight="1"/>
    <row r="1840" s="25" customFormat="1" ht="13.35" customHeight="1"/>
    <row r="1841" s="25" customFormat="1" ht="13.35" customHeight="1"/>
    <row r="1842" s="25" customFormat="1" ht="13.35" customHeight="1"/>
    <row r="1843" s="25" customFormat="1" ht="13.35" customHeight="1"/>
    <row r="1844" s="25" customFormat="1" ht="13.35" customHeight="1"/>
    <row r="1845" s="25" customFormat="1" ht="13.35" customHeight="1"/>
    <row r="1846" s="25" customFormat="1" ht="13.35" customHeight="1"/>
    <row r="1847" s="25" customFormat="1" ht="13.35" customHeight="1"/>
    <row r="1848" s="25" customFormat="1" ht="13.35" customHeight="1"/>
    <row r="1849" s="25" customFormat="1" ht="13.35" customHeight="1"/>
    <row r="1850" s="25" customFormat="1" ht="13.35" customHeight="1"/>
    <row r="1851" s="25" customFormat="1" ht="13.35" customHeight="1"/>
    <row r="1852" s="25" customFormat="1" ht="13.35" customHeight="1"/>
    <row r="1853" s="25" customFormat="1" ht="13.35" customHeight="1"/>
    <row r="1854" s="25" customFormat="1" ht="13.35" customHeight="1"/>
    <row r="1855" s="25" customFormat="1" ht="13.35" customHeight="1"/>
    <row r="1856" s="25" customFormat="1" ht="13.35" customHeight="1"/>
    <row r="1857" s="25" customFormat="1" ht="13.35" customHeight="1"/>
    <row r="1858" s="25" customFormat="1" ht="13.35" customHeight="1"/>
    <row r="1859" s="25" customFormat="1" ht="13.35" customHeight="1"/>
    <row r="1860" s="25" customFormat="1" ht="13.35" customHeight="1"/>
    <row r="1861" s="25" customFormat="1" ht="13.35" customHeight="1"/>
    <row r="1862" s="25" customFormat="1" ht="13.35" customHeight="1"/>
    <row r="1863" s="25" customFormat="1" ht="13.35" customHeight="1"/>
    <row r="1864" s="25" customFormat="1" ht="13.35" customHeight="1"/>
    <row r="1865" s="25" customFormat="1" ht="13.35" customHeight="1"/>
    <row r="1866" s="25" customFormat="1" ht="13.35" customHeight="1"/>
    <row r="1867" s="25" customFormat="1" ht="13.35" customHeight="1"/>
    <row r="1868" s="25" customFormat="1" ht="13.35" customHeight="1"/>
    <row r="1869" s="25" customFormat="1" ht="13.35" customHeight="1"/>
    <row r="1870" s="25" customFormat="1" ht="13.35" customHeight="1"/>
    <row r="1871" s="25" customFormat="1" ht="13.35" customHeight="1"/>
    <row r="1872" s="25" customFormat="1" ht="13.35" customHeight="1"/>
    <row r="1873" s="25" customFormat="1" ht="13.35" customHeight="1"/>
    <row r="1874" s="25" customFormat="1" ht="13.35" customHeight="1"/>
    <row r="1875" s="25" customFormat="1" ht="13.35" customHeight="1"/>
    <row r="1876" s="25" customFormat="1" ht="13.35" customHeight="1"/>
    <row r="1877" s="25" customFormat="1" ht="13.35" customHeight="1"/>
    <row r="1878" s="25" customFormat="1" ht="13.35" customHeight="1"/>
    <row r="1879" s="25" customFormat="1" ht="13.35" customHeight="1"/>
    <row r="1880" s="25" customFormat="1" ht="13.35" customHeight="1"/>
    <row r="1881" s="25" customFormat="1" ht="13.35" customHeight="1"/>
    <row r="1882" s="25" customFormat="1" ht="13.35" customHeight="1"/>
    <row r="1883" s="25" customFormat="1" ht="13.35" customHeight="1"/>
    <row r="1884" s="25" customFormat="1" ht="13.35" customHeight="1"/>
    <row r="1885" s="25" customFormat="1" ht="13.35" customHeight="1"/>
    <row r="1886" s="25" customFormat="1" ht="13.35" customHeight="1"/>
    <row r="1887" s="25" customFormat="1" ht="13.35" customHeight="1"/>
    <row r="1888" s="25" customFormat="1" ht="13.35" customHeight="1"/>
    <row r="1889" s="25" customFormat="1" ht="13.35" customHeight="1"/>
    <row r="1890" s="25" customFormat="1" ht="13.35" customHeight="1"/>
    <row r="1891" s="25" customFormat="1" ht="13.35" customHeight="1"/>
    <row r="1892" s="25" customFormat="1" ht="13.35" customHeight="1"/>
    <row r="1893" s="25" customFormat="1" ht="13.35" customHeight="1"/>
    <row r="1894" s="25" customFormat="1" ht="13.35" customHeight="1"/>
    <row r="1895" s="25" customFormat="1" ht="13.35" customHeight="1"/>
    <row r="1896" s="25" customFormat="1" ht="13.35" customHeight="1"/>
    <row r="1897" s="25" customFormat="1" ht="13.35" customHeight="1"/>
    <row r="1898" s="25" customFormat="1" ht="13.35" customHeight="1"/>
    <row r="1899" s="25" customFormat="1" ht="13.35" customHeight="1"/>
    <row r="1900" s="25" customFormat="1" ht="13.35" customHeight="1"/>
    <row r="1901" s="25" customFormat="1" ht="13.35" customHeight="1"/>
    <row r="1902" s="25" customFormat="1" ht="13.35" customHeight="1"/>
    <row r="1903" s="25" customFormat="1" ht="13.35" customHeight="1"/>
    <row r="1904" s="25" customFormat="1" ht="13.35" customHeight="1"/>
    <row r="1905" s="25" customFormat="1" ht="13.35" customHeight="1"/>
    <row r="1906" s="25" customFormat="1" ht="13.35" customHeight="1"/>
    <row r="1907" s="25" customFormat="1" ht="13.35" customHeight="1"/>
    <row r="1908" s="25" customFormat="1" ht="13.35" customHeight="1"/>
    <row r="1909" s="25" customFormat="1" ht="13.35" customHeight="1"/>
    <row r="1910" s="25" customFormat="1" ht="13.35" customHeight="1"/>
    <row r="1911" s="25" customFormat="1" ht="13.35" customHeight="1"/>
    <row r="1912" s="25" customFormat="1" ht="13.35" customHeight="1"/>
    <row r="1913" s="25" customFormat="1" ht="13.35" customHeight="1"/>
    <row r="1914" s="25" customFormat="1" ht="13.35" customHeight="1"/>
    <row r="1915" s="25" customFormat="1" ht="13.35" customHeight="1"/>
    <row r="1916" s="25" customFormat="1" ht="13.35" customHeight="1"/>
    <row r="1917" s="25" customFormat="1" ht="13.35" customHeight="1"/>
    <row r="1918" s="25" customFormat="1" ht="13.35" customHeight="1"/>
    <row r="1919" s="25" customFormat="1" ht="13.35" customHeight="1"/>
    <row r="1920" s="25" customFormat="1" ht="13.35" customHeight="1"/>
    <row r="1921" s="25" customFormat="1" ht="13.35" customHeight="1"/>
    <row r="1922" s="25" customFormat="1" ht="13.35" customHeight="1"/>
    <row r="1923" s="25" customFormat="1" ht="13.35" customHeight="1"/>
    <row r="1924" s="25" customFormat="1" ht="13.35" customHeight="1"/>
    <row r="1925" s="25" customFormat="1" ht="13.35" customHeight="1"/>
    <row r="1926" s="25" customFormat="1" ht="13.35" customHeight="1"/>
    <row r="1927" s="25" customFormat="1" ht="13.35" customHeight="1"/>
    <row r="1928" s="25" customFormat="1" ht="13.35" customHeight="1"/>
    <row r="1929" s="25" customFormat="1" ht="13.35" customHeight="1"/>
    <row r="1930" s="25" customFormat="1" ht="13.35" customHeight="1"/>
    <row r="1931" s="25" customFormat="1" ht="13.35" customHeight="1"/>
    <row r="1932" s="25" customFormat="1" ht="13.35" customHeight="1"/>
    <row r="1933" s="25" customFormat="1" ht="13.35" customHeight="1"/>
    <row r="1934" s="25" customFormat="1" ht="13.35" customHeight="1"/>
    <row r="1935" s="25" customFormat="1" ht="13.35" customHeight="1"/>
    <row r="1936" s="25" customFormat="1" ht="13.35" customHeight="1"/>
    <row r="1937" s="25" customFormat="1" ht="13.35" customHeight="1"/>
    <row r="1938" s="25" customFormat="1" ht="13.35" customHeight="1"/>
    <row r="1939" s="25" customFormat="1" ht="13.35" customHeight="1"/>
    <row r="1940" s="25" customFormat="1" ht="13.35" customHeight="1"/>
    <row r="1941" s="25" customFormat="1" ht="13.35" customHeight="1"/>
    <row r="1942" s="25" customFormat="1" ht="13.35" customHeight="1"/>
    <row r="1943" s="25" customFormat="1" ht="13.35" customHeight="1"/>
    <row r="1944" s="25" customFormat="1" ht="13.35" customHeight="1"/>
    <row r="1945" s="25" customFormat="1" ht="13.35" customHeight="1"/>
    <row r="1946" s="25" customFormat="1" ht="13.35" customHeight="1"/>
    <row r="1947" s="25" customFormat="1" ht="13.35" customHeight="1"/>
    <row r="1948" s="25" customFormat="1" ht="13.35" customHeight="1"/>
    <row r="1949" s="25" customFormat="1" ht="13.35" customHeight="1"/>
    <row r="1950" s="25" customFormat="1" ht="13.35" customHeight="1"/>
    <row r="1951" s="25" customFormat="1" ht="13.35" customHeight="1"/>
    <row r="1952" s="25" customFormat="1" ht="13.35" customHeight="1"/>
    <row r="1953" s="25" customFormat="1" ht="13.35" customHeight="1"/>
    <row r="1954" s="25" customFormat="1" ht="13.35" customHeight="1"/>
    <row r="1955" s="25" customFormat="1" ht="13.35" customHeight="1"/>
    <row r="1956" s="25" customFormat="1" ht="13.35" customHeight="1"/>
    <row r="1957" s="25" customFormat="1" ht="13.35" customHeight="1"/>
    <row r="1958" s="25" customFormat="1" ht="13.35" customHeight="1"/>
    <row r="1959" s="25" customFormat="1" ht="13.35" customHeight="1"/>
    <row r="1960" s="25" customFormat="1" ht="13.35" customHeight="1"/>
    <row r="1961" s="25" customFormat="1" ht="13.35" customHeight="1"/>
    <row r="1962" s="25" customFormat="1" ht="13.35" customHeight="1"/>
    <row r="1963" s="25" customFormat="1" ht="13.35" customHeight="1"/>
    <row r="1964" s="25" customFormat="1" ht="13.35" customHeight="1"/>
    <row r="1965" s="25" customFormat="1" ht="13.35" customHeight="1"/>
    <row r="1966" s="25" customFormat="1" ht="13.35" customHeight="1"/>
    <row r="1967" s="25" customFormat="1" ht="13.35" customHeight="1"/>
    <row r="1968" s="25" customFormat="1" ht="13.35" customHeight="1"/>
    <row r="1969" s="25" customFormat="1" ht="13.35" customHeight="1"/>
    <row r="1970" s="25" customFormat="1" ht="13.35" customHeight="1"/>
    <row r="1971" s="25" customFormat="1" ht="13.35" customHeight="1"/>
    <row r="1972" s="25" customFormat="1" ht="13.35" customHeight="1"/>
    <row r="1973" s="25" customFormat="1" ht="13.35" customHeight="1"/>
    <row r="1974" s="25" customFormat="1" ht="13.35" customHeight="1"/>
    <row r="1975" s="25" customFormat="1" ht="13.35" customHeight="1"/>
    <row r="1976" s="25" customFormat="1" ht="13.35" customHeight="1"/>
    <row r="1977" s="25" customFormat="1" ht="13.35" customHeight="1"/>
    <row r="1978" s="25" customFormat="1" ht="13.35" customHeight="1"/>
    <row r="1979" s="25" customFormat="1" ht="13.35" customHeight="1"/>
    <row r="1980" s="25" customFormat="1" ht="13.35" customHeight="1"/>
    <row r="1981" s="25" customFormat="1" ht="13.35" customHeight="1"/>
    <row r="1982" s="25" customFormat="1" ht="13.35" customHeight="1"/>
    <row r="1983" s="25" customFormat="1" ht="13.35" customHeight="1"/>
    <row r="1984" s="25" customFormat="1" ht="13.35" customHeight="1"/>
    <row r="1985" s="25" customFormat="1" ht="13.35" customHeight="1"/>
    <row r="1986" s="25" customFormat="1" ht="13.35" customHeight="1"/>
    <row r="1987" s="25" customFormat="1" ht="13.35" customHeight="1"/>
    <row r="1988" s="25" customFormat="1" ht="13.35" customHeight="1"/>
    <row r="1989" s="25" customFormat="1" ht="13.35" customHeight="1"/>
    <row r="1990" s="25" customFormat="1" ht="13.35" customHeight="1"/>
    <row r="1991" s="25" customFormat="1" ht="13.35" customHeight="1"/>
    <row r="1992" s="25" customFormat="1" ht="13.35" customHeight="1"/>
    <row r="1993" s="25" customFormat="1" ht="13.35" customHeight="1"/>
    <row r="1994" s="25" customFormat="1" ht="13.35" customHeight="1"/>
    <row r="1995" s="25" customFormat="1" ht="13.35" customHeight="1"/>
    <row r="1996" s="25" customFormat="1" ht="13.35" customHeight="1"/>
    <row r="1997" s="25" customFormat="1" ht="13.35" customHeight="1"/>
    <row r="1998" s="25" customFormat="1" ht="13.35" customHeight="1"/>
    <row r="1999" s="25" customFormat="1" ht="13.35" customHeight="1"/>
    <row r="2000" s="25" customFormat="1" ht="13.35" customHeight="1"/>
    <row r="2001" s="25" customFormat="1" ht="13.35" customHeight="1"/>
    <row r="2002" s="25" customFormat="1" ht="13.35" customHeight="1"/>
    <row r="2003" s="25" customFormat="1" ht="13.35" customHeight="1"/>
    <row r="2004" s="25" customFormat="1" ht="13.35" customHeight="1"/>
    <row r="2005" s="25" customFormat="1" ht="13.35" customHeight="1"/>
    <row r="2006" s="25" customFormat="1" ht="13.35" customHeight="1"/>
    <row r="2007" s="25" customFormat="1" ht="13.35" customHeight="1"/>
    <row r="2008" s="25" customFormat="1" ht="13.35" customHeight="1"/>
    <row r="2009" s="25" customFormat="1" ht="13.35" customHeight="1"/>
    <row r="2010" s="25" customFormat="1" ht="13.35" customHeight="1"/>
    <row r="2011" s="25" customFormat="1" ht="13.35" customHeight="1"/>
    <row r="2012" s="25" customFormat="1" ht="13.35" customHeight="1"/>
    <row r="2013" s="25" customFormat="1" ht="13.35" customHeight="1"/>
    <row r="2014" s="25" customFormat="1" ht="13.35" customHeight="1"/>
    <row r="2015" s="25" customFormat="1" ht="13.35" customHeight="1"/>
    <row r="2016" s="25" customFormat="1" ht="13.35" customHeight="1"/>
    <row r="2017" s="25" customFormat="1" ht="13.35" customHeight="1"/>
    <row r="2018" s="25" customFormat="1" ht="13.35" customHeight="1"/>
    <row r="2019" s="25" customFormat="1" ht="13.35" customHeight="1"/>
    <row r="2020" s="25" customFormat="1" ht="13.35" customHeight="1"/>
    <row r="2021" s="25" customFormat="1" ht="13.35" customHeight="1"/>
    <row r="2022" s="25" customFormat="1" ht="13.35" customHeight="1"/>
    <row r="2023" s="25" customFormat="1" ht="13.35" customHeight="1"/>
    <row r="2024" s="25" customFormat="1" ht="13.35" customHeight="1"/>
    <row r="2025" s="25" customFormat="1" ht="13.35" customHeight="1"/>
    <row r="2026" s="25" customFormat="1" ht="13.35" customHeight="1"/>
    <row r="2027" s="25" customFormat="1" ht="13.35" customHeight="1"/>
    <row r="2028" s="25" customFormat="1" ht="13.35" customHeight="1"/>
    <row r="2029" s="25" customFormat="1" ht="13.35" customHeight="1"/>
    <row r="2030" s="25" customFormat="1" ht="13.35" customHeight="1"/>
    <row r="2031" s="25" customFormat="1" ht="13.35" customHeight="1"/>
    <row r="2032" s="25" customFormat="1" ht="13.35" customHeight="1"/>
    <row r="2033" s="25" customFormat="1" ht="13.35" customHeight="1"/>
    <row r="2034" s="25" customFormat="1" ht="13.35" customHeight="1"/>
    <row r="2035" s="25" customFormat="1" ht="13.35" customHeight="1"/>
    <row r="2036" s="25" customFormat="1" ht="13.35" customHeight="1"/>
    <row r="2037" s="25" customFormat="1" ht="13.35" customHeight="1"/>
    <row r="2038" s="25" customFormat="1" ht="13.35" customHeight="1"/>
    <row r="2039" s="25" customFormat="1" ht="13.35" customHeight="1"/>
    <row r="2040" s="25" customFormat="1" ht="13.35" customHeight="1"/>
    <row r="2041" s="25" customFormat="1" ht="13.35" customHeight="1"/>
    <row r="2042" s="25" customFormat="1" ht="13.35" customHeight="1"/>
    <row r="2043" s="25" customFormat="1" ht="13.35" customHeight="1"/>
    <row r="2044" s="25" customFormat="1" ht="13.35" customHeight="1"/>
    <row r="2045" s="25" customFormat="1" ht="13.35" customHeight="1"/>
    <row r="2046" s="25" customFormat="1" ht="13.35" customHeight="1"/>
    <row r="2047" s="25" customFormat="1" ht="13.35" customHeight="1"/>
    <row r="2048" s="25" customFormat="1" ht="13.35" customHeight="1"/>
    <row r="2049" s="25" customFormat="1" ht="13.35" customHeight="1"/>
    <row r="2050" s="25" customFormat="1" ht="13.35" customHeight="1"/>
    <row r="2051" s="25" customFormat="1" ht="13.35" customHeight="1"/>
    <row r="2052" s="25" customFormat="1" ht="13.35" customHeight="1"/>
    <row r="2053" s="25" customFormat="1" ht="13.35" customHeight="1"/>
    <row r="2054" s="25" customFormat="1" ht="13.35" customHeight="1"/>
    <row r="2055" s="25" customFormat="1" ht="13.35" customHeight="1"/>
    <row r="2056" s="25" customFormat="1" ht="13.35" customHeight="1"/>
    <row r="2057" s="25" customFormat="1" ht="13.35" customHeight="1"/>
    <row r="2058" s="25" customFormat="1" ht="13.35" customHeight="1"/>
    <row r="2059" s="25" customFormat="1" ht="13.35" customHeight="1"/>
    <row r="2060" s="25" customFormat="1" ht="13.35" customHeight="1"/>
    <row r="2061" s="25" customFormat="1" ht="13.35" customHeight="1"/>
    <row r="2062" s="25" customFormat="1" ht="13.35" customHeight="1"/>
    <row r="2063" s="25" customFormat="1" ht="13.35" customHeight="1"/>
    <row r="2064" s="25" customFormat="1" ht="13.35" customHeight="1"/>
    <row r="2065" s="25" customFormat="1" ht="13.35" customHeight="1"/>
    <row r="2066" s="25" customFormat="1" ht="13.35" customHeight="1"/>
    <row r="2067" s="25" customFormat="1" ht="13.35" customHeight="1"/>
    <row r="2068" s="25" customFormat="1" ht="13.35" customHeight="1"/>
    <row r="2069" s="25" customFormat="1" ht="13.35" customHeight="1"/>
    <row r="2070" s="25" customFormat="1" ht="13.35" customHeight="1"/>
    <row r="2071" s="25" customFormat="1" ht="13.35" customHeight="1"/>
    <row r="2072" s="25" customFormat="1" ht="13.35" customHeight="1"/>
    <row r="2073" s="25" customFormat="1" ht="13.35" customHeight="1"/>
    <row r="2074" s="25" customFormat="1" ht="13.35" customHeight="1"/>
    <row r="2075" s="25" customFormat="1" ht="13.35" customHeight="1"/>
    <row r="2076" s="25" customFormat="1" ht="13.35" customHeight="1"/>
    <row r="2077" s="25" customFormat="1" ht="13.35" customHeight="1"/>
    <row r="2078" s="25" customFormat="1" ht="13.35" customHeight="1"/>
    <row r="2079" s="25" customFormat="1" ht="13.35" customHeight="1"/>
    <row r="2080" s="25" customFormat="1" ht="13.35" customHeight="1"/>
    <row r="2081" s="25" customFormat="1" ht="13.35" customHeight="1"/>
    <row r="2082" s="25" customFormat="1" ht="13.35" customHeight="1"/>
    <row r="2083" s="25" customFormat="1" ht="13.35" customHeight="1"/>
    <row r="2084" s="25" customFormat="1" ht="13.35" customHeight="1"/>
    <row r="2085" s="25" customFormat="1" ht="13.35" customHeight="1"/>
    <row r="2086" s="25" customFormat="1" ht="13.35" customHeight="1"/>
    <row r="2087" s="25" customFormat="1" ht="13.35" customHeight="1"/>
    <row r="2088" s="25" customFormat="1" ht="13.35" customHeight="1"/>
    <row r="2089" s="25" customFormat="1" ht="13.35" customHeight="1"/>
    <row r="2090" s="25" customFormat="1" ht="13.35" customHeight="1"/>
    <row r="2091" s="25" customFormat="1" ht="13.35" customHeight="1"/>
    <row r="2092" s="25" customFormat="1" ht="13.35" customHeight="1"/>
    <row r="2093" s="25" customFormat="1" ht="13.35" customHeight="1"/>
    <row r="2094" s="25" customFormat="1" ht="13.35" customHeight="1"/>
    <row r="2095" s="25" customFormat="1" ht="13.35" customHeight="1"/>
    <row r="2096" s="25" customFormat="1" ht="13.35" customHeight="1"/>
    <row r="2097" s="25" customFormat="1" ht="13.35" customHeight="1"/>
    <row r="2098" s="25" customFormat="1" ht="13.35" customHeight="1"/>
    <row r="2099" s="25" customFormat="1" ht="13.35" customHeight="1"/>
    <row r="2100" s="25" customFormat="1" ht="13.35" customHeight="1"/>
    <row r="2101" s="25" customFormat="1" ht="13.35" customHeight="1"/>
    <row r="2102" s="25" customFormat="1" ht="13.35" customHeight="1"/>
    <row r="2103" s="25" customFormat="1" ht="13.35" customHeight="1"/>
    <row r="2104" s="25" customFormat="1" ht="13.35" customHeight="1"/>
    <row r="2105" s="25" customFormat="1" ht="13.35" customHeight="1"/>
    <row r="2106" s="25" customFormat="1" ht="13.35" customHeight="1"/>
    <row r="2107" s="25" customFormat="1" ht="13.35" customHeight="1"/>
    <row r="2108" s="25" customFormat="1" ht="13.35" customHeight="1"/>
    <row r="2109" s="25" customFormat="1" ht="13.35" customHeight="1"/>
    <row r="2110" s="25" customFormat="1" ht="13.35" customHeight="1"/>
    <row r="2111" s="25" customFormat="1" ht="13.35" customHeight="1"/>
    <row r="2112" s="25" customFormat="1" ht="13.35" customHeight="1"/>
    <row r="2113" s="25" customFormat="1" ht="13.35" customHeight="1"/>
    <row r="2114" s="25" customFormat="1" ht="13.35" customHeight="1"/>
    <row r="2115" s="25" customFormat="1" ht="13.35" customHeight="1"/>
    <row r="2116" s="25" customFormat="1" ht="13.35" customHeight="1"/>
    <row r="2117" s="25" customFormat="1" ht="13.35" customHeight="1"/>
    <row r="2118" s="25" customFormat="1" ht="13.35" customHeight="1"/>
    <row r="2119" s="25" customFormat="1" ht="13.35" customHeight="1"/>
    <row r="2120" s="25" customFormat="1" ht="13.35" customHeight="1"/>
    <row r="2121" s="25" customFormat="1" ht="13.35" customHeight="1"/>
    <row r="2122" s="25" customFormat="1" ht="13.35" customHeight="1"/>
    <row r="2123" s="25" customFormat="1" ht="13.35" customHeight="1"/>
    <row r="2124" s="25" customFormat="1" ht="13.35" customHeight="1"/>
    <row r="2125" s="25" customFormat="1" ht="13.35" customHeight="1"/>
    <row r="2126" s="25" customFormat="1" ht="13.35" customHeight="1"/>
    <row r="2127" s="25" customFormat="1" ht="13.35" customHeight="1"/>
    <row r="2128" s="25" customFormat="1" ht="13.35" customHeight="1"/>
    <row r="2129" s="25" customFormat="1" ht="13.35" customHeight="1"/>
    <row r="2130" s="25" customFormat="1" ht="13.35" customHeight="1"/>
    <row r="2131" s="25" customFormat="1" ht="13.35" customHeight="1"/>
    <row r="2132" s="25" customFormat="1" ht="13.35" customHeight="1"/>
    <row r="2133" s="25" customFormat="1" ht="13.35" customHeight="1"/>
    <row r="2134" s="25" customFormat="1" ht="13.35" customHeight="1"/>
    <row r="2135" s="25" customFormat="1" ht="13.35" customHeight="1"/>
    <row r="2136" s="25" customFormat="1" ht="13.35" customHeight="1"/>
    <row r="2137" s="25" customFormat="1" ht="13.35" customHeight="1"/>
    <row r="2138" s="25" customFormat="1" ht="13.35" customHeight="1"/>
    <row r="2139" s="25" customFormat="1" ht="13.35" customHeight="1"/>
    <row r="2140" s="25" customFormat="1" ht="13.35" customHeight="1"/>
    <row r="2141" s="25" customFormat="1" ht="13.35" customHeight="1"/>
    <row r="2142" s="25" customFormat="1" ht="13.35" customHeight="1"/>
    <row r="2143" s="25" customFormat="1" ht="13.35" customHeight="1"/>
    <row r="2144" s="25" customFormat="1" ht="13.35" customHeight="1"/>
    <row r="2145" s="25" customFormat="1" ht="13.35" customHeight="1"/>
    <row r="2146" s="25" customFormat="1" ht="13.35" customHeight="1"/>
    <row r="2147" s="25" customFormat="1" ht="13.35" customHeight="1"/>
    <row r="2148" s="25" customFormat="1" ht="13.35" customHeight="1"/>
    <row r="2149" s="25" customFormat="1" ht="13.35" customHeight="1"/>
    <row r="2150" s="25" customFormat="1" ht="13.35" customHeight="1"/>
    <row r="2151" s="25" customFormat="1" ht="13.35" customHeight="1"/>
    <row r="2152" s="25" customFormat="1" ht="13.35" customHeight="1"/>
    <row r="2153" s="25" customFormat="1" ht="13.35" customHeight="1"/>
    <row r="2154" s="25" customFormat="1" ht="13.35" customHeight="1"/>
    <row r="2155" s="25" customFormat="1" ht="13.35" customHeight="1"/>
    <row r="2156" s="25" customFormat="1" ht="13.35" customHeight="1"/>
    <row r="2157" s="25" customFormat="1" ht="13.35" customHeight="1"/>
    <row r="2158" s="25" customFormat="1" ht="13.35" customHeight="1"/>
    <row r="2159" s="25" customFormat="1" ht="13.35" customHeight="1"/>
    <row r="2160" s="25" customFormat="1" ht="13.35" customHeight="1"/>
    <row r="2161" s="25" customFormat="1" ht="13.35" customHeight="1"/>
    <row r="2162" s="25" customFormat="1" ht="13.35" customHeight="1"/>
    <row r="2163" s="25" customFormat="1" ht="13.35" customHeight="1"/>
    <row r="2164" s="25" customFormat="1" ht="13.35" customHeight="1"/>
    <row r="2165" s="25" customFormat="1" ht="13.35" customHeight="1"/>
    <row r="2166" s="25" customFormat="1" ht="13.35" customHeight="1"/>
    <row r="2167" s="25" customFormat="1" ht="13.35" customHeight="1"/>
    <row r="2168" s="25" customFormat="1" ht="13.35" customHeight="1"/>
    <row r="2169" s="25" customFormat="1" ht="13.35" customHeight="1"/>
    <row r="2170" s="25" customFormat="1" ht="13.35" customHeight="1"/>
    <row r="2171" s="25" customFormat="1" ht="13.35" customHeight="1"/>
    <row r="2172" s="25" customFormat="1" ht="13.35" customHeight="1"/>
    <row r="2173" s="25" customFormat="1" ht="13.35" customHeight="1"/>
    <row r="2174" s="25" customFormat="1" ht="13.35" customHeight="1"/>
    <row r="2175" s="25" customFormat="1" ht="13.35" customHeight="1"/>
    <row r="2176" s="25" customFormat="1" ht="13.35" customHeight="1"/>
    <row r="2177" s="25" customFormat="1" ht="13.35" customHeight="1"/>
    <row r="2178" s="25" customFormat="1" ht="13.35" customHeight="1"/>
    <row r="2179" s="25" customFormat="1" ht="13.35" customHeight="1"/>
    <row r="2180" s="25" customFormat="1" ht="13.35" customHeight="1"/>
    <row r="2181" s="25" customFormat="1" ht="13.35" customHeight="1"/>
    <row r="2182" s="25" customFormat="1" ht="13.35" customHeight="1"/>
    <row r="2183" s="25" customFormat="1" ht="13.35" customHeight="1"/>
    <row r="2184" s="25" customFormat="1" ht="13.35" customHeight="1"/>
    <row r="2185" s="25" customFormat="1" ht="13.35" customHeight="1"/>
    <row r="2186" s="25" customFormat="1" ht="13.35" customHeight="1"/>
    <row r="2187" s="25" customFormat="1" ht="13.35" customHeight="1"/>
    <row r="2188" s="25" customFormat="1" ht="13.35" customHeight="1"/>
    <row r="2189" s="25" customFormat="1" ht="13.35" customHeight="1"/>
    <row r="2190" s="25" customFormat="1" ht="13.35" customHeight="1"/>
    <row r="2191" s="25" customFormat="1" ht="13.35" customHeight="1"/>
    <row r="2192" s="25" customFormat="1" ht="13.35" customHeight="1"/>
    <row r="2193" s="25" customFormat="1" ht="13.35" customHeight="1"/>
    <row r="2194" s="25" customFormat="1" ht="13.35" customHeight="1"/>
    <row r="2195" s="25" customFormat="1" ht="13.35" customHeight="1"/>
    <row r="2196" s="25" customFormat="1" ht="13.35" customHeight="1"/>
    <row r="2197" s="25" customFormat="1" ht="13.35" customHeight="1"/>
    <row r="2198" s="25" customFormat="1" ht="13.35" customHeight="1"/>
    <row r="2199" s="25" customFormat="1" ht="13.35" customHeight="1"/>
    <row r="2200" s="25" customFormat="1" ht="13.35" customHeight="1"/>
    <row r="2201" s="25" customFormat="1" ht="13.35" customHeight="1"/>
    <row r="2202" s="25" customFormat="1" ht="13.35" customHeight="1"/>
    <row r="2203" s="25" customFormat="1" ht="13.35" customHeight="1"/>
    <row r="2204" s="25" customFormat="1" ht="13.35" customHeight="1"/>
    <row r="2205" s="25" customFormat="1" ht="13.35" customHeight="1"/>
    <row r="2206" s="25" customFormat="1" ht="13.35" customHeight="1"/>
    <row r="2207" s="25" customFormat="1" ht="13.35" customHeight="1"/>
    <row r="2208" s="25" customFormat="1" ht="13.35" customHeight="1"/>
    <row r="2209" s="25" customFormat="1" ht="13.35" customHeight="1"/>
    <row r="2210" s="25" customFormat="1" ht="13.35" customHeight="1"/>
    <row r="2211" s="25" customFormat="1" ht="13.35" customHeight="1"/>
    <row r="2212" s="25" customFormat="1" ht="13.35" customHeight="1"/>
    <row r="2213" s="25" customFormat="1" ht="13.35" customHeight="1"/>
    <row r="2214" s="25" customFormat="1" ht="13.35" customHeight="1"/>
    <row r="2215" s="25" customFormat="1" ht="13.35" customHeight="1"/>
    <row r="2216" s="25" customFormat="1" ht="13.35" customHeight="1"/>
    <row r="2217" s="25" customFormat="1" ht="13.35" customHeight="1"/>
    <row r="2218" s="25" customFormat="1" ht="13.35" customHeight="1"/>
    <row r="2219" s="25" customFormat="1" ht="13.35" customHeight="1"/>
    <row r="2220" s="25" customFormat="1" ht="13.35" customHeight="1"/>
    <row r="2221" s="25" customFormat="1" ht="13.35" customHeight="1"/>
    <row r="2222" s="25" customFormat="1" ht="13.35" customHeight="1"/>
    <row r="2223" s="25" customFormat="1" ht="13.35" customHeight="1"/>
    <row r="2224" s="25" customFormat="1" ht="13.35" customHeight="1"/>
    <row r="2225" s="25" customFormat="1" ht="13.35" customHeight="1"/>
    <row r="2226" s="25" customFormat="1" ht="13.35" customHeight="1"/>
    <row r="2227" s="25" customFormat="1" ht="13.35" customHeight="1"/>
    <row r="2228" s="25" customFormat="1" ht="13.35" customHeight="1"/>
    <row r="2229" s="25" customFormat="1" ht="13.35" customHeight="1"/>
    <row r="2230" s="25" customFormat="1" ht="13.35" customHeight="1"/>
    <row r="2231" s="25" customFormat="1" ht="13.35" customHeight="1"/>
    <row r="2232" s="25" customFormat="1" ht="13.35" customHeight="1"/>
    <row r="2233" s="25" customFormat="1" ht="13.35" customHeight="1"/>
    <row r="2234" s="25" customFormat="1" ht="13.35" customHeight="1"/>
    <row r="2235" s="25" customFormat="1" ht="13.35" customHeight="1"/>
    <row r="2236" s="25" customFormat="1" ht="13.35" customHeight="1"/>
    <row r="2237" s="25" customFormat="1" ht="13.35" customHeight="1"/>
    <row r="2238" s="25" customFormat="1" ht="13.35" customHeight="1"/>
    <row r="2239" s="25" customFormat="1" ht="13.35" customHeight="1"/>
    <row r="2240" s="25" customFormat="1" ht="13.35" customHeight="1"/>
    <row r="2241" s="25" customFormat="1" ht="13.35" customHeight="1"/>
    <row r="2242" s="25" customFormat="1" ht="13.35" customHeight="1"/>
    <row r="2243" s="25" customFormat="1" ht="13.35" customHeight="1"/>
    <row r="2244" s="25" customFormat="1" ht="13.35" customHeight="1"/>
    <row r="2245" s="25" customFormat="1" ht="13.35" customHeight="1"/>
    <row r="2246" s="25" customFormat="1" ht="13.35" customHeight="1"/>
    <row r="2247" s="25" customFormat="1" ht="13.35" customHeight="1"/>
    <row r="2248" s="25" customFormat="1" ht="13.35" customHeight="1"/>
    <row r="2249" s="25" customFormat="1" ht="13.35" customHeight="1"/>
    <row r="2250" s="25" customFormat="1" ht="13.35" customHeight="1"/>
    <row r="2251" s="25" customFormat="1" ht="13.35" customHeight="1"/>
    <row r="2252" s="25" customFormat="1" ht="13.35" customHeight="1"/>
    <row r="2253" s="25" customFormat="1" ht="13.35" customHeight="1"/>
    <row r="2254" s="25" customFormat="1" ht="13.35" customHeight="1"/>
    <row r="2255" s="25" customFormat="1" ht="13.35" customHeight="1"/>
    <row r="2256" s="25" customFormat="1" ht="13.35" customHeight="1"/>
    <row r="2257" s="25" customFormat="1" ht="13.35" customHeight="1"/>
    <row r="2258" s="25" customFormat="1" ht="13.35" customHeight="1"/>
    <row r="2259" s="25" customFormat="1" ht="13.35" customHeight="1"/>
    <row r="2260" s="25" customFormat="1" ht="13.35" customHeight="1"/>
    <row r="2261" s="25" customFormat="1" ht="13.35" customHeight="1"/>
    <row r="2262" s="25" customFormat="1" ht="13.35" customHeight="1"/>
    <row r="2263" s="25" customFormat="1" ht="13.35" customHeight="1"/>
    <row r="2264" s="25" customFormat="1" ht="13.35" customHeight="1"/>
    <row r="2265" s="25" customFormat="1" ht="13.35" customHeight="1"/>
    <row r="2266" s="25" customFormat="1" ht="13.35" customHeight="1"/>
    <row r="2267" s="25" customFormat="1" ht="13.35" customHeight="1"/>
    <row r="2268" s="25" customFormat="1" ht="13.35" customHeight="1"/>
    <row r="2269" s="25" customFormat="1" ht="13.35" customHeight="1"/>
    <row r="2270" s="25" customFormat="1" ht="13.35" customHeight="1"/>
    <row r="2271" s="25" customFormat="1" ht="13.35" customHeight="1"/>
    <row r="2272" s="25" customFormat="1" ht="13.35" customHeight="1"/>
    <row r="2273" s="25" customFormat="1" ht="13.35" customHeight="1"/>
    <row r="2274" s="25" customFormat="1" ht="13.35" customHeight="1"/>
    <row r="2275" s="25" customFormat="1" ht="13.35" customHeight="1"/>
    <row r="2276" s="25" customFormat="1" ht="13.35" customHeight="1"/>
    <row r="2277" s="25" customFormat="1" ht="13.35" customHeight="1"/>
    <row r="2278" s="25" customFormat="1" ht="13.35" customHeight="1"/>
    <row r="2279" s="25" customFormat="1" ht="13.35" customHeight="1"/>
    <row r="2280" s="25" customFormat="1" ht="13.35" customHeight="1"/>
    <row r="2281" s="25" customFormat="1" ht="13.35" customHeight="1"/>
    <row r="2282" s="25" customFormat="1" ht="13.35" customHeight="1"/>
    <row r="2283" s="25" customFormat="1" ht="13.35" customHeight="1"/>
    <row r="2284" s="25" customFormat="1" ht="13.35" customHeight="1"/>
    <row r="2285" s="25" customFormat="1" ht="13.35" customHeight="1"/>
    <row r="2286" s="25" customFormat="1" ht="13.35" customHeight="1"/>
    <row r="2287" s="25" customFormat="1" ht="13.35" customHeight="1"/>
    <row r="2288" s="25" customFormat="1" ht="13.35" customHeight="1"/>
    <row r="2289" s="25" customFormat="1" ht="13.35" customHeight="1"/>
    <row r="2290" s="25" customFormat="1" ht="13.35" customHeight="1"/>
    <row r="2291" s="25" customFormat="1" ht="13.35" customHeight="1"/>
    <row r="2292" s="25" customFormat="1" ht="13.35" customHeight="1"/>
    <row r="2293" s="25" customFormat="1" ht="13.35" customHeight="1"/>
    <row r="2294" s="25" customFormat="1" ht="13.35" customHeight="1"/>
    <row r="2295" s="25" customFormat="1" ht="13.35" customHeight="1"/>
    <row r="2296" s="25" customFormat="1" ht="13.35" customHeight="1"/>
    <row r="2297" s="25" customFormat="1" ht="13.35" customHeight="1"/>
    <row r="2298" s="25" customFormat="1" ht="13.35" customHeight="1"/>
    <row r="2299" s="25" customFormat="1" ht="13.35" customHeight="1"/>
    <row r="2300" s="25" customFormat="1" ht="13.35" customHeight="1"/>
    <row r="2301" s="25" customFormat="1" ht="13.35" customHeight="1"/>
    <row r="2302" s="25" customFormat="1" ht="13.35" customHeight="1"/>
    <row r="2303" s="25" customFormat="1" ht="13.35" customHeight="1"/>
    <row r="2304" s="25" customFormat="1" ht="13.35" customHeight="1"/>
    <row r="2305" s="25" customFormat="1" ht="13.35" customHeight="1"/>
    <row r="2306" s="25" customFormat="1" ht="13.35" customHeight="1"/>
    <row r="2307" s="25" customFormat="1" ht="13.35" customHeight="1"/>
    <row r="2308" s="25" customFormat="1" ht="13.35" customHeight="1"/>
    <row r="2309" s="25" customFormat="1" ht="13.35" customHeight="1"/>
    <row r="2310" s="25" customFormat="1" ht="13.35" customHeight="1"/>
    <row r="2311" s="25" customFormat="1" ht="13.35" customHeight="1"/>
    <row r="2312" s="25" customFormat="1" ht="13.35" customHeight="1"/>
    <row r="2313" s="25" customFormat="1" ht="13.35" customHeight="1"/>
    <row r="2314" s="25" customFormat="1" ht="13.35" customHeight="1"/>
    <row r="2315" s="25" customFormat="1" ht="13.35" customHeight="1"/>
    <row r="2316" s="25" customFormat="1" ht="13.35" customHeight="1"/>
    <row r="2317" s="25" customFormat="1" ht="13.35" customHeight="1"/>
    <row r="2318" s="25" customFormat="1" ht="13.35" customHeight="1"/>
    <row r="2319" s="25" customFormat="1" ht="13.35" customHeight="1"/>
    <row r="2320" s="25" customFormat="1" ht="13.35" customHeight="1"/>
    <row r="2321" s="25" customFormat="1" ht="13.35" customHeight="1"/>
    <row r="2322" s="25" customFormat="1" ht="13.35" customHeight="1"/>
    <row r="2323" s="25" customFormat="1" ht="13.35" customHeight="1"/>
    <row r="2324" s="25" customFormat="1" ht="13.35" customHeight="1"/>
    <row r="2325" s="25" customFormat="1" ht="13.35" customHeight="1"/>
    <row r="2326" s="25" customFormat="1" ht="13.35" customHeight="1"/>
    <row r="2327" s="25" customFormat="1" ht="13.35" customHeight="1"/>
    <row r="2328" s="25" customFormat="1" ht="13.35" customHeight="1"/>
    <row r="2329" s="25" customFormat="1" ht="13.35" customHeight="1"/>
    <row r="2330" s="25" customFormat="1" ht="13.35" customHeight="1"/>
    <row r="2331" s="25" customFormat="1" ht="13.35" customHeight="1"/>
    <row r="2332" s="25" customFormat="1" ht="13.35" customHeight="1"/>
    <row r="2333" s="25" customFormat="1" ht="13.35" customHeight="1"/>
    <row r="2334" s="25" customFormat="1" ht="13.35" customHeight="1"/>
    <row r="2335" s="25" customFormat="1" ht="13.35" customHeight="1"/>
    <row r="2336" s="25" customFormat="1" ht="13.35" customHeight="1"/>
    <row r="2337" s="25" customFormat="1" ht="13.35" customHeight="1"/>
    <row r="2338" s="25" customFormat="1" ht="13.35" customHeight="1"/>
    <row r="2339" s="25" customFormat="1" ht="13.35" customHeight="1"/>
    <row r="2340" s="25" customFormat="1" ht="13.35" customHeight="1"/>
    <row r="2341" s="25" customFormat="1" ht="13.35" customHeight="1"/>
    <row r="2342" s="25" customFormat="1" ht="13.35" customHeight="1"/>
    <row r="2343" s="25" customFormat="1" ht="13.35" customHeight="1"/>
    <row r="2344" s="25" customFormat="1" ht="13.35" customHeight="1"/>
    <row r="2345" s="25" customFormat="1" ht="13.35" customHeight="1"/>
    <row r="2346" s="25" customFormat="1" ht="13.35" customHeight="1"/>
    <row r="2347" s="25" customFormat="1" ht="13.35" customHeight="1"/>
    <row r="2348" s="25" customFormat="1" ht="13.35" customHeight="1"/>
    <row r="2349" s="25" customFormat="1" ht="13.35" customHeight="1"/>
    <row r="2350" s="25" customFormat="1" ht="13.35" customHeight="1"/>
    <row r="2351" s="25" customFormat="1" ht="13.35" customHeight="1"/>
    <row r="2352" s="25" customFormat="1" ht="13.35" customHeight="1"/>
    <row r="2353" s="25" customFormat="1" ht="13.35" customHeight="1"/>
    <row r="2354" s="25" customFormat="1" ht="13.35" customHeight="1"/>
    <row r="2355" s="25" customFormat="1" ht="13.35" customHeight="1"/>
    <row r="2356" s="25" customFormat="1" ht="13.35" customHeight="1"/>
    <row r="2357" s="25" customFormat="1" ht="13.35" customHeight="1"/>
    <row r="2358" s="25" customFormat="1" ht="13.35" customHeight="1"/>
    <row r="2359" s="25" customFormat="1" ht="13.35" customHeight="1"/>
    <row r="2360" s="25" customFormat="1" ht="13.35" customHeight="1"/>
    <row r="2361" s="25" customFormat="1" ht="13.35" customHeight="1"/>
    <row r="2362" s="25" customFormat="1" ht="13.35" customHeight="1"/>
    <row r="2363" s="25" customFormat="1" ht="13.35" customHeight="1"/>
    <row r="2364" s="25" customFormat="1" ht="13.35" customHeight="1"/>
    <row r="2365" s="25" customFormat="1" ht="13.35" customHeight="1"/>
    <row r="2366" s="25" customFormat="1" ht="13.35" customHeight="1"/>
    <row r="2367" s="25" customFormat="1" ht="13.35" customHeight="1"/>
    <row r="2368" s="25" customFormat="1" ht="13.35" customHeight="1"/>
    <row r="2369" s="25" customFormat="1" ht="13.35" customHeight="1"/>
    <row r="2370" s="25" customFormat="1" ht="13.35" customHeight="1"/>
    <row r="2371" s="25" customFormat="1" ht="13.35" customHeight="1"/>
    <row r="2372" s="25" customFormat="1" ht="13.35" customHeight="1"/>
    <row r="2373" s="25" customFormat="1" ht="13.35" customHeight="1"/>
    <row r="2374" s="25" customFormat="1" ht="13.35" customHeight="1"/>
    <row r="2375" s="25" customFormat="1" ht="13.35" customHeight="1"/>
    <row r="2376" s="25" customFormat="1" ht="13.35" customHeight="1"/>
    <row r="2377" s="25" customFormat="1" ht="13.35" customHeight="1"/>
    <row r="2378" s="25" customFormat="1" ht="13.35" customHeight="1"/>
    <row r="2379" s="25" customFormat="1" ht="13.35" customHeight="1"/>
    <row r="2380" s="25" customFormat="1" ht="13.35" customHeight="1"/>
    <row r="2381" s="25" customFormat="1" ht="13.35" customHeight="1"/>
    <row r="2382" s="25" customFormat="1" ht="13.35" customHeight="1"/>
    <row r="2383" s="25" customFormat="1" ht="13.35" customHeight="1"/>
    <row r="2384" s="25" customFormat="1" ht="13.35" customHeight="1"/>
    <row r="2385" s="25" customFormat="1" ht="13.35" customHeight="1"/>
    <row r="2386" s="25" customFormat="1" ht="13.35" customHeight="1"/>
    <row r="2387" s="25" customFormat="1" ht="13.35" customHeight="1"/>
    <row r="2388" s="25" customFormat="1" ht="13.35" customHeight="1"/>
    <row r="2389" s="25" customFormat="1" ht="13.35" customHeight="1"/>
    <row r="2390" s="25" customFormat="1" ht="13.35" customHeight="1"/>
    <row r="2391" s="25" customFormat="1" ht="13.35" customHeight="1"/>
    <row r="2392" s="25" customFormat="1" ht="13.35" customHeight="1"/>
    <row r="2393" s="25" customFormat="1" ht="13.35" customHeight="1"/>
    <row r="2394" s="25" customFormat="1" ht="13.35" customHeight="1"/>
    <row r="2395" s="25" customFormat="1" ht="13.35" customHeight="1"/>
    <row r="2396" s="25" customFormat="1" ht="13.35" customHeight="1"/>
    <row r="2397" s="25" customFormat="1" ht="13.35" customHeight="1"/>
    <row r="2398" s="25" customFormat="1" ht="13.35" customHeight="1"/>
    <row r="2399" s="25" customFormat="1" ht="13.35" customHeight="1"/>
    <row r="2400" s="25" customFormat="1" ht="13.35" customHeight="1"/>
    <row r="2401" s="25" customFormat="1" ht="13.35" customHeight="1"/>
    <row r="2402" s="25" customFormat="1" ht="13.35" customHeight="1"/>
    <row r="2403" s="25" customFormat="1" ht="13.35" customHeight="1"/>
    <row r="2404" s="25" customFormat="1" ht="13.35" customHeight="1"/>
    <row r="2405" s="25" customFormat="1" ht="13.35" customHeight="1"/>
    <row r="2406" s="25" customFormat="1" ht="13.35" customHeight="1"/>
    <row r="2407" s="25" customFormat="1" ht="13.35" customHeight="1"/>
    <row r="2408" s="25" customFormat="1" ht="13.35" customHeight="1"/>
    <row r="2409" s="25" customFormat="1" ht="13.35" customHeight="1"/>
    <row r="2410" s="25" customFormat="1" ht="13.35" customHeight="1"/>
    <row r="2411" s="25" customFormat="1" ht="13.35" customHeight="1"/>
    <row r="2412" s="25" customFormat="1" ht="13.35" customHeight="1"/>
    <row r="2413" s="25" customFormat="1" ht="13.35" customHeight="1"/>
    <row r="2414" s="25" customFormat="1" ht="13.35" customHeight="1"/>
    <row r="2415" s="25" customFormat="1" ht="13.35" customHeight="1"/>
    <row r="2416" s="25" customFormat="1" ht="13.35" customHeight="1"/>
    <row r="2417" s="25" customFormat="1" ht="13.35" customHeight="1"/>
    <row r="2418" s="25" customFormat="1" ht="13.35" customHeight="1"/>
    <row r="2419" s="25" customFormat="1" ht="13.35" customHeight="1"/>
    <row r="2420" s="25" customFormat="1" ht="13.35" customHeight="1"/>
    <row r="2421" s="25" customFormat="1" ht="13.35" customHeight="1"/>
    <row r="2422" s="25" customFormat="1" ht="13.35" customHeight="1"/>
    <row r="2423" s="25" customFormat="1" ht="13.35" customHeight="1"/>
    <row r="2424" s="25" customFormat="1" ht="13.35" customHeight="1"/>
    <row r="2425" s="25" customFormat="1" ht="13.35" customHeight="1"/>
    <row r="2426" s="25" customFormat="1" ht="13.35" customHeight="1"/>
    <row r="2427" s="25" customFormat="1" ht="13.35" customHeight="1"/>
    <row r="2428" s="25" customFormat="1" ht="13.35" customHeight="1"/>
    <row r="2429" s="25" customFormat="1" ht="13.35" customHeight="1"/>
    <row r="2430" s="25" customFormat="1" ht="13.35" customHeight="1"/>
    <row r="2431" s="25" customFormat="1" ht="13.35" customHeight="1"/>
    <row r="2432" s="25" customFormat="1" ht="13.35" customHeight="1"/>
    <row r="2433" s="25" customFormat="1" ht="13.35" customHeight="1"/>
    <row r="2434" s="25" customFormat="1" ht="13.35" customHeight="1"/>
    <row r="2435" s="25" customFormat="1" ht="13.35" customHeight="1"/>
    <row r="2436" s="25" customFormat="1" ht="13.35" customHeight="1"/>
    <row r="2437" s="25" customFormat="1" ht="13.35" customHeight="1"/>
    <row r="2438" s="25" customFormat="1" ht="13.35" customHeight="1"/>
    <row r="2439" s="25" customFormat="1" ht="13.35" customHeight="1"/>
    <row r="2440" s="25" customFormat="1" ht="13.35" customHeight="1"/>
    <row r="2441" s="25" customFormat="1" ht="13.35" customHeight="1"/>
    <row r="2442" s="25" customFormat="1" ht="13.35" customHeight="1"/>
    <row r="2443" s="25" customFormat="1" ht="13.35" customHeight="1"/>
    <row r="2444" s="25" customFormat="1" ht="13.35" customHeight="1"/>
    <row r="2445" s="25" customFormat="1" ht="13.35" customHeight="1"/>
    <row r="2446" s="25" customFormat="1" ht="13.35" customHeight="1"/>
    <row r="2447" s="25" customFormat="1" ht="13.35" customHeight="1"/>
    <row r="2448" s="25" customFormat="1" ht="13.35" customHeight="1"/>
    <row r="2449" s="25" customFormat="1" ht="13.35" customHeight="1"/>
    <row r="2450" s="25" customFormat="1" ht="13.35" customHeight="1"/>
    <row r="2451" s="25" customFormat="1" ht="13.35" customHeight="1"/>
    <row r="2452" s="25" customFormat="1" ht="13.35" customHeight="1"/>
    <row r="2453" s="25" customFormat="1" ht="13.35" customHeight="1"/>
    <row r="2454" s="25" customFormat="1" ht="13.35" customHeight="1"/>
    <row r="2455" s="25" customFormat="1" ht="13.35" customHeight="1"/>
    <row r="2456" s="25" customFormat="1" ht="13.35" customHeight="1"/>
    <row r="2457" s="25" customFormat="1" ht="13.35" customHeight="1"/>
    <row r="2458" s="25" customFormat="1" ht="13.35" customHeight="1"/>
    <row r="2459" s="25" customFormat="1" ht="13.35" customHeight="1"/>
    <row r="2460" s="25" customFormat="1" ht="13.35" customHeight="1"/>
    <row r="2461" s="25" customFormat="1" ht="13.35" customHeight="1"/>
    <row r="2462" s="25" customFormat="1" ht="13.35" customHeight="1"/>
    <row r="2463" s="25" customFormat="1" ht="13.35" customHeight="1"/>
    <row r="2464" s="25" customFormat="1" ht="13.35" customHeight="1"/>
    <row r="2465" s="25" customFormat="1" ht="13.35" customHeight="1"/>
    <row r="2466" s="25" customFormat="1" ht="13.35" customHeight="1"/>
    <row r="2467" s="25" customFormat="1" ht="13.35" customHeight="1"/>
    <row r="2468" s="25" customFormat="1" ht="13.35" customHeight="1"/>
    <row r="2469" s="25" customFormat="1" ht="13.35" customHeight="1"/>
    <row r="2470" s="25" customFormat="1" ht="13.35" customHeight="1"/>
    <row r="2471" s="25" customFormat="1" ht="13.35" customHeight="1"/>
    <row r="2472" s="25" customFormat="1" ht="13.35" customHeight="1"/>
    <row r="2473" s="25" customFormat="1" ht="13.35" customHeight="1"/>
    <row r="2474" s="25" customFormat="1" ht="13.35" customHeight="1"/>
    <row r="2475" s="25" customFormat="1" ht="13.35" customHeight="1"/>
    <row r="2476" s="25" customFormat="1" ht="13.35" customHeight="1"/>
    <row r="2477" s="25" customFormat="1" ht="13.35" customHeight="1"/>
    <row r="2478" s="25" customFormat="1" ht="13.35" customHeight="1"/>
    <row r="2479" s="25" customFormat="1" ht="13.35" customHeight="1"/>
    <row r="2480" s="25" customFormat="1" ht="13.35" customHeight="1"/>
    <row r="2481" s="25" customFormat="1" ht="13.35" customHeight="1"/>
    <row r="2482" s="25" customFormat="1" ht="13.35" customHeight="1"/>
    <row r="2483" s="25" customFormat="1" ht="13.35" customHeight="1"/>
    <row r="2484" s="25" customFormat="1" ht="13.35" customHeight="1"/>
    <row r="2485" s="25" customFormat="1" ht="13.35" customHeight="1"/>
    <row r="2486" s="25" customFormat="1" ht="13.35" customHeight="1"/>
    <row r="2487" s="25" customFormat="1" ht="13.35" customHeight="1"/>
    <row r="2488" s="25" customFormat="1" ht="13.35" customHeight="1"/>
    <row r="2489" s="25" customFormat="1" ht="13.35" customHeight="1"/>
    <row r="2490" s="25" customFormat="1" ht="13.35" customHeight="1"/>
    <row r="2491" s="25" customFormat="1" ht="13.35" customHeight="1"/>
    <row r="2492" s="25" customFormat="1" ht="13.35" customHeight="1"/>
    <row r="2493" s="25" customFormat="1" ht="13.35" customHeight="1"/>
    <row r="2494" s="25" customFormat="1" ht="13.35" customHeight="1"/>
    <row r="2495" s="25" customFormat="1" ht="13.35" customHeight="1"/>
    <row r="2496" s="25" customFormat="1" ht="13.35" customHeight="1"/>
    <row r="2497" s="25" customFormat="1" ht="13.35" customHeight="1"/>
    <row r="2498" s="25" customFormat="1" ht="13.35" customHeight="1"/>
    <row r="2499" s="25" customFormat="1" ht="13.35" customHeight="1"/>
    <row r="2500" s="25" customFormat="1" ht="13.35" customHeight="1"/>
    <row r="2501" s="25" customFormat="1" ht="13.35" customHeight="1"/>
    <row r="2502" s="25" customFormat="1" ht="13.35" customHeight="1"/>
    <row r="2503" s="25" customFormat="1" ht="13.35" customHeight="1"/>
    <row r="2504" s="25" customFormat="1" ht="13.35" customHeight="1"/>
    <row r="2505" s="25" customFormat="1" ht="13.35" customHeight="1"/>
    <row r="2506" s="25" customFormat="1" ht="13.35" customHeight="1"/>
    <row r="2507" s="25" customFormat="1" ht="13.35" customHeight="1"/>
    <row r="2508" s="25" customFormat="1" ht="13.35" customHeight="1"/>
    <row r="2509" s="25" customFormat="1" ht="13.35" customHeight="1"/>
    <row r="2510" s="25" customFormat="1" ht="13.35" customHeight="1"/>
    <row r="2511" s="25" customFormat="1" ht="13.35" customHeight="1"/>
    <row r="2512" s="25" customFormat="1" ht="13.35" customHeight="1"/>
    <row r="2513" s="25" customFormat="1" ht="13.35" customHeight="1"/>
    <row r="2514" s="25" customFormat="1" ht="13.35" customHeight="1"/>
    <row r="2515" s="25" customFormat="1" ht="13.35" customHeight="1"/>
    <row r="2516" s="25" customFormat="1" ht="13.35" customHeight="1"/>
    <row r="2517" s="25" customFormat="1" ht="13.35" customHeight="1"/>
    <row r="2518" s="25" customFormat="1" ht="13.35" customHeight="1"/>
    <row r="2519" s="25" customFormat="1" ht="13.35" customHeight="1"/>
    <row r="2520" s="25" customFormat="1" ht="13.35" customHeight="1"/>
    <row r="2521" s="25" customFormat="1" ht="13.35" customHeight="1"/>
    <row r="2522" s="25" customFormat="1" ht="13.35" customHeight="1"/>
    <row r="2523" s="25" customFormat="1" ht="13.35" customHeight="1"/>
    <row r="2524" s="25" customFormat="1" ht="13.35" customHeight="1"/>
    <row r="2525" s="25" customFormat="1" ht="13.35" customHeight="1"/>
    <row r="2526" s="25" customFormat="1" ht="13.35" customHeight="1"/>
    <row r="2527" s="25" customFormat="1" ht="13.35" customHeight="1"/>
    <row r="2528" s="25" customFormat="1" ht="13.35" customHeight="1"/>
    <row r="2529" s="25" customFormat="1" ht="13.35" customHeight="1"/>
    <row r="2530" s="25" customFormat="1" ht="13.35" customHeight="1"/>
    <row r="2531" s="25" customFormat="1" ht="13.35" customHeight="1"/>
    <row r="2532" s="25" customFormat="1" ht="13.35" customHeight="1"/>
    <row r="2533" s="25" customFormat="1" ht="13.35" customHeight="1"/>
    <row r="2534" s="25" customFormat="1" ht="13.35" customHeight="1"/>
    <row r="2535" s="25" customFormat="1" ht="13.35" customHeight="1"/>
    <row r="2536" s="25" customFormat="1" ht="13.35" customHeight="1"/>
    <row r="2537" s="25" customFormat="1" ht="13.35" customHeight="1"/>
    <row r="2538" s="25" customFormat="1" ht="13.35" customHeight="1"/>
    <row r="2539" s="25" customFormat="1" ht="13.35" customHeight="1"/>
    <row r="2540" s="25" customFormat="1" ht="13.35" customHeight="1"/>
    <row r="2541" s="25" customFormat="1" ht="13.35" customHeight="1"/>
    <row r="2542" s="25" customFormat="1" ht="13.35" customHeight="1"/>
    <row r="2543" s="25" customFormat="1" ht="13.35" customHeight="1"/>
    <row r="2544" s="25" customFormat="1" ht="13.35" customHeight="1"/>
    <row r="2545" s="25" customFormat="1" ht="13.35" customHeight="1"/>
    <row r="2546" s="25" customFormat="1" ht="13.35" customHeight="1"/>
    <row r="2547" s="25" customFormat="1" ht="13.35" customHeight="1"/>
    <row r="2548" s="25" customFormat="1" ht="13.35" customHeight="1"/>
    <row r="2549" s="25" customFormat="1" ht="13.35" customHeight="1"/>
    <row r="2550" s="25" customFormat="1" ht="13.35" customHeight="1"/>
    <row r="2551" s="25" customFormat="1" ht="13.35" customHeight="1"/>
    <row r="2552" s="25" customFormat="1" ht="13.35" customHeight="1"/>
    <row r="2553" s="25" customFormat="1" ht="13.35" customHeight="1"/>
    <row r="2554" s="25" customFormat="1" ht="13.35" customHeight="1"/>
    <row r="2555" s="25" customFormat="1" ht="13.35" customHeight="1"/>
    <row r="2556" s="25" customFormat="1" ht="13.35" customHeight="1"/>
    <row r="2557" s="25" customFormat="1" ht="13.35" customHeight="1"/>
    <row r="2558" s="25" customFormat="1" ht="13.35" customHeight="1"/>
    <row r="2559" s="25" customFormat="1" ht="13.35" customHeight="1"/>
    <row r="2560" s="25" customFormat="1" ht="13.35" customHeight="1"/>
    <row r="2561" s="25" customFormat="1" ht="13.35" customHeight="1"/>
    <row r="2562" s="25" customFormat="1" ht="13.35" customHeight="1"/>
    <row r="2563" s="25" customFormat="1" ht="13.35" customHeight="1"/>
    <row r="2564" s="25" customFormat="1" ht="13.35" customHeight="1"/>
    <row r="2565" s="25" customFormat="1" ht="13.35" customHeight="1"/>
    <row r="2566" s="25" customFormat="1" ht="13.35" customHeight="1"/>
    <row r="2567" s="25" customFormat="1" ht="13.35" customHeight="1"/>
    <row r="2568" s="25" customFormat="1" ht="13.35" customHeight="1"/>
    <row r="2569" s="25" customFormat="1" ht="13.35" customHeight="1"/>
    <row r="2570" s="25" customFormat="1" ht="13.35" customHeight="1"/>
    <row r="2571" s="25" customFormat="1" ht="13.35" customHeight="1"/>
    <row r="2572" s="25" customFormat="1" ht="13.35" customHeight="1"/>
    <row r="2573" s="25" customFormat="1" ht="13.35" customHeight="1"/>
    <row r="2574" s="25" customFormat="1" ht="13.35" customHeight="1"/>
    <row r="2575" s="25" customFormat="1" ht="13.35" customHeight="1"/>
    <row r="2576" s="25" customFormat="1" ht="13.35" customHeight="1"/>
    <row r="2577" s="25" customFormat="1" ht="13.35" customHeight="1"/>
    <row r="2578" s="25" customFormat="1" ht="13.35" customHeight="1"/>
    <row r="2579" s="25" customFormat="1" ht="13.35" customHeight="1"/>
    <row r="2580" s="25" customFormat="1" ht="13.35" customHeight="1"/>
    <row r="2581" s="25" customFormat="1" ht="13.35" customHeight="1"/>
    <row r="2582" s="25" customFormat="1" ht="13.35" customHeight="1"/>
    <row r="2583" s="25" customFormat="1" ht="13.35" customHeight="1"/>
    <row r="2584" s="25" customFormat="1" ht="13.35" customHeight="1"/>
    <row r="2585" s="25" customFormat="1" ht="13.35" customHeight="1"/>
    <row r="2586" s="25" customFormat="1" ht="13.35" customHeight="1"/>
    <row r="2587" s="25" customFormat="1" ht="13.35" customHeight="1"/>
    <row r="2588" s="25" customFormat="1" ht="13.35" customHeight="1"/>
    <row r="2589" s="25" customFormat="1" ht="13.35" customHeight="1"/>
    <row r="2590" s="25" customFormat="1" ht="13.35" customHeight="1"/>
    <row r="2591" s="25" customFormat="1" ht="13.35" customHeight="1"/>
    <row r="2592" s="25" customFormat="1" ht="13.35" customHeight="1"/>
    <row r="2593" s="25" customFormat="1" ht="13.35" customHeight="1"/>
    <row r="2594" s="25" customFormat="1" ht="13.35" customHeight="1"/>
    <row r="2595" s="25" customFormat="1" ht="13.35" customHeight="1"/>
    <row r="2596" s="25" customFormat="1" ht="13.35" customHeight="1"/>
    <row r="2597" s="25" customFormat="1" ht="13.35" customHeight="1"/>
    <row r="2598" s="25" customFormat="1" ht="13.35" customHeight="1"/>
    <row r="2599" s="25" customFormat="1" ht="13.35" customHeight="1"/>
    <row r="2600" s="25" customFormat="1" ht="13.35" customHeight="1"/>
    <row r="2601" s="25" customFormat="1" ht="13.35" customHeight="1"/>
    <row r="2602" s="25" customFormat="1" ht="13.35" customHeight="1"/>
    <row r="2603" s="25" customFormat="1" ht="13.35" customHeight="1"/>
    <row r="2604" s="25" customFormat="1" ht="13.35" customHeight="1"/>
    <row r="2605" s="25" customFormat="1" ht="13.35" customHeight="1"/>
    <row r="2606" s="25" customFormat="1" ht="13.35" customHeight="1"/>
    <row r="2607" s="25" customFormat="1" ht="13.35" customHeight="1"/>
    <row r="2608" s="25" customFormat="1" ht="13.35" customHeight="1"/>
    <row r="2609" s="25" customFormat="1" ht="13.35" customHeight="1"/>
    <row r="2610" s="25" customFormat="1" ht="13.35" customHeight="1"/>
    <row r="2611" s="25" customFormat="1" ht="13.35" customHeight="1"/>
    <row r="2612" s="25" customFormat="1" ht="13.35" customHeight="1"/>
    <row r="2613" s="25" customFormat="1" ht="13.35" customHeight="1"/>
    <row r="2614" s="25" customFormat="1" ht="13.35" customHeight="1"/>
    <row r="2615" s="25" customFormat="1" ht="13.35" customHeight="1"/>
    <row r="2616" s="25" customFormat="1" ht="13.35" customHeight="1"/>
    <row r="2617" s="25" customFormat="1" ht="13.35" customHeight="1"/>
    <row r="2618" s="25" customFormat="1" ht="13.35" customHeight="1"/>
    <row r="2619" s="25" customFormat="1" ht="13.35" customHeight="1"/>
    <row r="2620" s="25" customFormat="1" ht="13.35" customHeight="1"/>
    <row r="2621" s="25" customFormat="1" ht="13.35" customHeight="1"/>
    <row r="2622" s="25" customFormat="1" ht="13.35" customHeight="1"/>
    <row r="2623" s="25" customFormat="1" ht="13.35" customHeight="1"/>
    <row r="2624" s="25" customFormat="1" ht="13.35" customHeight="1"/>
    <row r="2625" s="25" customFormat="1" ht="13.35" customHeight="1"/>
    <row r="2626" s="25" customFormat="1" ht="13.35" customHeight="1"/>
    <row r="2627" s="25" customFormat="1" ht="13.35" customHeight="1"/>
    <row r="2628" s="25" customFormat="1" ht="13.35" customHeight="1"/>
    <row r="2629" s="25" customFormat="1" ht="13.35" customHeight="1"/>
    <row r="2630" s="25" customFormat="1" ht="13.35" customHeight="1"/>
    <row r="2631" s="25" customFormat="1" ht="13.35" customHeight="1"/>
    <row r="2632" s="25" customFormat="1" ht="13.35" customHeight="1"/>
    <row r="2633" s="25" customFormat="1" ht="13.35" customHeight="1"/>
    <row r="2634" s="25" customFormat="1" ht="13.35" customHeight="1"/>
    <row r="2635" s="25" customFormat="1" ht="13.35" customHeight="1"/>
    <row r="2636" s="25" customFormat="1" ht="13.35" customHeight="1"/>
    <row r="2637" s="25" customFormat="1" ht="13.35" customHeight="1"/>
    <row r="2638" s="25" customFormat="1" ht="13.35" customHeight="1"/>
    <row r="2639" s="25" customFormat="1" ht="13.35" customHeight="1"/>
    <row r="2640" s="25" customFormat="1" ht="13.35" customHeight="1"/>
    <row r="2641" s="25" customFormat="1" ht="13.35" customHeight="1"/>
    <row r="2642" s="25" customFormat="1" ht="13.35" customHeight="1"/>
    <row r="2643" s="25" customFormat="1" ht="13.35" customHeight="1"/>
    <row r="2644" s="25" customFormat="1" ht="13.35" customHeight="1"/>
    <row r="2645" s="25" customFormat="1" ht="13.35" customHeight="1"/>
    <row r="2646" s="25" customFormat="1" ht="13.35" customHeight="1"/>
    <row r="2647" s="25" customFormat="1" ht="13.35" customHeight="1"/>
    <row r="2648" s="25" customFormat="1" ht="13.35" customHeight="1"/>
    <row r="2649" s="25" customFormat="1" ht="13.35" customHeight="1"/>
    <row r="2650" s="25" customFormat="1" ht="13.35" customHeight="1"/>
    <row r="2651" s="25" customFormat="1" ht="13.35" customHeight="1"/>
    <row r="2652" s="25" customFormat="1" ht="13.35" customHeight="1"/>
    <row r="2653" s="25" customFormat="1" ht="13.35" customHeight="1"/>
    <row r="2654" s="25" customFormat="1" ht="13.35" customHeight="1"/>
    <row r="2655" s="25" customFormat="1" ht="13.35" customHeight="1"/>
    <row r="2656" s="25" customFormat="1" ht="13.35" customHeight="1"/>
    <row r="2657" s="25" customFormat="1" ht="13.35" customHeight="1"/>
    <row r="2658" s="25" customFormat="1" ht="13.35" customHeight="1"/>
    <row r="2659" s="25" customFormat="1" ht="13.35" customHeight="1"/>
    <row r="2660" s="25" customFormat="1" ht="13.35" customHeight="1"/>
    <row r="2661" s="25" customFormat="1" ht="13.35" customHeight="1"/>
    <row r="2662" s="25" customFormat="1" ht="13.35" customHeight="1"/>
    <row r="2663" s="25" customFormat="1" ht="13.35" customHeight="1"/>
    <row r="2664" s="25" customFormat="1" ht="13.35" customHeight="1"/>
    <row r="2665" s="25" customFormat="1" ht="13.35" customHeight="1"/>
    <row r="2666" s="25" customFormat="1" ht="13.35" customHeight="1"/>
    <row r="2667" s="25" customFormat="1" ht="13.35" customHeight="1"/>
    <row r="2668" s="25" customFormat="1" ht="13.35" customHeight="1"/>
    <row r="2669" s="25" customFormat="1" ht="13.35" customHeight="1"/>
    <row r="2670" s="25" customFormat="1" ht="13.35" customHeight="1"/>
    <row r="2671" s="25" customFormat="1" ht="13.35" customHeight="1"/>
    <row r="2672" s="25" customFormat="1" ht="13.35" customHeight="1"/>
    <row r="2673" s="25" customFormat="1" ht="13.35" customHeight="1"/>
    <row r="2674" s="25" customFormat="1" ht="13.35" customHeight="1"/>
    <row r="2675" s="25" customFormat="1" ht="13.35" customHeight="1"/>
    <row r="2676" s="25" customFormat="1" ht="13.35" customHeight="1"/>
    <row r="2677" s="25" customFormat="1" ht="13.35" customHeight="1"/>
    <row r="2678" s="25" customFormat="1" ht="13.35" customHeight="1"/>
    <row r="2679" s="25" customFormat="1" ht="13.35" customHeight="1"/>
    <row r="2680" s="25" customFormat="1" ht="13.35" customHeight="1"/>
    <row r="2681" s="25" customFormat="1" ht="13.35" customHeight="1"/>
    <row r="2682" s="25" customFormat="1" ht="13.35" customHeight="1"/>
    <row r="2683" s="25" customFormat="1" ht="13.35" customHeight="1"/>
    <row r="2684" s="25" customFormat="1" ht="13.35" customHeight="1"/>
    <row r="2685" s="25" customFormat="1" ht="13.35" customHeight="1"/>
    <row r="2686" s="25" customFormat="1" ht="13.35" customHeight="1"/>
    <row r="2687" s="25" customFormat="1" ht="13.35" customHeight="1"/>
    <row r="2688" s="25" customFormat="1" ht="13.35" customHeight="1"/>
    <row r="2689" s="25" customFormat="1" ht="13.35" customHeight="1"/>
    <row r="2690" s="25" customFormat="1" ht="13.35" customHeight="1"/>
    <row r="2691" s="25" customFormat="1" ht="13.35" customHeight="1"/>
    <row r="2692" s="25" customFormat="1" ht="13.35" customHeight="1"/>
    <row r="2693" s="25" customFormat="1" ht="13.35" customHeight="1"/>
    <row r="2694" s="25" customFormat="1" ht="13.35" customHeight="1"/>
    <row r="2695" s="25" customFormat="1" ht="13.35" customHeight="1"/>
    <row r="2696" s="25" customFormat="1" ht="13.35" customHeight="1"/>
    <row r="2697" s="25" customFormat="1" ht="13.35" customHeight="1"/>
    <row r="2698" s="25" customFormat="1" ht="13.35" customHeight="1"/>
    <row r="2699" s="25" customFormat="1" ht="13.35" customHeight="1"/>
    <row r="2700" s="25" customFormat="1" ht="13.35" customHeight="1"/>
    <row r="2701" s="25" customFormat="1" ht="13.35" customHeight="1"/>
    <row r="2702" s="25" customFormat="1" ht="13.35" customHeight="1"/>
    <row r="2703" s="25" customFormat="1" ht="13.35" customHeight="1"/>
    <row r="2704" s="25" customFormat="1" ht="13.35" customHeight="1"/>
    <row r="2705" s="25" customFormat="1" ht="13.35" customHeight="1"/>
    <row r="2706" s="25" customFormat="1" ht="13.35" customHeight="1"/>
    <row r="2707" s="25" customFormat="1" ht="13.35" customHeight="1"/>
    <row r="2708" s="25" customFormat="1" ht="13.35" customHeight="1"/>
    <row r="2709" s="25" customFormat="1" ht="13.35" customHeight="1"/>
    <row r="2710" s="25" customFormat="1" ht="13.35" customHeight="1"/>
    <row r="2711" s="25" customFormat="1" ht="13.35" customHeight="1"/>
    <row r="2712" s="25" customFormat="1" ht="13.35" customHeight="1"/>
    <row r="2713" s="25" customFormat="1" ht="13.35" customHeight="1"/>
    <row r="2714" s="25" customFormat="1" ht="13.35" customHeight="1"/>
    <row r="2715" s="25" customFormat="1" ht="13.35" customHeight="1"/>
    <row r="2716" s="25" customFormat="1" ht="13.35" customHeight="1"/>
    <row r="2717" s="25" customFormat="1" ht="13.35" customHeight="1"/>
    <row r="2718" s="25" customFormat="1" ht="13.35" customHeight="1"/>
    <row r="2719" s="25" customFormat="1" ht="13.35" customHeight="1"/>
    <row r="2720" s="25" customFormat="1" ht="13.35" customHeight="1"/>
    <row r="2721" s="25" customFormat="1" ht="13.35" customHeight="1"/>
    <row r="2722" s="25" customFormat="1" ht="13.35" customHeight="1"/>
    <row r="2723" s="25" customFormat="1" ht="13.35" customHeight="1"/>
    <row r="2724" s="25" customFormat="1" ht="13.35" customHeight="1"/>
    <row r="2725" s="25" customFormat="1" ht="13.35" customHeight="1"/>
    <row r="2726" s="25" customFormat="1" ht="13.35" customHeight="1"/>
    <row r="2727" s="25" customFormat="1" ht="13.35" customHeight="1"/>
    <row r="2728" s="25" customFormat="1" ht="13.35" customHeight="1"/>
    <row r="2729" s="25" customFormat="1" ht="13.35" customHeight="1"/>
    <row r="2730" s="25" customFormat="1" ht="13.35" customHeight="1"/>
    <row r="2731" s="25" customFormat="1" ht="13.35" customHeight="1"/>
    <row r="2732" s="25" customFormat="1" ht="13.35" customHeight="1"/>
    <row r="2733" s="25" customFormat="1" ht="13.35" customHeight="1"/>
    <row r="2734" s="25" customFormat="1" ht="13.35" customHeight="1"/>
    <row r="2735" s="25" customFormat="1" ht="13.35" customHeight="1"/>
    <row r="2736" s="25" customFormat="1" ht="13.35" customHeight="1"/>
    <row r="2737" s="25" customFormat="1" ht="13.35" customHeight="1"/>
    <row r="2738" s="25" customFormat="1" ht="13.35" customHeight="1"/>
    <row r="2739" s="25" customFormat="1" ht="13.35" customHeight="1"/>
    <row r="2740" s="25" customFormat="1" ht="13.35" customHeight="1"/>
    <row r="2741" s="25" customFormat="1" ht="13.35" customHeight="1"/>
    <row r="2742" s="25" customFormat="1" ht="13.35" customHeight="1"/>
    <row r="2743" s="25" customFormat="1" ht="13.35" customHeight="1"/>
    <row r="2744" s="25" customFormat="1" ht="13.35" customHeight="1"/>
    <row r="2745" s="25" customFormat="1" ht="13.35" customHeight="1"/>
    <row r="2746" s="25" customFormat="1" ht="13.35" customHeight="1"/>
    <row r="2747" s="25" customFormat="1" ht="13.35" customHeight="1"/>
    <row r="2748" s="25" customFormat="1" ht="13.35" customHeight="1"/>
    <row r="2749" s="25" customFormat="1" ht="13.35" customHeight="1"/>
    <row r="2750" s="25" customFormat="1" ht="13.35" customHeight="1"/>
    <row r="2751" s="25" customFormat="1" ht="13.35" customHeight="1"/>
    <row r="2752" s="25" customFormat="1" ht="13.35" customHeight="1"/>
    <row r="2753" s="25" customFormat="1" ht="13.35" customHeight="1"/>
    <row r="2754" s="25" customFormat="1" ht="13.35" customHeight="1"/>
    <row r="2755" s="25" customFormat="1" ht="13.35" customHeight="1"/>
    <row r="2756" s="25" customFormat="1" ht="13.35" customHeight="1"/>
    <row r="2757" s="25" customFormat="1" ht="13.35" customHeight="1"/>
    <row r="2758" s="25" customFormat="1" ht="13.35" customHeight="1"/>
    <row r="2759" s="25" customFormat="1" ht="13.35" customHeight="1"/>
    <row r="2760" s="25" customFormat="1" ht="13.35" customHeight="1"/>
    <row r="2761" s="25" customFormat="1" ht="13.35" customHeight="1"/>
    <row r="2762" s="25" customFormat="1" ht="13.35" customHeight="1"/>
    <row r="2763" s="25" customFormat="1" ht="13.35" customHeight="1"/>
    <row r="2764" s="25" customFormat="1" ht="13.35" customHeight="1"/>
    <row r="2765" s="25" customFormat="1" ht="13.35" customHeight="1"/>
    <row r="2766" s="25" customFormat="1" ht="13.35" customHeight="1"/>
    <row r="2767" s="25" customFormat="1" ht="13.35" customHeight="1"/>
    <row r="2768" s="25" customFormat="1" ht="13.35" customHeight="1"/>
    <row r="2769" s="25" customFormat="1" ht="13.35" customHeight="1"/>
    <row r="2770" s="25" customFormat="1" ht="13.35" customHeight="1"/>
    <row r="2771" s="25" customFormat="1" ht="13.35" customHeight="1"/>
    <row r="2772" s="25" customFormat="1" ht="13.35" customHeight="1"/>
    <row r="2773" s="25" customFormat="1" ht="13.35" customHeight="1"/>
    <row r="2774" s="25" customFormat="1" ht="13.35" customHeight="1"/>
    <row r="2775" s="25" customFormat="1" ht="13.35" customHeight="1"/>
    <row r="2776" s="25" customFormat="1" ht="13.35" customHeight="1"/>
    <row r="2777" s="25" customFormat="1" ht="13.35" customHeight="1"/>
    <row r="2778" s="25" customFormat="1" ht="13.35" customHeight="1"/>
    <row r="2779" s="25" customFormat="1" ht="13.35" customHeight="1"/>
    <row r="2780" s="25" customFormat="1" ht="13.35" customHeight="1"/>
    <row r="2781" s="25" customFormat="1" ht="13.35" customHeight="1"/>
    <row r="2782" s="25" customFormat="1" ht="13.35" customHeight="1"/>
    <row r="2783" s="25" customFormat="1" ht="13.35" customHeight="1"/>
    <row r="2784" s="25" customFormat="1" ht="13.35" customHeight="1"/>
    <row r="2785" s="25" customFormat="1" ht="13.35" customHeight="1"/>
    <row r="2786" s="25" customFormat="1" ht="13.35" customHeight="1"/>
    <row r="2787" s="25" customFormat="1" ht="13.35" customHeight="1"/>
    <row r="2788" s="25" customFormat="1" ht="13.35" customHeight="1"/>
    <row r="2789" s="25" customFormat="1" ht="13.35" customHeight="1"/>
    <row r="2790" s="25" customFormat="1" ht="13.35" customHeight="1"/>
    <row r="2791" s="25" customFormat="1" ht="13.35" customHeight="1"/>
    <row r="2792" s="25" customFormat="1" ht="13.35" customHeight="1"/>
    <row r="2793" s="25" customFormat="1" ht="13.35" customHeight="1"/>
    <row r="2794" s="25" customFormat="1" ht="13.35" customHeight="1"/>
    <row r="2795" s="25" customFormat="1" ht="13.35" customHeight="1"/>
    <row r="2796" s="25" customFormat="1" ht="13.35" customHeight="1"/>
    <row r="2797" s="25" customFormat="1" ht="13.35" customHeight="1"/>
    <row r="2798" s="25" customFormat="1" ht="13.35" customHeight="1"/>
    <row r="2799" s="25" customFormat="1" ht="13.35" customHeight="1"/>
    <row r="2800" s="25" customFormat="1" ht="13.35" customHeight="1"/>
    <row r="2801" s="25" customFormat="1" ht="13.35" customHeight="1"/>
    <row r="2802" s="25" customFormat="1" ht="13.35" customHeight="1"/>
    <row r="2803" s="25" customFormat="1" ht="13.35" customHeight="1"/>
    <row r="2804" s="25" customFormat="1" ht="13.35" customHeight="1"/>
    <row r="2805" s="25" customFormat="1" ht="13.35" customHeight="1"/>
    <row r="2806" s="25" customFormat="1" ht="13.35" customHeight="1"/>
    <row r="2807" s="25" customFormat="1" ht="13.35" customHeight="1"/>
    <row r="2808" s="25" customFormat="1" ht="13.35" customHeight="1"/>
    <row r="2809" s="25" customFormat="1" ht="13.35" customHeight="1"/>
    <row r="2810" s="25" customFormat="1" ht="13.35" customHeight="1"/>
    <row r="2811" s="25" customFormat="1" ht="13.35" customHeight="1"/>
    <row r="2812" s="25" customFormat="1" ht="13.35" customHeight="1"/>
    <row r="2813" s="25" customFormat="1" ht="13.35" customHeight="1"/>
    <row r="2814" s="25" customFormat="1" ht="13.35" customHeight="1"/>
    <row r="2815" s="25" customFormat="1" ht="13.35" customHeight="1"/>
    <row r="2816" s="25" customFormat="1" ht="13.35" customHeight="1"/>
    <row r="2817" s="25" customFormat="1" ht="13.35" customHeight="1"/>
    <row r="2818" s="25" customFormat="1" ht="13.35" customHeight="1"/>
    <row r="2819" s="25" customFormat="1" ht="13.35" customHeight="1"/>
    <row r="2820" s="25" customFormat="1" ht="13.35" customHeight="1"/>
    <row r="2821" s="25" customFormat="1" ht="13.35" customHeight="1"/>
    <row r="2822" s="25" customFormat="1" ht="13.35" customHeight="1"/>
    <row r="2823" s="25" customFormat="1" ht="13.35" customHeight="1"/>
    <row r="2824" s="25" customFormat="1" ht="13.35" customHeight="1"/>
    <row r="2825" s="25" customFormat="1" ht="13.35" customHeight="1"/>
    <row r="2826" s="25" customFormat="1" ht="13.35" customHeight="1"/>
    <row r="2827" s="25" customFormat="1" ht="13.35" customHeight="1"/>
    <row r="2828" s="25" customFormat="1" ht="13.35" customHeight="1"/>
    <row r="2829" s="25" customFormat="1" ht="13.35" customHeight="1"/>
    <row r="2830" s="25" customFormat="1" ht="13.35" customHeight="1"/>
    <row r="2831" s="25" customFormat="1" ht="13.35" customHeight="1"/>
    <row r="2832" s="25" customFormat="1" ht="13.35" customHeight="1"/>
    <row r="2833" s="25" customFormat="1" ht="13.35" customHeight="1"/>
    <row r="2834" s="25" customFormat="1" ht="13.35" customHeight="1"/>
    <row r="2835" s="25" customFormat="1" ht="13.35" customHeight="1"/>
    <row r="2836" s="25" customFormat="1" ht="13.35" customHeight="1"/>
    <row r="2837" s="25" customFormat="1" ht="13.35" customHeight="1"/>
    <row r="2838" s="25" customFormat="1" ht="13.35" customHeight="1"/>
    <row r="2839" s="25" customFormat="1" ht="13.35" customHeight="1"/>
    <row r="2840" s="25" customFormat="1" ht="13.35" customHeight="1"/>
    <row r="2841" s="25" customFormat="1" ht="13.35" customHeight="1"/>
    <row r="2842" s="25" customFormat="1" ht="13.35" customHeight="1"/>
    <row r="2843" s="25" customFormat="1" ht="13.35" customHeight="1"/>
    <row r="2844" s="25" customFormat="1" ht="13.35" customHeight="1"/>
    <row r="2845" s="25" customFormat="1" ht="13.35" customHeight="1"/>
    <row r="2846" s="25" customFormat="1" ht="13.35" customHeight="1"/>
    <row r="2847" s="25" customFormat="1" ht="13.35" customHeight="1"/>
    <row r="2848" s="25" customFormat="1" ht="13.35" customHeight="1"/>
    <row r="2849" s="25" customFormat="1" ht="13.35" customHeight="1"/>
    <row r="2850" s="25" customFormat="1" ht="13.35" customHeight="1"/>
    <row r="2851" s="25" customFormat="1" ht="13.35" customHeight="1"/>
    <row r="2852" s="25" customFormat="1" ht="13.35" customHeight="1"/>
    <row r="2853" s="25" customFormat="1" ht="13.35" customHeight="1"/>
    <row r="2854" s="25" customFormat="1" ht="13.35" customHeight="1"/>
    <row r="2855" s="25" customFormat="1" ht="13.35" customHeight="1"/>
    <row r="2856" s="25" customFormat="1" ht="13.35" customHeight="1"/>
    <row r="2857" s="25" customFormat="1" ht="13.35" customHeight="1"/>
    <row r="2858" s="25" customFormat="1" ht="13.35" customHeight="1"/>
    <row r="2859" s="25" customFormat="1" ht="13.35" customHeight="1"/>
    <row r="2860" s="25" customFormat="1" ht="13.35" customHeight="1"/>
    <row r="2861" s="25" customFormat="1" ht="13.35" customHeight="1"/>
    <row r="2862" s="25" customFormat="1" ht="13.35" customHeight="1"/>
    <row r="2863" s="25" customFormat="1" ht="13.35" customHeight="1"/>
    <row r="2864" s="25" customFormat="1" ht="13.35" customHeight="1"/>
    <row r="2865" s="25" customFormat="1" ht="13.35" customHeight="1"/>
    <row r="2866" s="25" customFormat="1" ht="13.35" customHeight="1"/>
    <row r="2867" s="25" customFormat="1" ht="13.35" customHeight="1"/>
    <row r="2868" s="25" customFormat="1" ht="13.35" customHeight="1"/>
    <row r="2869" s="25" customFormat="1" ht="13.35" customHeight="1"/>
    <row r="2870" s="25" customFormat="1" ht="13.35" customHeight="1"/>
    <row r="2871" s="25" customFormat="1" ht="13.35" customHeight="1"/>
    <row r="2872" s="25" customFormat="1" ht="13.35" customHeight="1"/>
    <row r="2873" s="25" customFormat="1" ht="13.35" customHeight="1"/>
    <row r="2874" s="25" customFormat="1" ht="13.35" customHeight="1"/>
    <row r="2875" s="25" customFormat="1" ht="13.35" customHeight="1"/>
    <row r="2876" s="25" customFormat="1" ht="13.35" customHeight="1"/>
    <row r="2877" s="25" customFormat="1" ht="13.35" customHeight="1"/>
    <row r="2878" s="25" customFormat="1" ht="13.35" customHeight="1"/>
    <row r="2879" s="25" customFormat="1" ht="13.35" customHeight="1"/>
    <row r="2880" s="25" customFormat="1" ht="13.35" customHeight="1"/>
    <row r="2881" s="25" customFormat="1" ht="13.35" customHeight="1"/>
    <row r="2882" s="25" customFormat="1" ht="13.35" customHeight="1"/>
    <row r="2883" s="25" customFormat="1" ht="13.35" customHeight="1"/>
    <row r="2884" s="25" customFormat="1" ht="13.35" customHeight="1"/>
    <row r="2885" s="25" customFormat="1" ht="13.35" customHeight="1"/>
    <row r="2886" s="25" customFormat="1" ht="13.35" customHeight="1"/>
    <row r="2887" s="25" customFormat="1" ht="13.35" customHeight="1"/>
    <row r="2888" s="25" customFormat="1" ht="13.35" customHeight="1"/>
    <row r="2889" s="25" customFormat="1" ht="13.35" customHeight="1"/>
    <row r="2890" s="25" customFormat="1" ht="13.35" customHeight="1"/>
    <row r="2891" s="25" customFormat="1" ht="13.35" customHeight="1"/>
    <row r="2892" s="25" customFormat="1" ht="13.35" customHeight="1"/>
    <row r="2893" s="25" customFormat="1" ht="13.35" customHeight="1"/>
    <row r="2894" s="25" customFormat="1" ht="13.35" customHeight="1"/>
    <row r="2895" s="25" customFormat="1" ht="13.35" customHeight="1"/>
    <row r="2896" s="25" customFormat="1" ht="13.35" customHeight="1"/>
    <row r="2897" s="25" customFormat="1" ht="13.35" customHeight="1"/>
    <row r="2898" s="25" customFormat="1" ht="13.35" customHeight="1"/>
    <row r="2899" s="25" customFormat="1" ht="13.35" customHeight="1"/>
    <row r="2900" s="25" customFormat="1" ht="13.35" customHeight="1"/>
    <row r="2901" s="25" customFormat="1" ht="13.35" customHeight="1"/>
    <row r="2902" s="25" customFormat="1" ht="13.35" customHeight="1"/>
    <row r="2903" s="25" customFormat="1" ht="13.35" customHeight="1"/>
    <row r="2904" s="25" customFormat="1" ht="13.35" customHeight="1"/>
    <row r="2905" s="25" customFormat="1" ht="13.35" customHeight="1"/>
    <row r="2906" s="25" customFormat="1" ht="13.35" customHeight="1"/>
    <row r="2907" s="25" customFormat="1" ht="13.35" customHeight="1"/>
    <row r="2908" s="25" customFormat="1" ht="13.35" customHeight="1"/>
    <row r="2909" s="25" customFormat="1" ht="13.35" customHeight="1"/>
    <row r="2910" s="25" customFormat="1" ht="13.35" customHeight="1"/>
    <row r="2911" s="25" customFormat="1" ht="13.35" customHeight="1"/>
    <row r="2912" s="25" customFormat="1" ht="13.35" customHeight="1"/>
    <row r="2913" s="25" customFormat="1" ht="13.35" customHeight="1"/>
    <row r="2914" s="25" customFormat="1" ht="13.35" customHeight="1"/>
    <row r="2915" s="25" customFormat="1" ht="13.35" customHeight="1"/>
    <row r="2916" s="25" customFormat="1" ht="13.35" customHeight="1"/>
    <row r="2917" s="25" customFormat="1" ht="13.35" customHeight="1"/>
    <row r="2918" s="25" customFormat="1" ht="13.35" customHeight="1"/>
    <row r="2919" s="25" customFormat="1" ht="13.35" customHeight="1"/>
    <row r="2920" s="25" customFormat="1" ht="13.35" customHeight="1"/>
    <row r="2921" s="25" customFormat="1" ht="13.35" customHeight="1"/>
    <row r="2922" s="25" customFormat="1" ht="13.35" customHeight="1"/>
    <row r="2923" s="25" customFormat="1" ht="13.35" customHeight="1"/>
    <row r="2924" s="25" customFormat="1" ht="13.35" customHeight="1"/>
    <row r="2925" s="25" customFormat="1" ht="13.35" customHeight="1"/>
    <row r="2926" s="25" customFormat="1" ht="13.35" customHeight="1"/>
    <row r="2927" s="25" customFormat="1" ht="13.35" customHeight="1"/>
    <row r="2928" s="25" customFormat="1" ht="13.35" customHeight="1"/>
    <row r="2929" s="25" customFormat="1" ht="13.35" customHeight="1"/>
    <row r="2930" s="25" customFormat="1" ht="13.35" customHeight="1"/>
    <row r="2931" s="25" customFormat="1" ht="13.35" customHeight="1"/>
    <row r="2932" s="25" customFormat="1" ht="13.35" customHeight="1"/>
    <row r="2933" s="25" customFormat="1" ht="13.35" customHeight="1"/>
    <row r="2934" s="25" customFormat="1" ht="13.35" customHeight="1"/>
    <row r="2935" s="25" customFormat="1" ht="13.35" customHeight="1"/>
    <row r="2936" s="25" customFormat="1" ht="13.35" customHeight="1"/>
    <row r="2937" s="25" customFormat="1" ht="13.35" customHeight="1"/>
    <row r="2938" s="25" customFormat="1" ht="13.35" customHeight="1"/>
    <row r="2939" s="25" customFormat="1" ht="13.35" customHeight="1"/>
    <row r="2940" s="25" customFormat="1" ht="13.35" customHeight="1"/>
    <row r="2941" s="25" customFormat="1" ht="13.35" customHeight="1"/>
    <row r="2942" s="25" customFormat="1" ht="13.35" customHeight="1"/>
    <row r="2943" s="25" customFormat="1" ht="13.35" customHeight="1"/>
    <row r="2944" s="25" customFormat="1" ht="13.35" customHeight="1"/>
    <row r="2945" s="25" customFormat="1" ht="13.35" customHeight="1"/>
    <row r="2946" s="25" customFormat="1" ht="13.35" customHeight="1"/>
    <row r="2947" s="25" customFormat="1" ht="13.35" customHeight="1"/>
    <row r="2948" s="25" customFormat="1" ht="13.35" customHeight="1"/>
    <row r="2949" s="25" customFormat="1" ht="13.35" customHeight="1"/>
    <row r="2950" s="25" customFormat="1" ht="13.35" customHeight="1"/>
    <row r="2951" s="25" customFormat="1" ht="13.35" customHeight="1"/>
    <row r="2952" s="25" customFormat="1" ht="13.35" customHeight="1"/>
    <row r="2953" s="25" customFormat="1" ht="13.35" customHeight="1"/>
    <row r="2954" s="25" customFormat="1" ht="13.35" customHeight="1"/>
    <row r="2955" s="25" customFormat="1" ht="13.35" customHeight="1"/>
    <row r="2956" s="25" customFormat="1" ht="13.35" customHeight="1"/>
    <row r="2957" s="25" customFormat="1" ht="13.35" customHeight="1"/>
    <row r="2958" s="25" customFormat="1" ht="13.35" customHeight="1"/>
    <row r="2959" s="25" customFormat="1" ht="13.35" customHeight="1"/>
    <row r="2960" s="25" customFormat="1" ht="13.35" customHeight="1"/>
    <row r="2961" s="25" customFormat="1" ht="13.35" customHeight="1"/>
    <row r="2962" s="25" customFormat="1" ht="13.35" customHeight="1"/>
    <row r="2963" s="25" customFormat="1" ht="13.35" customHeight="1"/>
    <row r="2964" s="25" customFormat="1" ht="13.35" customHeight="1"/>
    <row r="2965" s="25" customFormat="1" ht="13.35" customHeight="1"/>
    <row r="2966" s="25" customFormat="1" ht="13.35" customHeight="1"/>
    <row r="2967" s="25" customFormat="1" ht="13.35" customHeight="1"/>
    <row r="2968" s="25" customFormat="1" ht="13.35" customHeight="1"/>
    <row r="2969" s="25" customFormat="1" ht="13.35" customHeight="1"/>
    <row r="2970" s="25" customFormat="1" ht="13.35" customHeight="1"/>
    <row r="2971" s="25" customFormat="1" ht="13.35" customHeight="1"/>
    <row r="2972" s="25" customFormat="1" ht="13.35" customHeight="1"/>
    <row r="2973" s="25" customFormat="1" ht="13.35" customHeight="1"/>
    <row r="2974" s="25" customFormat="1" ht="13.35" customHeight="1"/>
    <row r="2975" s="25" customFormat="1" ht="13.35" customHeight="1"/>
    <row r="2976" s="25" customFormat="1" ht="13.35" customHeight="1"/>
    <row r="2977" s="25" customFormat="1" ht="13.35" customHeight="1"/>
    <row r="2978" s="25" customFormat="1" ht="13.35" customHeight="1"/>
    <row r="2979" s="25" customFormat="1" ht="13.35" customHeight="1"/>
    <row r="2980" s="25" customFormat="1" ht="13.35" customHeight="1"/>
    <row r="2981" s="25" customFormat="1" ht="13.35" customHeight="1"/>
    <row r="2982" s="25" customFormat="1" ht="13.35" customHeight="1"/>
    <row r="2983" s="25" customFormat="1" ht="13.35" customHeight="1"/>
    <row r="2984" s="25" customFormat="1" ht="13.35" customHeight="1"/>
    <row r="2985" s="25" customFormat="1" ht="13.35" customHeight="1"/>
    <row r="2986" s="25" customFormat="1" ht="13.35" customHeight="1"/>
    <row r="2987" s="25" customFormat="1" ht="13.35" customHeight="1"/>
    <row r="2988" s="25" customFormat="1" ht="13.35" customHeight="1"/>
    <row r="2989" s="25" customFormat="1" ht="13.35" customHeight="1"/>
    <row r="2990" s="25" customFormat="1" ht="13.35" customHeight="1"/>
    <row r="2991" s="25" customFormat="1" ht="13.35" customHeight="1"/>
    <row r="2992" s="25" customFormat="1" ht="13.35" customHeight="1"/>
    <row r="2993" s="25" customFormat="1" ht="13.35" customHeight="1"/>
    <row r="2994" s="25" customFormat="1" ht="13.35" customHeight="1"/>
    <row r="2995" s="25" customFormat="1" ht="13.35" customHeight="1"/>
    <row r="2996" s="25" customFormat="1" ht="13.35" customHeight="1"/>
    <row r="2997" s="25" customFormat="1" ht="13.35" customHeight="1"/>
    <row r="2998" s="25" customFormat="1" ht="13.35" customHeight="1"/>
    <row r="2999" s="25" customFormat="1" ht="13.35" customHeight="1"/>
    <row r="3000" s="25" customFormat="1" ht="13.35" customHeight="1"/>
    <row r="3001" s="25" customFormat="1" ht="13.35" customHeight="1"/>
    <row r="3002" s="25" customFormat="1" ht="13.35" customHeight="1"/>
    <row r="3003" s="25" customFormat="1" ht="13.35" customHeight="1"/>
    <row r="3004" s="25" customFormat="1" ht="13.35" customHeight="1"/>
    <row r="3005" s="25" customFormat="1" ht="13.35" customHeight="1"/>
    <row r="3006" s="25" customFormat="1" ht="13.35" customHeight="1"/>
    <row r="3007" s="25" customFormat="1" ht="13.35" customHeight="1"/>
    <row r="3008" s="25" customFormat="1" ht="13.35" customHeight="1"/>
    <row r="3009" s="25" customFormat="1" ht="13.35" customHeight="1"/>
    <row r="3010" s="25" customFormat="1" ht="13.35" customHeight="1"/>
    <row r="3011" s="25" customFormat="1" ht="13.35" customHeight="1"/>
    <row r="3012" s="25" customFormat="1" ht="13.35" customHeight="1"/>
    <row r="3013" s="25" customFormat="1" ht="13.35" customHeight="1"/>
    <row r="3014" s="25" customFormat="1" ht="13.35" customHeight="1"/>
    <row r="3015" s="25" customFormat="1" ht="13.35" customHeight="1"/>
    <row r="3016" s="25" customFormat="1" ht="13.35" customHeight="1"/>
    <row r="3017" s="25" customFormat="1" ht="13.35" customHeight="1"/>
    <row r="3018" s="25" customFormat="1" ht="13.35" customHeight="1"/>
    <row r="3019" s="25" customFormat="1" ht="13.35" customHeight="1"/>
    <row r="3020" s="25" customFormat="1" ht="13.35" customHeight="1"/>
    <row r="3021" s="25" customFormat="1" ht="13.35" customHeight="1"/>
    <row r="3022" s="25" customFormat="1" ht="13.35" customHeight="1"/>
    <row r="3023" s="25" customFormat="1" ht="13.35" customHeight="1"/>
    <row r="3024" s="25" customFormat="1" ht="13.35" customHeight="1"/>
    <row r="3025" s="25" customFormat="1" ht="13.35" customHeight="1"/>
    <row r="3026" s="25" customFormat="1" ht="13.35" customHeight="1"/>
    <row r="3027" s="25" customFormat="1" ht="13.35" customHeight="1"/>
    <row r="3028" s="25" customFormat="1" ht="13.35" customHeight="1"/>
    <row r="3029" s="25" customFormat="1" ht="13.35" customHeight="1"/>
    <row r="3030" s="25" customFormat="1" ht="13.35" customHeight="1"/>
    <row r="3031" s="25" customFormat="1" ht="13.35" customHeight="1"/>
    <row r="3032" s="25" customFormat="1" ht="13.35" customHeight="1"/>
    <row r="3033" s="25" customFormat="1" ht="13.35" customHeight="1"/>
    <row r="3034" s="25" customFormat="1" ht="13.35" customHeight="1"/>
    <row r="3035" s="25" customFormat="1" ht="13.35" customHeight="1"/>
    <row r="3036" s="25" customFormat="1" ht="13.35" customHeight="1"/>
    <row r="3037" s="25" customFormat="1" ht="13.35" customHeight="1"/>
    <row r="3038" s="25" customFormat="1" ht="13.35" customHeight="1"/>
    <row r="3039" s="25" customFormat="1" ht="13.35" customHeight="1"/>
    <row r="3040" s="25" customFormat="1" ht="13.35" customHeight="1"/>
    <row r="3041" s="25" customFormat="1" ht="13.35" customHeight="1"/>
    <row r="3042" s="25" customFormat="1" ht="13.35" customHeight="1"/>
    <row r="3043" s="25" customFormat="1" ht="13.35" customHeight="1"/>
    <row r="3044" s="25" customFormat="1" ht="13.35" customHeight="1"/>
    <row r="3045" s="25" customFormat="1" ht="13.35" customHeight="1"/>
    <row r="3046" s="25" customFormat="1" ht="13.35" customHeight="1"/>
    <row r="3047" s="25" customFormat="1" ht="13.35" customHeight="1"/>
    <row r="3048" s="25" customFormat="1" ht="13.35" customHeight="1"/>
    <row r="3049" s="25" customFormat="1" ht="13.35" customHeight="1"/>
    <row r="3050" s="25" customFormat="1" ht="13.35" customHeight="1"/>
    <row r="3051" s="25" customFormat="1" ht="13.35" customHeight="1"/>
    <row r="3052" s="25" customFormat="1" ht="13.35" customHeight="1"/>
    <row r="3053" s="25" customFormat="1" ht="13.35" customHeight="1"/>
    <row r="3054" s="25" customFormat="1" ht="13.35" customHeight="1"/>
    <row r="3055" s="25" customFormat="1" ht="13.35" customHeight="1"/>
    <row r="3056" s="25" customFormat="1" ht="13.35" customHeight="1"/>
    <row r="3057" s="25" customFormat="1" ht="13.35" customHeight="1"/>
    <row r="3058" s="25" customFormat="1" ht="13.35" customHeight="1"/>
    <row r="3059" s="25" customFormat="1" ht="13.35" customHeight="1"/>
    <row r="3060" s="25" customFormat="1" ht="13.35" customHeight="1"/>
    <row r="3061" s="25" customFormat="1" ht="13.35" customHeight="1"/>
    <row r="3062" s="25" customFormat="1" ht="13.35" customHeight="1"/>
    <row r="3063" s="25" customFormat="1" ht="13.35" customHeight="1"/>
    <row r="3064" s="25" customFormat="1" ht="13.35" customHeight="1"/>
    <row r="3065" s="25" customFormat="1" ht="13.35" customHeight="1"/>
    <row r="3066" s="25" customFormat="1" ht="13.35" customHeight="1"/>
    <row r="3067" s="25" customFormat="1" ht="13.35" customHeight="1"/>
    <row r="3068" s="25" customFormat="1" ht="13.35" customHeight="1"/>
    <row r="3069" s="25" customFormat="1" ht="13.35" customHeight="1"/>
    <row r="3070" s="25" customFormat="1" ht="13.35" customHeight="1"/>
    <row r="3071" s="25" customFormat="1" ht="13.35" customHeight="1"/>
    <row r="3072" s="25" customFormat="1" ht="13.35" customHeight="1"/>
    <row r="3073" s="25" customFormat="1" ht="13.35" customHeight="1"/>
    <row r="3074" s="25" customFormat="1" ht="13.35" customHeight="1"/>
    <row r="3075" s="25" customFormat="1" ht="13.35" customHeight="1"/>
    <row r="3076" s="25" customFormat="1" ht="13.35" customHeight="1"/>
    <row r="3077" s="25" customFormat="1" ht="13.35" customHeight="1"/>
    <row r="3078" s="25" customFormat="1" ht="13.35" customHeight="1"/>
    <row r="3079" s="25" customFormat="1" ht="13.35" customHeight="1"/>
    <row r="3080" s="25" customFormat="1" ht="13.35" customHeight="1"/>
    <row r="3081" s="25" customFormat="1" ht="13.35" customHeight="1"/>
    <row r="3082" s="25" customFormat="1" ht="13.35" customHeight="1"/>
    <row r="3083" s="25" customFormat="1" ht="13.35" customHeight="1"/>
    <row r="3084" s="25" customFormat="1" ht="13.35" customHeight="1"/>
    <row r="3085" s="25" customFormat="1" ht="13.35" customHeight="1"/>
    <row r="3086" s="25" customFormat="1" ht="13.35" customHeight="1"/>
    <row r="3087" s="25" customFormat="1" ht="13.35" customHeight="1"/>
    <row r="3088" s="25" customFormat="1" ht="13.35" customHeight="1"/>
    <row r="3089" s="25" customFormat="1" ht="13.35" customHeight="1"/>
    <row r="3090" s="25" customFormat="1" ht="13.35" customHeight="1"/>
    <row r="3091" s="25" customFormat="1" ht="13.35" customHeight="1"/>
    <row r="3092" s="25" customFormat="1" ht="13.35" customHeight="1"/>
    <row r="3093" s="25" customFormat="1" ht="13.35" customHeight="1"/>
    <row r="3094" s="25" customFormat="1" ht="13.35" customHeight="1"/>
    <row r="3095" s="25" customFormat="1" ht="13.35" customHeight="1"/>
    <row r="3096" s="25" customFormat="1" ht="13.35" customHeight="1"/>
    <row r="3097" s="25" customFormat="1" ht="13.35" customHeight="1"/>
    <row r="3098" s="25" customFormat="1" ht="13.35" customHeight="1"/>
    <row r="3099" s="25" customFormat="1" ht="13.35" customHeight="1"/>
    <row r="3100" s="25" customFormat="1" ht="13.35" customHeight="1"/>
    <row r="3101" s="25" customFormat="1" ht="13.35" customHeight="1"/>
    <row r="3102" s="25" customFormat="1" ht="13.35" customHeight="1"/>
    <row r="3103" s="25" customFormat="1" ht="13.35" customHeight="1"/>
    <row r="3104" s="25" customFormat="1" ht="13.35" customHeight="1"/>
    <row r="3105" s="25" customFormat="1" ht="13.35" customHeight="1"/>
    <row r="3106" s="25" customFormat="1" ht="13.35" customHeight="1"/>
    <row r="3107" s="25" customFormat="1" ht="13.35" customHeight="1"/>
    <row r="3108" s="25" customFormat="1" ht="13.35" customHeight="1"/>
    <row r="3109" s="25" customFormat="1" ht="13.35" customHeight="1"/>
    <row r="3110" s="25" customFormat="1" ht="13.35" customHeight="1"/>
    <row r="3111" s="25" customFormat="1" ht="13.35" customHeight="1"/>
    <row r="3112" s="25" customFormat="1" ht="13.35" customHeight="1"/>
    <row r="3113" s="25" customFormat="1" ht="13.35" customHeight="1"/>
    <row r="3114" s="25" customFormat="1" ht="13.35" customHeight="1"/>
    <row r="3115" s="25" customFormat="1" ht="13.35" customHeight="1"/>
    <row r="3116" s="25" customFormat="1" ht="13.35" customHeight="1"/>
    <row r="3117" s="25" customFormat="1" ht="13.35" customHeight="1"/>
    <row r="3118" s="25" customFormat="1" ht="13.35" customHeight="1"/>
    <row r="3119" s="25" customFormat="1" ht="13.35" customHeight="1"/>
    <row r="3120" s="25" customFormat="1" ht="13.35" customHeight="1"/>
    <row r="3121" s="25" customFormat="1" ht="13.35" customHeight="1"/>
    <row r="3122" s="25" customFormat="1" ht="13.35" customHeight="1"/>
    <row r="3123" s="25" customFormat="1" ht="13.35" customHeight="1"/>
    <row r="3124" s="25" customFormat="1" ht="13.35" customHeight="1"/>
    <row r="3125" s="25" customFormat="1" ht="13.35" customHeight="1"/>
    <row r="3126" s="25" customFormat="1" ht="13.35" customHeight="1"/>
    <row r="3127" s="25" customFormat="1" ht="13.35" customHeight="1"/>
    <row r="3128" s="25" customFormat="1" ht="13.35" customHeight="1"/>
    <row r="3129" s="25" customFormat="1" ht="13.35" customHeight="1"/>
    <row r="3130" s="25" customFormat="1" ht="13.35" customHeight="1"/>
    <row r="3131" s="25" customFormat="1" ht="13.35" customHeight="1"/>
    <row r="3132" s="25" customFormat="1" ht="13.35" customHeight="1"/>
    <row r="3133" s="25" customFormat="1" ht="13.35" customHeight="1"/>
    <row r="3134" s="25" customFormat="1" ht="13.35" customHeight="1"/>
    <row r="3135" s="25" customFormat="1" ht="13.35" customHeight="1"/>
    <row r="3136" s="25" customFormat="1" ht="13.35" customHeight="1"/>
    <row r="3137" s="25" customFormat="1" ht="13.35" customHeight="1"/>
    <row r="3138" s="25" customFormat="1" ht="13.35" customHeight="1"/>
    <row r="3139" s="25" customFormat="1" ht="13.35" customHeight="1"/>
    <row r="3140" s="25" customFormat="1" ht="13.35" customHeight="1"/>
    <row r="3141" s="25" customFormat="1" ht="13.35" customHeight="1"/>
    <row r="3142" s="25" customFormat="1" ht="13.35" customHeight="1"/>
    <row r="3143" s="25" customFormat="1" ht="13.35" customHeight="1"/>
    <row r="3144" s="25" customFormat="1" ht="13.35" customHeight="1"/>
    <row r="3145" s="25" customFormat="1" ht="13.35" customHeight="1"/>
    <row r="3146" s="25" customFormat="1" ht="13.35" customHeight="1"/>
    <row r="3147" s="25" customFormat="1" ht="13.35" customHeight="1"/>
    <row r="3148" s="25" customFormat="1" ht="13.35" customHeight="1"/>
    <row r="3149" s="25" customFormat="1" ht="13.35" customHeight="1"/>
    <row r="3150" s="25" customFormat="1" ht="13.35" customHeight="1"/>
    <row r="3151" s="25" customFormat="1" ht="13.35" customHeight="1"/>
    <row r="3152" s="25" customFormat="1" ht="13.35" customHeight="1"/>
    <row r="3153" s="25" customFormat="1" ht="13.35" customHeight="1"/>
    <row r="3154" s="25" customFormat="1" ht="13.35" customHeight="1"/>
    <row r="3155" s="25" customFormat="1" ht="13.35" customHeight="1"/>
    <row r="3156" s="25" customFormat="1" ht="13.35" customHeight="1"/>
    <row r="3157" s="25" customFormat="1" ht="13.35" customHeight="1"/>
    <row r="3158" s="25" customFormat="1" ht="13.35" customHeight="1"/>
    <row r="3159" s="25" customFormat="1" ht="13.35" customHeight="1"/>
    <row r="3160" s="25" customFormat="1" ht="13.35" customHeight="1"/>
    <row r="3161" s="25" customFormat="1" ht="13.35" customHeight="1"/>
    <row r="3162" s="25" customFormat="1" ht="13.35" customHeight="1"/>
    <row r="3163" s="25" customFormat="1" ht="13.35" customHeight="1"/>
    <row r="3164" s="25" customFormat="1" ht="13.35" customHeight="1"/>
    <row r="3165" s="25" customFormat="1" ht="13.35" customHeight="1"/>
    <row r="3166" s="25" customFormat="1" ht="13.35" customHeight="1"/>
    <row r="3167" s="25" customFormat="1" ht="13.35" customHeight="1"/>
    <row r="3168" s="25" customFormat="1" ht="13.35" customHeight="1"/>
    <row r="3169" s="25" customFormat="1" ht="13.35" customHeight="1"/>
    <row r="3170" s="25" customFormat="1" ht="13.35" customHeight="1"/>
    <row r="3171" s="25" customFormat="1" ht="13.35" customHeight="1"/>
    <row r="3172" s="25" customFormat="1" ht="13.35" customHeight="1"/>
    <row r="3173" s="25" customFormat="1" ht="13.35" customHeight="1"/>
    <row r="3174" s="25" customFormat="1" ht="13.35" customHeight="1"/>
    <row r="3175" s="25" customFormat="1" ht="13.35" customHeight="1"/>
    <row r="3176" s="25" customFormat="1" ht="13.35" customHeight="1"/>
    <row r="3177" s="25" customFormat="1" ht="13.35" customHeight="1"/>
    <row r="3178" s="25" customFormat="1" ht="13.35" customHeight="1"/>
    <row r="3179" s="25" customFormat="1" ht="13.35" customHeight="1"/>
    <row r="3180" s="25" customFormat="1" ht="13.35" customHeight="1"/>
    <row r="3181" s="25" customFormat="1" ht="13.35" customHeight="1"/>
    <row r="3182" s="25" customFormat="1" ht="13.35" customHeight="1"/>
    <row r="3183" s="25" customFormat="1" ht="13.35" customHeight="1"/>
    <row r="3184" s="25" customFormat="1" ht="13.35" customHeight="1"/>
    <row r="3185" s="25" customFormat="1" ht="13.35" customHeight="1"/>
    <row r="3186" s="25" customFormat="1" ht="13.35" customHeight="1"/>
    <row r="3187" s="25" customFormat="1" ht="13.35" customHeight="1"/>
    <row r="3188" s="25" customFormat="1" ht="13.35" customHeight="1"/>
    <row r="3189" s="25" customFormat="1" ht="13.35" customHeight="1"/>
    <row r="3190" s="25" customFormat="1" ht="13.35" customHeight="1"/>
    <row r="3191" s="25" customFormat="1" ht="13.35" customHeight="1"/>
    <row r="3192" s="25" customFormat="1" ht="13.35" customHeight="1"/>
    <row r="3193" s="25" customFormat="1" ht="13.35" customHeight="1"/>
    <row r="3194" s="25" customFormat="1" ht="13.35" customHeight="1"/>
    <row r="3195" s="25" customFormat="1" ht="13.35" customHeight="1"/>
    <row r="3196" s="25" customFormat="1" ht="13.35" customHeight="1"/>
    <row r="3197" s="25" customFormat="1" ht="13.35" customHeight="1"/>
    <row r="3198" s="25" customFormat="1" ht="13.35" customHeight="1"/>
    <row r="3199" s="25" customFormat="1" ht="13.35" customHeight="1"/>
    <row r="3200" s="25" customFormat="1" ht="13.35" customHeight="1"/>
    <row r="3201" s="25" customFormat="1" ht="13.35" customHeight="1"/>
    <row r="3202" s="25" customFormat="1" ht="13.35" customHeight="1"/>
    <row r="3203" s="25" customFormat="1" ht="13.35" customHeight="1"/>
    <row r="3204" s="25" customFormat="1" ht="13.35" customHeight="1"/>
    <row r="3205" s="25" customFormat="1" ht="13.35" customHeight="1"/>
    <row r="3206" s="25" customFormat="1" ht="13.35" customHeight="1"/>
    <row r="3207" s="25" customFormat="1" ht="13.35" customHeight="1"/>
    <row r="3208" s="25" customFormat="1" ht="13.35" customHeight="1"/>
    <row r="3209" s="25" customFormat="1" ht="13.35" customHeight="1"/>
    <row r="3210" s="25" customFormat="1" ht="13.35" customHeight="1"/>
    <row r="3211" s="25" customFormat="1" ht="13.35" customHeight="1"/>
    <row r="3212" s="25" customFormat="1" ht="13.35" customHeight="1"/>
    <row r="3213" s="25" customFormat="1" ht="13.35" customHeight="1"/>
    <row r="3214" s="25" customFormat="1" ht="13.35" customHeight="1"/>
    <row r="3215" s="25" customFormat="1" ht="13.35" customHeight="1"/>
    <row r="3216" s="25" customFormat="1" ht="13.35" customHeight="1"/>
    <row r="3217" s="25" customFormat="1" ht="13.35" customHeight="1"/>
    <row r="3218" s="25" customFormat="1" ht="13.35" customHeight="1"/>
    <row r="3219" s="25" customFormat="1" ht="13.35" customHeight="1"/>
    <row r="3220" s="25" customFormat="1" ht="13.35" customHeight="1"/>
    <row r="3221" s="25" customFormat="1" ht="13.35" customHeight="1"/>
    <row r="3222" s="25" customFormat="1" ht="13.35" customHeight="1"/>
    <row r="3223" s="25" customFormat="1" ht="13.35" customHeight="1"/>
    <row r="3224" s="25" customFormat="1" ht="13.35" customHeight="1"/>
    <row r="3225" s="25" customFormat="1" ht="13.35" customHeight="1"/>
    <row r="3226" s="25" customFormat="1" ht="13.35" customHeight="1"/>
    <row r="3227" s="25" customFormat="1" ht="13.35" customHeight="1"/>
    <row r="3228" s="25" customFormat="1" ht="13.35" customHeight="1"/>
    <row r="3229" s="25" customFormat="1" ht="13.35" customHeight="1"/>
    <row r="3230" s="25" customFormat="1" ht="13.35" customHeight="1"/>
    <row r="3231" s="25" customFormat="1" ht="13.35" customHeight="1"/>
    <row r="3232" s="25" customFormat="1" ht="13.35" customHeight="1"/>
    <row r="3233" s="25" customFormat="1" ht="13.35" customHeight="1"/>
    <row r="3234" s="25" customFormat="1" ht="13.35" customHeight="1"/>
    <row r="3235" s="25" customFormat="1" ht="13.35" customHeight="1"/>
    <row r="3236" s="25" customFormat="1" ht="13.35" customHeight="1"/>
    <row r="3237" s="25" customFormat="1" ht="13.35" customHeight="1"/>
    <row r="3238" s="25" customFormat="1" ht="13.35" customHeight="1"/>
    <row r="3239" s="25" customFormat="1" ht="13.35" customHeight="1"/>
    <row r="3240" s="25" customFormat="1" ht="13.35" customHeight="1"/>
    <row r="3241" s="25" customFormat="1" ht="13.35" customHeight="1"/>
    <row r="3242" s="25" customFormat="1" ht="13.35" customHeight="1"/>
    <row r="3243" s="25" customFormat="1" ht="13.35" customHeight="1"/>
    <row r="3244" s="25" customFormat="1" ht="13.35" customHeight="1"/>
    <row r="3245" s="25" customFormat="1" ht="13.35" customHeight="1"/>
    <row r="3246" s="25" customFormat="1" ht="13.35" customHeight="1"/>
    <row r="3247" s="25" customFormat="1" ht="13.35" customHeight="1"/>
    <row r="3248" s="25" customFormat="1" ht="13.35" customHeight="1"/>
    <row r="3249" spans="2:20" s="25" customFormat="1" ht="13.35" customHeight="1"/>
    <row r="3250" spans="2:20" s="25" customFormat="1" ht="13.35" customHeight="1"/>
    <row r="3251" spans="2:20" s="25" customFormat="1" ht="13.35" customHeight="1"/>
    <row r="3252" spans="2:20" s="25" customFormat="1" ht="13.35" customHeight="1"/>
    <row r="3253" spans="2:20" ht="12.75">
      <c r="B3253" s="25"/>
      <c r="C3253" s="25"/>
      <c r="D3253" s="25"/>
      <c r="E3253" s="25"/>
      <c r="F3253" s="25"/>
      <c r="G3253" s="25"/>
      <c r="H3253" s="25"/>
      <c r="I3253" s="25"/>
      <c r="J3253" s="25"/>
      <c r="K3253" s="25"/>
      <c r="L3253" s="25"/>
      <c r="M3253" s="25"/>
      <c r="N3253" s="25"/>
      <c r="O3253" s="25"/>
      <c r="P3253" s="25"/>
      <c r="Q3253" s="25"/>
      <c r="R3253" s="25"/>
      <c r="S3253" s="25"/>
      <c r="T3253" s="25"/>
    </row>
  </sheetData>
  <mergeCells count="9">
    <mergeCell ref="O25:O27"/>
    <mergeCell ref="P25:P27"/>
    <mergeCell ref="C2:N2"/>
    <mergeCell ref="O2:O3"/>
    <mergeCell ref="P2:P3"/>
    <mergeCell ref="O4:O12"/>
    <mergeCell ref="P4:P12"/>
    <mergeCell ref="O13:O24"/>
    <mergeCell ref="P13:P24"/>
  </mergeCells>
  <pageMargins left="0.98425196850393704" right="0.98425196850393704" top="1.1811023622047245" bottom="1.1811023622047245"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Sheet29" enableFormatConditionsCalculation="0">
    <tabColor theme="3"/>
    <pageSetUpPr fitToPage="1"/>
  </sheetPr>
  <dimension ref="A1:AE3261"/>
  <sheetViews>
    <sheetView showGridLines="0" workbookViewId="0"/>
  </sheetViews>
  <sheetFormatPr defaultRowHeight="12.75"/>
  <cols>
    <col min="1" max="1" width="0.85546875" style="25" customWidth="1"/>
    <col min="2" max="2" width="13.7109375" style="32" customWidth="1"/>
    <col min="3" max="7" width="10.28515625" style="32" customWidth="1"/>
    <col min="8" max="8" width="10.28515625" style="5" customWidth="1"/>
    <col min="9" max="11" width="12.7109375" style="5" customWidth="1"/>
    <col min="12" max="13" width="9.140625" style="5"/>
    <col min="14" max="14" width="14.5703125" style="5" bestFit="1" customWidth="1"/>
    <col min="15" max="15" width="10.7109375" style="5" bestFit="1" customWidth="1"/>
    <col min="16" max="19" width="9.140625" style="5"/>
    <col min="20" max="24" width="9.140625" style="10"/>
    <col min="25" max="25" width="10" style="10" bestFit="1" customWidth="1"/>
    <col min="26" max="31" width="9.140625" style="10"/>
    <col min="32" max="16384" width="9.140625" style="11"/>
  </cols>
  <sheetData>
    <row r="1" spans="1:31" s="4" customFormat="1" ht="15" customHeight="1">
      <c r="A1" s="117" t="s">
        <v>246</v>
      </c>
      <c r="B1" s="117"/>
      <c r="C1" s="117"/>
      <c r="D1" s="117"/>
      <c r="E1" s="118"/>
      <c r="F1" s="1"/>
      <c r="G1" s="1"/>
      <c r="H1" s="1"/>
      <c r="I1" s="2"/>
      <c r="J1" s="1"/>
      <c r="K1" s="1"/>
      <c r="L1" s="1"/>
      <c r="M1" s="1"/>
      <c r="N1" s="1"/>
      <c r="O1" s="1"/>
      <c r="P1" s="1"/>
      <c r="Q1" s="1"/>
      <c r="R1" s="1"/>
      <c r="S1" s="1"/>
      <c r="T1" s="3"/>
      <c r="U1" s="3"/>
      <c r="V1" s="3"/>
      <c r="W1" s="3"/>
      <c r="X1" s="3"/>
      <c r="Y1" s="3"/>
      <c r="Z1" s="3"/>
      <c r="AA1" s="3"/>
      <c r="AB1" s="3"/>
      <c r="AC1" s="3"/>
      <c r="AD1" s="3"/>
      <c r="AE1" s="3"/>
    </row>
    <row r="2" spans="1:31" s="4" customFormat="1" ht="12" customHeight="1">
      <c r="A2" s="119"/>
      <c r="B2" s="120" t="s">
        <v>69</v>
      </c>
      <c r="C2" s="426"/>
      <c r="D2" s="325"/>
      <c r="E2" s="325"/>
      <c r="F2" s="325"/>
      <c r="G2" s="325"/>
      <c r="H2" s="326" t="s">
        <v>81</v>
      </c>
      <c r="I2" s="105"/>
      <c r="J2" s="105"/>
      <c r="K2" s="105"/>
      <c r="L2" s="1"/>
      <c r="M2" s="1"/>
      <c r="N2" s="1"/>
      <c r="O2" s="1"/>
      <c r="P2" s="1"/>
      <c r="Q2" s="1"/>
      <c r="R2" s="1"/>
      <c r="S2" s="1"/>
      <c r="T2" s="3"/>
      <c r="U2" s="3"/>
      <c r="V2" s="3"/>
      <c r="W2" s="3"/>
      <c r="X2" s="3"/>
      <c r="Y2" s="3"/>
      <c r="Z2" s="3"/>
      <c r="AA2" s="3"/>
      <c r="AB2" s="3"/>
      <c r="AC2" s="3"/>
      <c r="AD2" s="3"/>
      <c r="AE2" s="3"/>
    </row>
    <row r="3" spans="1:31">
      <c r="A3" s="121"/>
      <c r="B3" s="411" t="s">
        <v>220</v>
      </c>
      <c r="C3" s="427" t="s">
        <v>28</v>
      </c>
      <c r="D3" s="327" t="s">
        <v>76</v>
      </c>
      <c r="E3" s="327" t="s">
        <v>119</v>
      </c>
      <c r="F3" s="328" t="s">
        <v>134</v>
      </c>
      <c r="G3" s="329" t="s">
        <v>158</v>
      </c>
      <c r="H3" s="330" t="s">
        <v>22</v>
      </c>
      <c r="N3" s="6"/>
      <c r="O3" s="7"/>
      <c r="P3" s="7"/>
      <c r="Q3" s="7"/>
      <c r="R3" s="7"/>
      <c r="S3" s="7"/>
      <c r="T3" s="7"/>
      <c r="U3" s="7"/>
      <c r="V3" s="7"/>
      <c r="W3" s="7"/>
      <c r="X3" s="9"/>
      <c r="Y3" s="9"/>
    </row>
    <row r="4" spans="1:31" ht="13.35" customHeight="1">
      <c r="A4" s="72"/>
      <c r="B4" s="331">
        <v>2004</v>
      </c>
      <c r="C4" s="12">
        <v>431.60085055000013</v>
      </c>
      <c r="D4" s="13">
        <v>150.93090695000001</v>
      </c>
      <c r="E4" s="13">
        <v>56.643577470000004</v>
      </c>
      <c r="F4" s="13">
        <v>37.96029042</v>
      </c>
      <c r="G4" s="13">
        <v>0.83236436000000003</v>
      </c>
      <c r="H4" s="209">
        <f t="shared" ref="H4:H11" si="0">SUM(C4:G4)</f>
        <v>677.96798975000013</v>
      </c>
    </row>
    <row r="5" spans="1:31" ht="13.35" customHeight="1">
      <c r="A5" s="72"/>
      <c r="B5" s="331">
        <v>2005</v>
      </c>
      <c r="C5" s="428">
        <v>7855.2351773699947</v>
      </c>
      <c r="D5" s="13">
        <v>331.08449520000022</v>
      </c>
      <c r="E5" s="13">
        <v>169.53949104999995</v>
      </c>
      <c r="F5" s="13">
        <v>141.21966992000003</v>
      </c>
      <c r="G5" s="13">
        <v>4.8681884400000008</v>
      </c>
      <c r="H5" s="209">
        <f t="shared" si="0"/>
        <v>8501.9470219799932</v>
      </c>
    </row>
    <row r="6" spans="1:31" ht="13.35" customHeight="1">
      <c r="A6" s="72"/>
      <c r="B6" s="331" t="s">
        <v>84</v>
      </c>
      <c r="C6" s="428">
        <f>68296.13658214-1342.07699993996</f>
        <v>66954.059582200032</v>
      </c>
      <c r="D6" s="416">
        <v>8181.9885449699932</v>
      </c>
      <c r="E6" s="13">
        <v>474.98605785000018</v>
      </c>
      <c r="F6" s="13">
        <v>118.86424957999994</v>
      </c>
      <c r="G6" s="13">
        <v>42.796612899999985</v>
      </c>
      <c r="H6" s="209">
        <f t="shared" si="0"/>
        <v>75772.695047500019</v>
      </c>
    </row>
    <row r="7" spans="1:31" s="25" customFormat="1" ht="13.35" customHeight="1">
      <c r="A7" s="36"/>
      <c r="B7" s="54" t="s">
        <v>85</v>
      </c>
      <c r="C7" s="428">
        <v>42471.25282977998</v>
      </c>
      <c r="D7" s="416">
        <f>82935.75674861-2812.53748599996</f>
        <v>80123.219262610044</v>
      </c>
      <c r="E7" s="416">
        <v>9310.8287854800019</v>
      </c>
      <c r="F7" s="13">
        <v>466.8046630799999</v>
      </c>
      <c r="G7" s="13">
        <v>121.13293951000001</v>
      </c>
      <c r="H7" s="209">
        <f t="shared" si="0"/>
        <v>132493.23848046002</v>
      </c>
      <c r="I7" s="38"/>
      <c r="J7" s="38"/>
      <c r="K7" s="38"/>
      <c r="L7" s="38"/>
      <c r="M7" s="38"/>
    </row>
    <row r="8" spans="1:31" s="25" customFormat="1" ht="13.35" customHeight="1">
      <c r="A8" s="36"/>
      <c r="B8" s="53" t="s">
        <v>123</v>
      </c>
      <c r="C8" s="12">
        <v>480.62724059000004</v>
      </c>
      <c r="D8" s="416">
        <v>50220.216610789998</v>
      </c>
      <c r="E8" s="416">
        <f>99010.48389569-2882.73543882003</f>
        <v>96127.748456869973</v>
      </c>
      <c r="F8" s="416">
        <v>7434.6851051600024</v>
      </c>
      <c r="G8" s="13">
        <v>274.93895018000012</v>
      </c>
      <c r="H8" s="209">
        <f t="shared" si="0"/>
        <v>154538.21636358995</v>
      </c>
      <c r="I8" s="38"/>
      <c r="J8" s="38"/>
      <c r="K8" s="38"/>
      <c r="L8" s="38"/>
      <c r="M8" s="38"/>
    </row>
    <row r="9" spans="1:31" s="25" customFormat="1" ht="13.35" customHeight="1">
      <c r="A9" s="36"/>
      <c r="B9" s="122" t="s">
        <v>124</v>
      </c>
      <c r="C9" s="12">
        <v>7.172156000000002</v>
      </c>
      <c r="D9" s="13">
        <v>248.44107940999996</v>
      </c>
      <c r="E9" s="416">
        <v>56821.194992089986</v>
      </c>
      <c r="F9" s="416">
        <f>72913.32292679-581.013514860067</f>
        <v>72332.309411929935</v>
      </c>
      <c r="G9" s="416">
        <v>2644.9680417000013</v>
      </c>
      <c r="H9" s="209">
        <f t="shared" si="0"/>
        <v>132054.08568112992</v>
      </c>
      <c r="I9" s="38"/>
      <c r="J9" s="38"/>
      <c r="K9" s="38"/>
      <c r="L9" s="38"/>
      <c r="M9" s="38"/>
    </row>
    <row r="10" spans="1:31" s="25" customFormat="1" ht="13.35" customHeight="1">
      <c r="A10" s="36"/>
      <c r="B10" s="122" t="s">
        <v>133</v>
      </c>
      <c r="C10" s="12">
        <v>5.1451635099999997</v>
      </c>
      <c r="D10" s="13">
        <v>24.524408950000002</v>
      </c>
      <c r="E10" s="13">
        <v>333.85732089999993</v>
      </c>
      <c r="F10" s="416">
        <v>54551.268248800006</v>
      </c>
      <c r="G10" s="416">
        <f>74048.01492931+100.983154579968</f>
        <v>74148.998083889965</v>
      </c>
      <c r="H10" s="209">
        <f t="shared" si="0"/>
        <v>129063.79322604998</v>
      </c>
      <c r="I10" s="38"/>
      <c r="J10" s="38"/>
      <c r="K10" s="38"/>
      <c r="L10" s="38"/>
      <c r="M10" s="38"/>
    </row>
    <row r="11" spans="1:31" s="25" customFormat="1" ht="13.35" customHeight="1">
      <c r="A11" s="36"/>
      <c r="B11" s="122" t="s">
        <v>193</v>
      </c>
      <c r="C11" s="12">
        <v>0</v>
      </c>
      <c r="D11" s="13">
        <v>0.54869111999999998</v>
      </c>
      <c r="E11" s="13">
        <v>0.26531828999999996</v>
      </c>
      <c r="F11" s="13">
        <v>8.4661521199999985</v>
      </c>
      <c r="G11" s="416">
        <v>59829.023289020028</v>
      </c>
      <c r="H11" s="209">
        <f t="shared" si="0"/>
        <v>59838.303450550025</v>
      </c>
      <c r="I11" s="38"/>
      <c r="J11" s="38"/>
      <c r="K11" s="38"/>
      <c r="L11" s="38"/>
      <c r="M11" s="38"/>
    </row>
    <row r="12" spans="1:31" s="25" customFormat="1" ht="13.35" customHeight="1">
      <c r="A12" s="123"/>
      <c r="B12" s="124" t="s">
        <v>22</v>
      </c>
      <c r="C12" s="26">
        <f>SUM(C4:C11)</f>
        <v>118205.09300000001</v>
      </c>
      <c r="D12" s="27">
        <f>SUM(D4:D11)</f>
        <v>139280.95400000003</v>
      </c>
      <c r="E12" s="27">
        <f>SUM(E4:E11)</f>
        <v>163295.06399999995</v>
      </c>
      <c r="F12" s="27">
        <f>SUM(F4:F11)</f>
        <v>135091.57779100994</v>
      </c>
      <c r="G12" s="27">
        <f>SUM(G4:G11)</f>
        <v>137067.55846999999</v>
      </c>
      <c r="H12" s="332"/>
      <c r="I12" s="38"/>
      <c r="J12" s="38"/>
      <c r="K12" s="38"/>
      <c r="L12" s="38"/>
      <c r="M12" s="38"/>
    </row>
    <row r="13" spans="1:31" s="25" customFormat="1" ht="13.35" customHeight="1">
      <c r="A13" s="36"/>
      <c r="B13" s="333" t="s">
        <v>23</v>
      </c>
      <c r="C13" s="12">
        <f>SUM(C4:C4)</f>
        <v>431.60085055000013</v>
      </c>
      <c r="D13" s="13">
        <f>SUM(D4:D5)</f>
        <v>482.01540215000023</v>
      </c>
      <c r="E13" s="13">
        <f>SUM(E4:E6)</f>
        <v>701.16912637000019</v>
      </c>
      <c r="F13" s="13">
        <f>SUM(F4:F7)</f>
        <v>764.84887299999991</v>
      </c>
      <c r="G13" s="13">
        <f>SUM(G4:G8)</f>
        <v>444.56905539000013</v>
      </c>
      <c r="H13" s="209"/>
      <c r="I13" s="38"/>
      <c r="J13" s="38"/>
      <c r="K13" s="38"/>
      <c r="L13" s="38"/>
      <c r="M13" s="38"/>
    </row>
    <row r="14" spans="1:31" s="25" customFormat="1" ht="13.35" customHeight="1">
      <c r="A14" s="36"/>
      <c r="B14" s="333" t="s">
        <v>24</v>
      </c>
      <c r="C14" s="428">
        <f>C5</f>
        <v>7855.2351773699947</v>
      </c>
      <c r="D14" s="416">
        <f>D6</f>
        <v>8181.9885449699932</v>
      </c>
      <c r="E14" s="416">
        <f>E7</f>
        <v>9310.8287854800019</v>
      </c>
      <c r="F14" s="416">
        <f>F8</f>
        <v>7434.6851051600024</v>
      </c>
      <c r="G14" s="416">
        <f>G9</f>
        <v>2644.9680417000013</v>
      </c>
      <c r="H14" s="209"/>
      <c r="I14" s="38"/>
      <c r="J14" s="38"/>
      <c r="K14" s="38"/>
      <c r="L14" s="38"/>
      <c r="M14" s="38"/>
    </row>
    <row r="15" spans="1:31" s="25" customFormat="1" ht="13.35" customHeight="1">
      <c r="A15" s="36"/>
      <c r="B15" s="333" t="s">
        <v>25</v>
      </c>
      <c r="C15" s="428">
        <f>C6</f>
        <v>66954.059582200032</v>
      </c>
      <c r="D15" s="416">
        <f>D7</f>
        <v>80123.219262610044</v>
      </c>
      <c r="E15" s="416">
        <f>E8</f>
        <v>96127.748456869973</v>
      </c>
      <c r="F15" s="416">
        <f>F9</f>
        <v>72332.309411929935</v>
      </c>
      <c r="G15" s="416">
        <f>G10</f>
        <v>74148.998083889965</v>
      </c>
      <c r="H15" s="209"/>
      <c r="I15" s="38"/>
      <c r="J15" s="38"/>
      <c r="K15" s="38"/>
      <c r="L15" s="38"/>
      <c r="M15" s="38"/>
    </row>
    <row r="16" spans="1:31" s="25" customFormat="1" ht="13.35" customHeight="1">
      <c r="A16" s="36"/>
      <c r="B16" s="333" t="s">
        <v>26</v>
      </c>
      <c r="C16" s="428">
        <f>C7</f>
        <v>42471.25282977998</v>
      </c>
      <c r="D16" s="416">
        <f>D8</f>
        <v>50220.216610789998</v>
      </c>
      <c r="E16" s="416">
        <f>E9</f>
        <v>56821.194992089986</v>
      </c>
      <c r="F16" s="416">
        <f>F10</f>
        <v>54551.268248800006</v>
      </c>
      <c r="G16" s="416">
        <f>G11</f>
        <v>59829.023289020028</v>
      </c>
      <c r="H16" s="209"/>
      <c r="I16" s="38"/>
      <c r="J16" s="38"/>
      <c r="K16" s="38"/>
      <c r="L16" s="38"/>
      <c r="M16" s="38"/>
    </row>
    <row r="17" spans="1:13" s="25" customFormat="1" ht="13.35" customHeight="1">
      <c r="A17" s="36"/>
      <c r="B17" s="37" t="s">
        <v>27</v>
      </c>
      <c r="C17" s="12">
        <f>SUM(C8:C11)</f>
        <v>492.94456010000005</v>
      </c>
      <c r="D17" s="13">
        <f>SUM(D9:D11)</f>
        <v>273.51417947999994</v>
      </c>
      <c r="E17" s="13">
        <f>SUM(E10:E11)</f>
        <v>334.12263918999992</v>
      </c>
      <c r="F17" s="13">
        <f>SUM(F11)</f>
        <v>8.4661521199999985</v>
      </c>
      <c r="G17" s="13">
        <v>0</v>
      </c>
      <c r="H17" s="209"/>
      <c r="I17" s="38"/>
      <c r="J17" s="38"/>
      <c r="K17" s="38"/>
      <c r="L17" s="38"/>
      <c r="M17" s="38"/>
    </row>
    <row r="18" spans="1:13" s="25" customFormat="1" ht="13.35" customHeight="1">
      <c r="A18" s="123"/>
      <c r="B18" s="124" t="s">
        <v>22</v>
      </c>
      <c r="C18" s="26">
        <f t="shared" ref="C18:E18" si="1">SUM(C13:C17)</f>
        <v>118205.09300000002</v>
      </c>
      <c r="D18" s="27">
        <f t="shared" si="1"/>
        <v>139280.95400000003</v>
      </c>
      <c r="E18" s="27">
        <f t="shared" si="1"/>
        <v>163295.06399999995</v>
      </c>
      <c r="F18" s="27">
        <f>SUM(F13:F17)</f>
        <v>135091.57779100994</v>
      </c>
      <c r="G18" s="27">
        <f>SUM(G13:G17)</f>
        <v>137067.55846999999</v>
      </c>
      <c r="H18" s="209"/>
      <c r="I18" s="38"/>
      <c r="J18" s="38"/>
      <c r="K18" s="38"/>
      <c r="L18" s="38"/>
      <c r="M18" s="38"/>
    </row>
    <row r="19" spans="1:13" s="25" customFormat="1" ht="13.35" customHeight="1">
      <c r="A19" s="36"/>
      <c r="B19" s="37" t="s">
        <v>23</v>
      </c>
      <c r="C19" s="429">
        <f t="shared" ref="C19:E23" si="2">C13/C$18</f>
        <v>3.6512881094725763E-3</v>
      </c>
      <c r="D19" s="334">
        <f t="shared" si="2"/>
        <v>3.4607416757785857E-3</v>
      </c>
      <c r="E19" s="334">
        <f t="shared" si="2"/>
        <v>4.2938782667062145E-3</v>
      </c>
      <c r="F19" s="334">
        <f t="shared" ref="F19:G23" si="3">F13/F$18</f>
        <v>5.6617065660691324E-3</v>
      </c>
      <c r="G19" s="334">
        <f t="shared" si="3"/>
        <v>3.2434301767132086E-3</v>
      </c>
      <c r="H19" s="335"/>
      <c r="I19" s="38"/>
      <c r="J19" s="38"/>
      <c r="K19" s="38"/>
      <c r="L19" s="38"/>
      <c r="M19" s="38"/>
    </row>
    <row r="20" spans="1:13" s="25" customFormat="1" ht="13.35" customHeight="1">
      <c r="A20" s="36"/>
      <c r="B20" s="37" t="s">
        <v>24</v>
      </c>
      <c r="C20" s="430">
        <f t="shared" si="2"/>
        <v>6.6454287019341821E-2</v>
      </c>
      <c r="D20" s="417">
        <f t="shared" si="2"/>
        <v>5.8744489537097738E-2</v>
      </c>
      <c r="E20" s="417">
        <f t="shared" si="2"/>
        <v>5.7018433732203957E-2</v>
      </c>
      <c r="F20" s="417">
        <f t="shared" si="3"/>
        <v>5.5034408708007292E-2</v>
      </c>
      <c r="G20" s="417">
        <f t="shared" si="3"/>
        <v>1.9296820277709303E-2</v>
      </c>
      <c r="H20" s="335"/>
      <c r="I20" s="38"/>
      <c r="J20" s="38"/>
      <c r="K20" s="38"/>
      <c r="L20" s="38"/>
      <c r="M20" s="38"/>
    </row>
    <row r="21" spans="1:13" s="25" customFormat="1" ht="13.35" customHeight="1">
      <c r="A21" s="36"/>
      <c r="B21" s="37" t="s">
        <v>25</v>
      </c>
      <c r="C21" s="430">
        <f t="shared" si="2"/>
        <v>0.56642279856926314</v>
      </c>
      <c r="D21" s="417">
        <f t="shared" si="2"/>
        <v>0.57526328590921361</v>
      </c>
      <c r="E21" s="417">
        <f t="shared" si="2"/>
        <v>0.58867516324235003</v>
      </c>
      <c r="F21" s="417">
        <f t="shared" si="3"/>
        <v>0.53543167231216904</v>
      </c>
      <c r="G21" s="417">
        <f t="shared" si="3"/>
        <v>0.5409667970420512</v>
      </c>
      <c r="H21" s="335"/>
      <c r="I21" s="38"/>
      <c r="J21" s="38"/>
      <c r="K21" s="38"/>
      <c r="L21" s="38"/>
      <c r="M21" s="38"/>
    </row>
    <row r="22" spans="1:13" s="25" customFormat="1" ht="13.35" customHeight="1">
      <c r="A22" s="36"/>
      <c r="B22" s="37" t="s">
        <v>26</v>
      </c>
      <c r="C22" s="430">
        <f t="shared" si="2"/>
        <v>0.35930137823909136</v>
      </c>
      <c r="D22" s="417">
        <f t="shared" si="2"/>
        <v>0.36056772421870392</v>
      </c>
      <c r="E22" s="417">
        <f t="shared" si="2"/>
        <v>0.34796639653535394</v>
      </c>
      <c r="F22" s="417">
        <f t="shared" si="3"/>
        <v>0.40380954268808811</v>
      </c>
      <c r="G22" s="417">
        <f t="shared" si="3"/>
        <v>0.43649295250352638</v>
      </c>
      <c r="H22" s="335"/>
      <c r="I22" s="38"/>
      <c r="J22" s="38"/>
      <c r="K22" s="38"/>
      <c r="L22" s="38"/>
      <c r="M22" s="38"/>
    </row>
    <row r="23" spans="1:13" s="25" customFormat="1" ht="13.35" customHeight="1">
      <c r="A23" s="36"/>
      <c r="B23" s="37" t="s">
        <v>27</v>
      </c>
      <c r="C23" s="429">
        <f t="shared" si="2"/>
        <v>4.1702480628309302E-3</v>
      </c>
      <c r="D23" s="334">
        <f t="shared" si="2"/>
        <v>1.963758659206196E-3</v>
      </c>
      <c r="E23" s="334">
        <f t="shared" si="2"/>
        <v>2.0461282233858583E-3</v>
      </c>
      <c r="F23" s="336">
        <f t="shared" si="3"/>
        <v>6.2669725666372389E-5</v>
      </c>
      <c r="G23" s="334">
        <f t="shared" si="3"/>
        <v>0</v>
      </c>
      <c r="H23" s="335"/>
      <c r="I23" s="38"/>
      <c r="J23" s="38"/>
      <c r="K23" s="38"/>
      <c r="L23" s="38"/>
      <c r="M23" s="38"/>
    </row>
    <row r="24" spans="1:13" s="25" customFormat="1" ht="13.35" customHeight="1">
      <c r="A24" s="123"/>
      <c r="B24" s="124" t="s">
        <v>22</v>
      </c>
      <c r="C24" s="431">
        <f t="shared" ref="C24:E24" si="4">SUM(C19:C23)</f>
        <v>0.99999999999999989</v>
      </c>
      <c r="D24" s="337">
        <f t="shared" si="4"/>
        <v>1.0000000000000002</v>
      </c>
      <c r="E24" s="337">
        <f t="shared" si="4"/>
        <v>1</v>
      </c>
      <c r="F24" s="337">
        <f>SUM(F19:F23)</f>
        <v>0.99999999999999989</v>
      </c>
      <c r="G24" s="337">
        <f>SUM(G19:G23)</f>
        <v>1</v>
      </c>
      <c r="H24" s="338"/>
      <c r="I24" s="38"/>
      <c r="J24" s="38"/>
      <c r="K24" s="38"/>
      <c r="L24" s="38"/>
      <c r="M24" s="38"/>
    </row>
    <row r="25" spans="1:13" s="25" customFormat="1" ht="13.35" customHeight="1">
      <c r="A25" s="38"/>
      <c r="B25" s="55"/>
      <c r="C25" s="38"/>
      <c r="D25" s="38"/>
      <c r="E25" s="38"/>
      <c r="F25" s="38"/>
      <c r="G25" s="38"/>
      <c r="H25" s="38"/>
      <c r="I25" s="38"/>
      <c r="J25" s="38"/>
      <c r="K25" s="38"/>
      <c r="L25" s="38"/>
      <c r="M25" s="38"/>
    </row>
    <row r="26" spans="1:13" s="38" customFormat="1" ht="13.35" customHeight="1"/>
    <row r="27" spans="1:13" s="38" customFormat="1" ht="13.35" customHeight="1"/>
    <row r="28" spans="1:13" s="38" customFormat="1" ht="13.35" customHeight="1"/>
    <row r="29" spans="1:13" s="38" customFormat="1" ht="13.35" customHeight="1"/>
    <row r="30" spans="1:13" s="38" customFormat="1" ht="13.35" customHeight="1">
      <c r="C30" s="106"/>
      <c r="D30" s="106"/>
      <c r="E30" s="106"/>
    </row>
    <row r="31" spans="1:13" s="38" customFormat="1" ht="13.35" customHeight="1">
      <c r="C31" s="106"/>
      <c r="D31" s="106"/>
      <c r="E31" s="106"/>
    </row>
    <row r="32" spans="1:13" s="38" customFormat="1" ht="13.35" customHeight="1">
      <c r="C32" s="106"/>
      <c r="D32" s="106"/>
      <c r="E32" s="106"/>
    </row>
    <row r="33" spans="2:13" s="38" customFormat="1" ht="13.35" customHeight="1">
      <c r="B33" s="25"/>
      <c r="C33" s="25"/>
      <c r="D33" s="25"/>
      <c r="E33" s="25"/>
      <c r="F33" s="25"/>
    </row>
    <row r="34" spans="2:13" s="38" customFormat="1" ht="13.35" customHeight="1">
      <c r="C34" s="106"/>
      <c r="D34" s="106"/>
      <c r="E34" s="106"/>
    </row>
    <row r="35" spans="2:13" s="38" customFormat="1" ht="13.35" customHeight="1">
      <c r="C35" s="106"/>
      <c r="D35" s="106"/>
      <c r="E35" s="106"/>
    </row>
    <row r="36" spans="2:13" s="25" customFormat="1" ht="13.35" customHeight="1">
      <c r="H36" s="38"/>
      <c r="I36" s="38"/>
      <c r="J36" s="38"/>
      <c r="K36" s="38"/>
      <c r="L36" s="38"/>
      <c r="M36" s="38"/>
    </row>
    <row r="37" spans="2:13" s="25" customFormat="1" ht="13.35" customHeight="1">
      <c r="H37" s="38"/>
      <c r="I37" s="38"/>
      <c r="J37" s="38"/>
      <c r="K37" s="38"/>
      <c r="L37" s="38"/>
      <c r="M37" s="38"/>
    </row>
    <row r="38" spans="2:13" s="25" customFormat="1" ht="13.35" customHeight="1">
      <c r="H38" s="38"/>
      <c r="I38" s="38"/>
      <c r="J38" s="38"/>
      <c r="K38" s="38"/>
      <c r="L38" s="38"/>
      <c r="M38" s="38"/>
    </row>
    <row r="39" spans="2:13" s="25" customFormat="1" ht="13.35" customHeight="1">
      <c r="H39" s="38"/>
      <c r="I39" s="38"/>
      <c r="J39" s="38"/>
      <c r="K39" s="38"/>
      <c r="L39" s="38"/>
      <c r="M39" s="38"/>
    </row>
    <row r="40" spans="2:13" s="25" customFormat="1" ht="13.35" customHeight="1">
      <c r="H40" s="38"/>
      <c r="I40" s="38"/>
      <c r="J40" s="38"/>
      <c r="K40" s="38"/>
      <c r="L40" s="38"/>
      <c r="M40" s="38"/>
    </row>
    <row r="41" spans="2:13" s="25" customFormat="1" ht="13.35" customHeight="1">
      <c r="H41" s="38"/>
      <c r="I41" s="38"/>
      <c r="J41" s="38"/>
      <c r="K41" s="38"/>
      <c r="L41" s="38"/>
      <c r="M41" s="38"/>
    </row>
    <row r="42" spans="2:13" s="25" customFormat="1" ht="13.35" customHeight="1">
      <c r="H42" s="38"/>
      <c r="I42" s="38"/>
      <c r="J42" s="38"/>
      <c r="K42" s="38"/>
      <c r="L42" s="38"/>
      <c r="M42" s="38"/>
    </row>
    <row r="43" spans="2:13" s="25" customFormat="1" ht="13.35" customHeight="1">
      <c r="H43" s="38"/>
      <c r="I43" s="38"/>
      <c r="J43" s="38"/>
      <c r="K43" s="38"/>
      <c r="L43" s="38"/>
      <c r="M43" s="38"/>
    </row>
    <row r="44" spans="2:13" s="25" customFormat="1" ht="13.35" customHeight="1">
      <c r="H44" s="38"/>
      <c r="I44" s="38"/>
      <c r="J44" s="38"/>
      <c r="K44" s="38"/>
      <c r="L44" s="38"/>
      <c r="M44" s="38"/>
    </row>
    <row r="45" spans="2:13" s="25" customFormat="1" ht="13.35" customHeight="1">
      <c r="H45" s="38"/>
      <c r="I45" s="38"/>
      <c r="J45" s="38"/>
      <c r="K45" s="38"/>
      <c r="L45" s="38"/>
      <c r="M45" s="38"/>
    </row>
    <row r="46" spans="2:13" s="25" customFormat="1" ht="13.35" customHeight="1">
      <c r="H46" s="38"/>
      <c r="I46" s="38"/>
      <c r="J46" s="38"/>
      <c r="K46" s="38"/>
      <c r="L46" s="38"/>
      <c r="M46" s="38"/>
    </row>
    <row r="47" spans="2:13" s="25" customFormat="1" ht="13.35" customHeight="1">
      <c r="H47" s="38"/>
      <c r="I47" s="38"/>
      <c r="J47" s="38"/>
      <c r="K47" s="38"/>
      <c r="L47" s="38"/>
      <c r="M47" s="38"/>
    </row>
    <row r="48" spans="2:13" s="25" customFormat="1" ht="13.35" customHeight="1">
      <c r="H48" s="38"/>
      <c r="I48" s="38"/>
      <c r="J48" s="38"/>
      <c r="K48" s="38"/>
      <c r="L48" s="38"/>
      <c r="M48" s="38"/>
    </row>
    <row r="49" spans="8:13" s="25" customFormat="1" ht="13.35" customHeight="1">
      <c r="H49" s="38"/>
      <c r="I49" s="38"/>
      <c r="J49" s="38"/>
      <c r="K49" s="38"/>
      <c r="L49" s="38"/>
      <c r="M49" s="38"/>
    </row>
    <row r="50" spans="8:13" s="25" customFormat="1" ht="13.35" customHeight="1">
      <c r="H50" s="38"/>
      <c r="I50" s="38"/>
      <c r="J50" s="38"/>
      <c r="K50" s="38"/>
      <c r="L50" s="38"/>
      <c r="M50" s="38"/>
    </row>
    <row r="51" spans="8:13" s="25" customFormat="1" ht="13.35" customHeight="1">
      <c r="H51" s="38"/>
      <c r="I51" s="38"/>
      <c r="J51" s="38"/>
      <c r="K51" s="38"/>
      <c r="L51" s="38"/>
      <c r="M51" s="38"/>
    </row>
    <row r="52" spans="8:13" s="25" customFormat="1" ht="13.35" customHeight="1">
      <c r="H52" s="38"/>
      <c r="I52" s="38"/>
      <c r="J52" s="38"/>
      <c r="K52" s="38"/>
      <c r="L52" s="38"/>
      <c r="M52" s="38"/>
    </row>
    <row r="53" spans="8:13" s="25" customFormat="1" ht="13.35" customHeight="1">
      <c r="H53" s="38"/>
      <c r="I53" s="38"/>
      <c r="J53" s="38"/>
      <c r="K53" s="38"/>
      <c r="L53" s="38"/>
      <c r="M53" s="38"/>
    </row>
    <row r="54" spans="8:13" s="25" customFormat="1" ht="13.35" customHeight="1">
      <c r="H54" s="38"/>
      <c r="I54" s="38"/>
      <c r="J54" s="38"/>
      <c r="K54" s="38"/>
      <c r="L54" s="38"/>
      <c r="M54" s="38"/>
    </row>
    <row r="55" spans="8:13" s="25" customFormat="1" ht="13.35" customHeight="1">
      <c r="H55" s="38"/>
      <c r="I55" s="38"/>
      <c r="J55" s="38"/>
      <c r="K55" s="38"/>
      <c r="L55" s="38"/>
      <c r="M55" s="38"/>
    </row>
    <row r="56" spans="8:13" s="25" customFormat="1" ht="13.35" customHeight="1">
      <c r="H56" s="38"/>
      <c r="I56" s="38"/>
      <c r="J56" s="38"/>
      <c r="K56" s="38"/>
      <c r="L56" s="38"/>
      <c r="M56" s="38"/>
    </row>
    <row r="57" spans="8:13" s="25" customFormat="1" ht="13.35" customHeight="1">
      <c r="H57" s="38"/>
      <c r="I57" s="38"/>
      <c r="J57" s="38"/>
      <c r="K57" s="38"/>
      <c r="L57" s="38"/>
      <c r="M57" s="38"/>
    </row>
    <row r="58" spans="8:13" s="25" customFormat="1" ht="13.35" customHeight="1">
      <c r="H58" s="38"/>
      <c r="I58" s="38"/>
      <c r="J58" s="38"/>
      <c r="K58" s="38"/>
      <c r="L58" s="38"/>
      <c r="M58" s="38"/>
    </row>
    <row r="59" spans="8:13" s="25" customFormat="1" ht="13.35" customHeight="1">
      <c r="H59" s="38"/>
      <c r="I59" s="38"/>
      <c r="J59" s="38"/>
      <c r="K59" s="38"/>
      <c r="L59" s="38"/>
      <c r="M59" s="38"/>
    </row>
    <row r="60" spans="8:13" s="25" customFormat="1" ht="13.35" customHeight="1">
      <c r="H60" s="38"/>
      <c r="I60" s="38"/>
      <c r="J60" s="38"/>
      <c r="K60" s="38"/>
      <c r="L60" s="38"/>
      <c r="M60" s="38"/>
    </row>
    <row r="61" spans="8:13" s="25" customFormat="1" ht="13.35" customHeight="1">
      <c r="H61" s="38"/>
      <c r="I61" s="38"/>
      <c r="J61" s="38"/>
      <c r="K61" s="38"/>
      <c r="L61" s="38"/>
      <c r="M61" s="38"/>
    </row>
    <row r="62" spans="8:13" s="25" customFormat="1" ht="13.35" customHeight="1">
      <c r="H62" s="38"/>
      <c r="I62" s="38"/>
      <c r="J62" s="38"/>
      <c r="K62" s="38"/>
      <c r="L62" s="38"/>
      <c r="M62" s="38"/>
    </row>
    <row r="63" spans="8:13" s="25" customFormat="1" ht="13.35" customHeight="1">
      <c r="H63" s="38"/>
      <c r="I63" s="38"/>
      <c r="J63" s="38"/>
      <c r="K63" s="38"/>
      <c r="L63" s="38"/>
      <c r="M63" s="38"/>
    </row>
    <row r="64" spans="8:13" s="25" customFormat="1" ht="13.35" customHeight="1">
      <c r="H64" s="38"/>
      <c r="I64" s="38"/>
      <c r="J64" s="38"/>
      <c r="K64" s="38"/>
      <c r="L64" s="38"/>
      <c r="M64" s="38"/>
    </row>
    <row r="65" spans="8:13" s="25" customFormat="1" ht="13.35" customHeight="1">
      <c r="H65" s="38"/>
      <c r="I65" s="38"/>
      <c r="J65" s="38"/>
      <c r="K65" s="38"/>
      <c r="L65" s="38"/>
      <c r="M65" s="38"/>
    </row>
    <row r="66" spans="8:13" s="25" customFormat="1" ht="13.35" customHeight="1">
      <c r="H66" s="38"/>
      <c r="I66" s="38"/>
      <c r="J66" s="38"/>
      <c r="K66" s="38"/>
      <c r="L66" s="38"/>
      <c r="M66" s="38"/>
    </row>
    <row r="67" spans="8:13" s="25" customFormat="1" ht="13.35" customHeight="1">
      <c r="H67" s="38"/>
      <c r="I67" s="38"/>
      <c r="J67" s="38"/>
      <c r="K67" s="38"/>
      <c r="L67" s="38"/>
      <c r="M67" s="38"/>
    </row>
    <row r="68" spans="8:13" s="25" customFormat="1" ht="13.35" customHeight="1">
      <c r="H68" s="38"/>
      <c r="I68" s="38"/>
      <c r="J68" s="38"/>
      <c r="K68" s="38"/>
      <c r="L68" s="38"/>
      <c r="M68" s="38"/>
    </row>
    <row r="69" spans="8:13" s="25" customFormat="1" ht="13.35" customHeight="1">
      <c r="H69" s="38"/>
      <c r="I69" s="38"/>
      <c r="J69" s="38"/>
      <c r="K69" s="38"/>
      <c r="L69" s="38"/>
      <c r="M69" s="38"/>
    </row>
    <row r="70" spans="8:13" s="25" customFormat="1" ht="13.35" customHeight="1">
      <c r="H70" s="38"/>
      <c r="I70" s="38"/>
      <c r="J70" s="38"/>
      <c r="K70" s="38"/>
      <c r="L70" s="38"/>
      <c r="M70" s="38"/>
    </row>
    <row r="71" spans="8:13" s="25" customFormat="1" ht="13.35" customHeight="1">
      <c r="H71" s="38"/>
      <c r="I71" s="38"/>
      <c r="J71" s="38"/>
      <c r="K71" s="38"/>
      <c r="L71" s="38"/>
      <c r="M71" s="38"/>
    </row>
    <row r="72" spans="8:13" s="25" customFormat="1" ht="13.35" customHeight="1">
      <c r="H72" s="38"/>
      <c r="I72" s="38"/>
      <c r="J72" s="38"/>
      <c r="K72" s="38"/>
      <c r="L72" s="38"/>
      <c r="M72" s="38"/>
    </row>
    <row r="73" spans="8:13" s="25" customFormat="1" ht="13.35" customHeight="1">
      <c r="H73" s="38"/>
      <c r="I73" s="38"/>
      <c r="J73" s="38"/>
      <c r="K73" s="38"/>
      <c r="L73" s="38"/>
      <c r="M73" s="38"/>
    </row>
    <row r="74" spans="8:13" s="25" customFormat="1" ht="13.35" customHeight="1">
      <c r="H74" s="38"/>
      <c r="I74" s="38"/>
      <c r="J74" s="38"/>
      <c r="K74" s="38"/>
      <c r="L74" s="38"/>
      <c r="M74" s="38"/>
    </row>
    <row r="75" spans="8:13" s="25" customFormat="1" ht="13.35" customHeight="1">
      <c r="H75" s="38"/>
      <c r="I75" s="38"/>
      <c r="J75" s="38"/>
      <c r="K75" s="38"/>
      <c r="L75" s="38"/>
      <c r="M75" s="38"/>
    </row>
    <row r="76" spans="8:13" s="25" customFormat="1" ht="13.35" customHeight="1">
      <c r="H76" s="38"/>
      <c r="I76" s="38"/>
      <c r="J76" s="38"/>
      <c r="K76" s="38"/>
      <c r="L76" s="38"/>
      <c r="M76" s="38"/>
    </row>
    <row r="77" spans="8:13" s="25" customFormat="1" ht="13.35" customHeight="1">
      <c r="H77" s="38"/>
      <c r="I77" s="38"/>
      <c r="J77" s="38"/>
      <c r="K77" s="38"/>
      <c r="L77" s="38"/>
      <c r="M77" s="38"/>
    </row>
    <row r="78" spans="8:13" s="25" customFormat="1" ht="13.35" customHeight="1">
      <c r="H78" s="38"/>
      <c r="I78" s="38"/>
      <c r="J78" s="38"/>
      <c r="K78" s="38"/>
      <c r="L78" s="38"/>
      <c r="M78" s="38"/>
    </row>
    <row r="79" spans="8:13" s="25" customFormat="1" ht="13.35" customHeight="1">
      <c r="H79" s="38"/>
      <c r="I79" s="38"/>
      <c r="J79" s="38"/>
      <c r="K79" s="38"/>
      <c r="L79" s="38"/>
      <c r="M79" s="38"/>
    </row>
    <row r="80" spans="8:13" s="25" customFormat="1" ht="13.35" customHeight="1">
      <c r="H80" s="38"/>
      <c r="I80" s="38"/>
      <c r="J80" s="38"/>
      <c r="K80" s="38"/>
      <c r="L80" s="38"/>
      <c r="M80" s="38"/>
    </row>
    <row r="81" spans="8:13" s="25" customFormat="1" ht="13.35" customHeight="1">
      <c r="H81" s="38"/>
      <c r="I81" s="38"/>
      <c r="J81" s="38"/>
      <c r="K81" s="38"/>
      <c r="L81" s="38"/>
      <c r="M81" s="38"/>
    </row>
    <row r="82" spans="8:13" s="25" customFormat="1" ht="13.35" customHeight="1">
      <c r="H82" s="38"/>
      <c r="I82" s="38"/>
      <c r="J82" s="38"/>
      <c r="K82" s="38"/>
      <c r="L82" s="38"/>
      <c r="M82" s="38"/>
    </row>
    <row r="83" spans="8:13" s="25" customFormat="1" ht="13.35" customHeight="1">
      <c r="H83" s="38"/>
      <c r="I83" s="38"/>
      <c r="J83" s="38"/>
      <c r="K83" s="38"/>
      <c r="L83" s="38"/>
      <c r="M83" s="38"/>
    </row>
    <row r="84" spans="8:13" s="25" customFormat="1" ht="13.35" customHeight="1">
      <c r="H84" s="38"/>
      <c r="I84" s="38"/>
      <c r="J84" s="38"/>
      <c r="K84" s="38"/>
      <c r="L84" s="38"/>
      <c r="M84" s="38"/>
    </row>
    <row r="85" spans="8:13" s="25" customFormat="1" ht="13.35" customHeight="1">
      <c r="H85" s="38"/>
      <c r="I85" s="38"/>
      <c r="J85" s="38"/>
      <c r="K85" s="38"/>
      <c r="L85" s="38"/>
      <c r="M85" s="38"/>
    </row>
    <row r="86" spans="8:13" s="25" customFormat="1" ht="13.35" customHeight="1">
      <c r="H86" s="38"/>
      <c r="I86" s="38"/>
      <c r="J86" s="38"/>
      <c r="K86" s="38"/>
      <c r="L86" s="38"/>
      <c r="M86" s="38"/>
    </row>
    <row r="87" spans="8:13" s="25" customFormat="1" ht="13.35" customHeight="1">
      <c r="H87" s="38"/>
      <c r="I87" s="38"/>
      <c r="J87" s="38"/>
      <c r="K87" s="38"/>
      <c r="L87" s="38"/>
      <c r="M87" s="38"/>
    </row>
    <row r="88" spans="8:13" s="25" customFormat="1" ht="13.35" customHeight="1">
      <c r="H88" s="38"/>
      <c r="I88" s="38"/>
      <c r="J88" s="38"/>
      <c r="K88" s="38"/>
      <c r="L88" s="38"/>
      <c r="M88" s="38"/>
    </row>
    <row r="89" spans="8:13" s="25" customFormat="1" ht="13.35" customHeight="1">
      <c r="H89" s="38"/>
      <c r="I89" s="38"/>
      <c r="J89" s="38"/>
      <c r="K89" s="38"/>
      <c r="L89" s="38"/>
      <c r="M89" s="38"/>
    </row>
    <row r="90" spans="8:13" s="25" customFormat="1" ht="13.35" customHeight="1">
      <c r="H90" s="38"/>
      <c r="I90" s="38"/>
      <c r="J90" s="38"/>
      <c r="K90" s="38"/>
      <c r="L90" s="38"/>
      <c r="M90" s="38"/>
    </row>
    <row r="91" spans="8:13" s="25" customFormat="1" ht="13.35" customHeight="1">
      <c r="H91" s="38"/>
      <c r="I91" s="38"/>
      <c r="J91" s="38"/>
      <c r="K91" s="38"/>
      <c r="L91" s="38"/>
      <c r="M91" s="38"/>
    </row>
    <row r="92" spans="8:13" s="25" customFormat="1" ht="13.35" customHeight="1">
      <c r="H92" s="38"/>
      <c r="I92" s="38"/>
      <c r="J92" s="38"/>
      <c r="K92" s="38"/>
      <c r="L92" s="38"/>
      <c r="M92" s="38"/>
    </row>
    <row r="93" spans="8:13" s="25" customFormat="1" ht="13.35" customHeight="1">
      <c r="H93" s="38"/>
      <c r="I93" s="38"/>
      <c r="J93" s="38"/>
      <c r="K93" s="38"/>
      <c r="L93" s="38"/>
      <c r="M93" s="38"/>
    </row>
    <row r="94" spans="8:13" s="25" customFormat="1" ht="13.35" customHeight="1">
      <c r="H94" s="38"/>
      <c r="I94" s="38"/>
      <c r="J94" s="38"/>
      <c r="K94" s="38"/>
      <c r="L94" s="38"/>
      <c r="M94" s="38"/>
    </row>
    <row r="95" spans="8:13" s="25" customFormat="1" ht="13.35" customHeight="1">
      <c r="H95" s="38"/>
      <c r="I95" s="38"/>
      <c r="J95" s="38"/>
      <c r="K95" s="38"/>
      <c r="L95" s="38"/>
      <c r="M95" s="38"/>
    </row>
    <row r="96" spans="8:13" s="25" customFormat="1" ht="13.35" customHeight="1">
      <c r="H96" s="38"/>
      <c r="I96" s="38"/>
      <c r="J96" s="38"/>
      <c r="K96" s="38"/>
      <c r="L96" s="38"/>
      <c r="M96" s="38"/>
    </row>
    <row r="97" spans="8:13" s="25" customFormat="1" ht="13.35" customHeight="1">
      <c r="H97" s="38"/>
      <c r="I97" s="38"/>
      <c r="J97" s="38"/>
      <c r="K97" s="38"/>
      <c r="L97" s="38"/>
      <c r="M97" s="38"/>
    </row>
    <row r="98" spans="8:13" s="25" customFormat="1" ht="13.35" customHeight="1">
      <c r="H98" s="38"/>
      <c r="I98" s="38"/>
      <c r="J98" s="38"/>
      <c r="K98" s="38"/>
      <c r="L98" s="38"/>
      <c r="M98" s="38"/>
    </row>
    <row r="99" spans="8:13" s="25" customFormat="1" ht="13.35" customHeight="1">
      <c r="H99" s="38"/>
      <c r="I99" s="38"/>
      <c r="J99" s="38"/>
      <c r="K99" s="38"/>
      <c r="L99" s="38"/>
      <c r="M99" s="38"/>
    </row>
    <row r="100" spans="8:13" s="25" customFormat="1" ht="13.35" customHeight="1">
      <c r="H100" s="38"/>
      <c r="I100" s="38"/>
      <c r="J100" s="38"/>
      <c r="K100" s="38"/>
      <c r="L100" s="38"/>
      <c r="M100" s="38"/>
    </row>
    <row r="101" spans="8:13" s="25" customFormat="1" ht="13.35" customHeight="1">
      <c r="H101" s="38"/>
      <c r="I101" s="38"/>
      <c r="J101" s="38"/>
      <c r="K101" s="38"/>
      <c r="L101" s="38"/>
      <c r="M101" s="38"/>
    </row>
    <row r="102" spans="8:13" s="25" customFormat="1" ht="13.35" customHeight="1">
      <c r="H102" s="38"/>
      <c r="I102" s="38"/>
      <c r="J102" s="38"/>
      <c r="K102" s="38"/>
      <c r="L102" s="38"/>
      <c r="M102" s="38"/>
    </row>
    <row r="103" spans="8:13" s="25" customFormat="1" ht="13.35" customHeight="1">
      <c r="H103" s="38"/>
      <c r="I103" s="38"/>
      <c r="J103" s="38"/>
      <c r="K103" s="38"/>
      <c r="L103" s="38"/>
      <c r="M103" s="38"/>
    </row>
    <row r="104" spans="8:13" s="25" customFormat="1" ht="13.35" customHeight="1">
      <c r="H104" s="38"/>
      <c r="I104" s="38"/>
      <c r="J104" s="38"/>
      <c r="K104" s="38"/>
      <c r="L104" s="38"/>
      <c r="M104" s="38"/>
    </row>
    <row r="105" spans="8:13" s="25" customFormat="1" ht="13.35" customHeight="1">
      <c r="H105" s="38"/>
      <c r="I105" s="38"/>
      <c r="J105" s="38"/>
      <c r="K105" s="38"/>
      <c r="L105" s="38"/>
      <c r="M105" s="38"/>
    </row>
    <row r="106" spans="8:13" s="25" customFormat="1" ht="13.35" customHeight="1">
      <c r="H106" s="38"/>
      <c r="I106" s="38"/>
      <c r="J106" s="38"/>
      <c r="K106" s="38"/>
      <c r="L106" s="38"/>
      <c r="M106" s="38"/>
    </row>
    <row r="107" spans="8:13" s="25" customFormat="1" ht="13.35" customHeight="1">
      <c r="H107" s="38"/>
      <c r="I107" s="38"/>
      <c r="J107" s="38"/>
      <c r="K107" s="38"/>
      <c r="L107" s="38"/>
      <c r="M107" s="38"/>
    </row>
    <row r="108" spans="8:13" s="25" customFormat="1" ht="13.35" customHeight="1">
      <c r="H108" s="38"/>
      <c r="I108" s="38"/>
      <c r="J108" s="38"/>
      <c r="K108" s="38"/>
      <c r="L108" s="38"/>
      <c r="M108" s="38"/>
    </row>
    <row r="109" spans="8:13" s="25" customFormat="1" ht="13.35" customHeight="1">
      <c r="H109" s="38"/>
      <c r="I109" s="38"/>
      <c r="J109" s="38"/>
      <c r="K109" s="38"/>
      <c r="L109" s="38"/>
      <c r="M109" s="38"/>
    </row>
    <row r="110" spans="8:13" s="25" customFormat="1" ht="13.35" customHeight="1">
      <c r="H110" s="38"/>
      <c r="I110" s="38"/>
      <c r="J110" s="38"/>
      <c r="K110" s="38"/>
      <c r="L110" s="38"/>
      <c r="M110" s="38"/>
    </row>
    <row r="111" spans="8:13" s="25" customFormat="1" ht="13.35" customHeight="1">
      <c r="H111" s="38"/>
      <c r="I111" s="38"/>
      <c r="J111" s="38"/>
      <c r="K111" s="38"/>
      <c r="L111" s="38"/>
      <c r="M111" s="38"/>
    </row>
    <row r="112" spans="8:13" s="25" customFormat="1" ht="13.35" customHeight="1">
      <c r="H112" s="38"/>
      <c r="I112" s="38"/>
      <c r="J112" s="38"/>
      <c r="K112" s="38"/>
      <c r="L112" s="38"/>
      <c r="M112" s="38"/>
    </row>
    <row r="113" spans="8:13" s="25" customFormat="1" ht="13.35" customHeight="1">
      <c r="H113" s="38"/>
      <c r="I113" s="38"/>
      <c r="J113" s="38"/>
      <c r="K113" s="38"/>
      <c r="L113" s="38"/>
      <c r="M113" s="38"/>
    </row>
    <row r="114" spans="8:13" s="25" customFormat="1" ht="13.35" customHeight="1">
      <c r="H114" s="38"/>
      <c r="I114" s="38"/>
      <c r="J114" s="38"/>
      <c r="K114" s="38"/>
      <c r="L114" s="38"/>
      <c r="M114" s="38"/>
    </row>
    <row r="115" spans="8:13" s="25" customFormat="1" ht="13.35" customHeight="1">
      <c r="H115" s="38"/>
      <c r="I115" s="38"/>
      <c r="J115" s="38"/>
      <c r="K115" s="38"/>
      <c r="L115" s="38"/>
      <c r="M115" s="38"/>
    </row>
    <row r="116" spans="8:13" s="25" customFormat="1" ht="13.35" customHeight="1">
      <c r="H116" s="38"/>
      <c r="I116" s="38"/>
      <c r="J116" s="38"/>
      <c r="K116" s="38"/>
      <c r="L116" s="38"/>
      <c r="M116" s="38"/>
    </row>
    <row r="117" spans="8:13" s="25" customFormat="1" ht="13.35" customHeight="1">
      <c r="H117" s="38"/>
      <c r="I117" s="38"/>
      <c r="J117" s="38"/>
      <c r="K117" s="38"/>
      <c r="L117" s="38"/>
      <c r="M117" s="38"/>
    </row>
    <row r="118" spans="8:13" s="25" customFormat="1" ht="13.35" customHeight="1">
      <c r="H118" s="38"/>
      <c r="I118" s="38"/>
      <c r="J118" s="38"/>
      <c r="K118" s="38"/>
      <c r="L118" s="38"/>
      <c r="M118" s="38"/>
    </row>
    <row r="119" spans="8:13" s="25" customFormat="1" ht="13.35" customHeight="1">
      <c r="H119" s="38"/>
      <c r="I119" s="38"/>
      <c r="J119" s="38"/>
      <c r="K119" s="38"/>
      <c r="L119" s="38"/>
      <c r="M119" s="38"/>
    </row>
    <row r="120" spans="8:13" s="25" customFormat="1" ht="13.35" customHeight="1">
      <c r="H120" s="38"/>
      <c r="I120" s="38"/>
      <c r="J120" s="38"/>
      <c r="K120" s="38"/>
      <c r="L120" s="38"/>
      <c r="M120" s="38"/>
    </row>
    <row r="121" spans="8:13" s="25" customFormat="1" ht="13.35" customHeight="1">
      <c r="H121" s="38"/>
      <c r="I121" s="38"/>
      <c r="J121" s="38"/>
      <c r="K121" s="38"/>
      <c r="L121" s="38"/>
      <c r="M121" s="38"/>
    </row>
    <row r="122" spans="8:13" s="25" customFormat="1" ht="13.35" customHeight="1">
      <c r="H122" s="38"/>
      <c r="I122" s="38"/>
      <c r="J122" s="38"/>
      <c r="K122" s="38"/>
      <c r="L122" s="38"/>
      <c r="M122" s="38"/>
    </row>
    <row r="123" spans="8:13" s="25" customFormat="1" ht="13.35" customHeight="1">
      <c r="H123" s="38"/>
      <c r="I123" s="38"/>
      <c r="J123" s="38"/>
      <c r="K123" s="38"/>
      <c r="L123" s="38"/>
      <c r="M123" s="38"/>
    </row>
    <row r="124" spans="8:13" s="25" customFormat="1" ht="13.35" customHeight="1">
      <c r="H124" s="38"/>
      <c r="I124" s="38"/>
      <c r="J124" s="38"/>
      <c r="K124" s="38"/>
      <c r="L124" s="38"/>
      <c r="M124" s="38"/>
    </row>
    <row r="125" spans="8:13" s="25" customFormat="1" ht="13.35" customHeight="1">
      <c r="H125" s="38"/>
      <c r="I125" s="38"/>
      <c r="J125" s="38"/>
      <c r="K125" s="38"/>
      <c r="L125" s="38"/>
      <c r="M125" s="38"/>
    </row>
    <row r="126" spans="8:13" s="25" customFormat="1" ht="13.35" customHeight="1">
      <c r="H126" s="38"/>
      <c r="I126" s="38"/>
      <c r="J126" s="38"/>
      <c r="K126" s="38"/>
      <c r="L126" s="38"/>
      <c r="M126" s="38"/>
    </row>
    <row r="127" spans="8:13" s="25" customFormat="1" ht="13.35" customHeight="1">
      <c r="H127" s="38"/>
      <c r="I127" s="38"/>
      <c r="J127" s="38"/>
      <c r="K127" s="38"/>
      <c r="L127" s="38"/>
      <c r="M127" s="38"/>
    </row>
    <row r="128" spans="8:13" s="25" customFormat="1" ht="13.35" customHeight="1">
      <c r="H128" s="38"/>
      <c r="I128" s="38"/>
      <c r="J128" s="38"/>
      <c r="K128" s="38"/>
      <c r="L128" s="38"/>
      <c r="M128" s="38"/>
    </row>
    <row r="129" spans="8:13" s="25" customFormat="1" ht="13.35" customHeight="1">
      <c r="H129" s="38"/>
      <c r="I129" s="38"/>
      <c r="J129" s="38"/>
      <c r="K129" s="38"/>
      <c r="L129" s="38"/>
      <c r="M129" s="38"/>
    </row>
    <row r="130" spans="8:13" s="25" customFormat="1" ht="13.35" customHeight="1">
      <c r="H130" s="38"/>
      <c r="I130" s="38"/>
      <c r="J130" s="38"/>
      <c r="K130" s="38"/>
      <c r="L130" s="38"/>
      <c r="M130" s="38"/>
    </row>
    <row r="131" spans="8:13" s="25" customFormat="1" ht="13.35" customHeight="1">
      <c r="H131" s="38"/>
      <c r="I131" s="38"/>
      <c r="J131" s="38"/>
      <c r="K131" s="38"/>
      <c r="L131" s="38"/>
      <c r="M131" s="38"/>
    </row>
    <row r="132" spans="8:13" s="25" customFormat="1" ht="13.35" customHeight="1">
      <c r="H132" s="38"/>
      <c r="I132" s="38"/>
      <c r="J132" s="38"/>
      <c r="K132" s="38"/>
      <c r="L132" s="38"/>
      <c r="M132" s="38"/>
    </row>
    <row r="133" spans="8:13" s="25" customFormat="1" ht="13.35" customHeight="1">
      <c r="H133" s="38"/>
      <c r="I133" s="38"/>
      <c r="J133" s="38"/>
      <c r="K133" s="38"/>
      <c r="L133" s="38"/>
      <c r="M133" s="38"/>
    </row>
    <row r="134" spans="8:13" s="25" customFormat="1" ht="13.35" customHeight="1">
      <c r="H134" s="38"/>
      <c r="I134" s="38"/>
      <c r="J134" s="38"/>
      <c r="K134" s="38"/>
      <c r="L134" s="38"/>
      <c r="M134" s="38"/>
    </row>
    <row r="135" spans="8:13" s="25" customFormat="1" ht="13.35" customHeight="1">
      <c r="H135" s="38"/>
      <c r="I135" s="38"/>
      <c r="J135" s="38"/>
      <c r="K135" s="38"/>
      <c r="L135" s="38"/>
      <c r="M135" s="38"/>
    </row>
    <row r="136" spans="8:13" s="25" customFormat="1" ht="13.35" customHeight="1">
      <c r="H136" s="38"/>
      <c r="I136" s="38"/>
      <c r="J136" s="38"/>
      <c r="K136" s="38"/>
      <c r="L136" s="38"/>
      <c r="M136" s="38"/>
    </row>
    <row r="137" spans="8:13" s="25" customFormat="1" ht="13.35" customHeight="1">
      <c r="H137" s="38"/>
      <c r="I137" s="38"/>
      <c r="J137" s="38"/>
      <c r="K137" s="38"/>
      <c r="L137" s="38"/>
      <c r="M137" s="38"/>
    </row>
    <row r="138" spans="8:13" s="25" customFormat="1" ht="13.35" customHeight="1">
      <c r="H138" s="38"/>
      <c r="I138" s="38"/>
      <c r="J138" s="38"/>
      <c r="K138" s="38"/>
      <c r="L138" s="38"/>
      <c r="M138" s="38"/>
    </row>
    <row r="139" spans="8:13" s="25" customFormat="1" ht="13.35" customHeight="1">
      <c r="H139" s="38"/>
      <c r="I139" s="38"/>
      <c r="J139" s="38"/>
      <c r="K139" s="38"/>
      <c r="L139" s="38"/>
      <c r="M139" s="38"/>
    </row>
    <row r="140" spans="8:13" s="25" customFormat="1" ht="13.35" customHeight="1">
      <c r="H140" s="38"/>
      <c r="I140" s="38"/>
      <c r="J140" s="38"/>
      <c r="K140" s="38"/>
      <c r="L140" s="38"/>
      <c r="M140" s="38"/>
    </row>
    <row r="141" spans="8:13" s="25" customFormat="1" ht="13.35" customHeight="1">
      <c r="H141" s="38"/>
      <c r="I141" s="38"/>
      <c r="J141" s="38"/>
      <c r="K141" s="38"/>
      <c r="L141" s="38"/>
      <c r="M141" s="38"/>
    </row>
    <row r="142" spans="8:13" s="25" customFormat="1" ht="13.35" customHeight="1">
      <c r="H142" s="38"/>
      <c r="I142" s="38"/>
      <c r="J142" s="38"/>
      <c r="K142" s="38"/>
      <c r="L142" s="38"/>
      <c r="M142" s="38"/>
    </row>
    <row r="143" spans="8:13" s="25" customFormat="1" ht="13.35" customHeight="1">
      <c r="H143" s="38"/>
      <c r="I143" s="38"/>
      <c r="J143" s="38"/>
      <c r="K143" s="38"/>
      <c r="L143" s="38"/>
      <c r="M143" s="38"/>
    </row>
    <row r="144" spans="8:13" s="25" customFormat="1" ht="13.35" customHeight="1">
      <c r="H144" s="38"/>
      <c r="I144" s="38"/>
      <c r="J144" s="38"/>
      <c r="K144" s="38"/>
      <c r="L144" s="38"/>
      <c r="M144" s="38"/>
    </row>
    <row r="145" spans="8:13" s="25" customFormat="1" ht="13.35" customHeight="1">
      <c r="H145" s="38"/>
      <c r="I145" s="38"/>
      <c r="J145" s="38"/>
      <c r="K145" s="38"/>
      <c r="L145" s="38"/>
      <c r="M145" s="38"/>
    </row>
    <row r="146" spans="8:13" s="25" customFormat="1" ht="13.35" customHeight="1">
      <c r="H146" s="38"/>
      <c r="I146" s="38"/>
      <c r="J146" s="38"/>
      <c r="K146" s="38"/>
      <c r="L146" s="38"/>
      <c r="M146" s="38"/>
    </row>
    <row r="147" spans="8:13" s="25" customFormat="1" ht="13.35" customHeight="1">
      <c r="H147" s="38"/>
      <c r="I147" s="38"/>
      <c r="J147" s="38"/>
      <c r="K147" s="38"/>
      <c r="L147" s="38"/>
      <c r="M147" s="38"/>
    </row>
    <row r="148" spans="8:13" s="25" customFormat="1" ht="13.35" customHeight="1">
      <c r="H148" s="38"/>
      <c r="I148" s="38"/>
      <c r="J148" s="38"/>
      <c r="K148" s="38"/>
      <c r="L148" s="38"/>
      <c r="M148" s="38"/>
    </row>
    <row r="149" spans="8:13" s="25" customFormat="1" ht="13.35" customHeight="1">
      <c r="H149" s="38"/>
      <c r="I149" s="38"/>
      <c r="J149" s="38"/>
      <c r="K149" s="38"/>
      <c r="L149" s="38"/>
      <c r="M149" s="38"/>
    </row>
    <row r="150" spans="8:13" s="25" customFormat="1" ht="13.35" customHeight="1">
      <c r="H150" s="38"/>
      <c r="I150" s="38"/>
      <c r="J150" s="38"/>
      <c r="K150" s="38"/>
      <c r="L150" s="38"/>
      <c r="M150" s="38"/>
    </row>
    <row r="151" spans="8:13" s="25" customFormat="1" ht="13.35" customHeight="1">
      <c r="H151" s="38"/>
      <c r="I151" s="38"/>
      <c r="J151" s="38"/>
      <c r="K151" s="38"/>
      <c r="L151" s="38"/>
      <c r="M151" s="38"/>
    </row>
    <row r="152" spans="8:13" s="25" customFormat="1" ht="13.35" customHeight="1">
      <c r="H152" s="38"/>
      <c r="I152" s="38"/>
      <c r="J152" s="38"/>
      <c r="K152" s="38"/>
      <c r="L152" s="38"/>
      <c r="M152" s="38"/>
    </row>
    <row r="153" spans="8:13" s="25" customFormat="1" ht="13.35" customHeight="1">
      <c r="H153" s="38"/>
      <c r="I153" s="38"/>
      <c r="J153" s="38"/>
      <c r="K153" s="38"/>
      <c r="L153" s="38"/>
      <c r="M153" s="38"/>
    </row>
    <row r="154" spans="8:13" s="25" customFormat="1" ht="13.35" customHeight="1">
      <c r="H154" s="38"/>
      <c r="I154" s="38"/>
      <c r="J154" s="38"/>
      <c r="K154" s="38"/>
      <c r="L154" s="38"/>
      <c r="M154" s="38"/>
    </row>
    <row r="155" spans="8:13" s="25" customFormat="1" ht="13.35" customHeight="1">
      <c r="H155" s="38"/>
      <c r="I155" s="38"/>
      <c r="J155" s="38"/>
      <c r="K155" s="38"/>
      <c r="L155" s="38"/>
      <c r="M155" s="38"/>
    </row>
    <row r="156" spans="8:13" s="25" customFormat="1" ht="13.35" customHeight="1">
      <c r="H156" s="38"/>
      <c r="I156" s="38"/>
      <c r="J156" s="38"/>
      <c r="K156" s="38"/>
      <c r="L156" s="38"/>
      <c r="M156" s="38"/>
    </row>
    <row r="157" spans="8:13" s="25" customFormat="1" ht="13.35" customHeight="1">
      <c r="H157" s="38"/>
      <c r="I157" s="38"/>
      <c r="J157" s="38"/>
      <c r="K157" s="38"/>
      <c r="L157" s="38"/>
      <c r="M157" s="38"/>
    </row>
    <row r="158" spans="8:13" s="25" customFormat="1" ht="13.35" customHeight="1">
      <c r="H158" s="38"/>
      <c r="I158" s="38"/>
      <c r="J158" s="38"/>
      <c r="K158" s="38"/>
      <c r="L158" s="38"/>
      <c r="M158" s="38"/>
    </row>
    <row r="159" spans="8:13" s="25" customFormat="1" ht="13.35" customHeight="1">
      <c r="H159" s="38"/>
      <c r="I159" s="38"/>
      <c r="J159" s="38"/>
      <c r="K159" s="38"/>
      <c r="L159" s="38"/>
      <c r="M159" s="38"/>
    </row>
    <row r="160" spans="8:13" s="25" customFormat="1" ht="13.35" customHeight="1">
      <c r="H160" s="38"/>
      <c r="I160" s="38"/>
      <c r="J160" s="38"/>
      <c r="K160" s="38"/>
      <c r="L160" s="38"/>
      <c r="M160" s="38"/>
    </row>
    <row r="161" spans="8:13" s="25" customFormat="1" ht="13.35" customHeight="1">
      <c r="H161" s="38"/>
      <c r="I161" s="38"/>
      <c r="J161" s="38"/>
      <c r="K161" s="38"/>
      <c r="L161" s="38"/>
      <c r="M161" s="38"/>
    </row>
    <row r="162" spans="8:13" s="25" customFormat="1" ht="13.35" customHeight="1">
      <c r="H162" s="38"/>
      <c r="I162" s="38"/>
      <c r="J162" s="38"/>
      <c r="K162" s="38"/>
      <c r="L162" s="38"/>
      <c r="M162" s="38"/>
    </row>
    <row r="163" spans="8:13" s="25" customFormat="1" ht="13.35" customHeight="1">
      <c r="H163" s="38"/>
      <c r="I163" s="38"/>
      <c r="J163" s="38"/>
      <c r="K163" s="38"/>
      <c r="L163" s="38"/>
      <c r="M163" s="38"/>
    </row>
    <row r="164" spans="8:13" s="25" customFormat="1" ht="13.35" customHeight="1">
      <c r="H164" s="38"/>
      <c r="I164" s="38"/>
      <c r="J164" s="38"/>
      <c r="K164" s="38"/>
      <c r="L164" s="38"/>
      <c r="M164" s="38"/>
    </row>
    <row r="165" spans="8:13" s="25" customFormat="1" ht="13.35" customHeight="1">
      <c r="H165" s="38"/>
      <c r="I165" s="38"/>
      <c r="J165" s="38"/>
      <c r="K165" s="38"/>
      <c r="L165" s="38"/>
      <c r="M165" s="38"/>
    </row>
    <row r="166" spans="8:13" s="25" customFormat="1" ht="13.35" customHeight="1">
      <c r="H166" s="38"/>
      <c r="I166" s="38"/>
      <c r="J166" s="38"/>
      <c r="K166" s="38"/>
      <c r="L166" s="38"/>
      <c r="M166" s="38"/>
    </row>
    <row r="167" spans="8:13" s="25" customFormat="1" ht="13.35" customHeight="1">
      <c r="H167" s="38"/>
      <c r="I167" s="38"/>
      <c r="J167" s="38"/>
      <c r="K167" s="38"/>
      <c r="L167" s="38"/>
      <c r="M167" s="38"/>
    </row>
    <row r="168" spans="8:13" s="25" customFormat="1" ht="13.35" customHeight="1">
      <c r="H168" s="38"/>
      <c r="I168" s="38"/>
      <c r="J168" s="38"/>
      <c r="K168" s="38"/>
      <c r="L168" s="38"/>
      <c r="M168" s="38"/>
    </row>
    <row r="169" spans="8:13" s="25" customFormat="1" ht="13.35" customHeight="1">
      <c r="H169" s="38"/>
      <c r="I169" s="38"/>
      <c r="J169" s="38"/>
      <c r="K169" s="38"/>
      <c r="L169" s="38"/>
      <c r="M169" s="38"/>
    </row>
    <row r="170" spans="8:13" s="25" customFormat="1" ht="13.35" customHeight="1">
      <c r="H170" s="38"/>
      <c r="I170" s="38"/>
      <c r="J170" s="38"/>
      <c r="K170" s="38"/>
      <c r="L170" s="38"/>
      <c r="M170" s="38"/>
    </row>
    <row r="171" spans="8:13" s="25" customFormat="1" ht="13.35" customHeight="1">
      <c r="H171" s="38"/>
      <c r="I171" s="38"/>
      <c r="J171" s="38"/>
      <c r="K171" s="38"/>
      <c r="L171" s="38"/>
      <c r="M171" s="38"/>
    </row>
    <row r="172" spans="8:13" s="25" customFormat="1" ht="13.35" customHeight="1">
      <c r="H172" s="38"/>
      <c r="I172" s="38"/>
      <c r="J172" s="38"/>
      <c r="K172" s="38"/>
      <c r="L172" s="38"/>
      <c r="M172" s="38"/>
    </row>
    <row r="173" spans="8:13" s="25" customFormat="1" ht="13.35" customHeight="1">
      <c r="H173" s="38"/>
      <c r="I173" s="38"/>
      <c r="J173" s="38"/>
      <c r="K173" s="38"/>
      <c r="L173" s="38"/>
      <c r="M173" s="38"/>
    </row>
    <row r="174" spans="8:13" s="25" customFormat="1" ht="13.35" customHeight="1">
      <c r="H174" s="38"/>
      <c r="I174" s="38"/>
      <c r="J174" s="38"/>
      <c r="K174" s="38"/>
      <c r="L174" s="38"/>
      <c r="M174" s="38"/>
    </row>
    <row r="175" spans="8:13" s="25" customFormat="1" ht="13.35" customHeight="1">
      <c r="H175" s="38"/>
      <c r="I175" s="38"/>
      <c r="J175" s="38"/>
      <c r="K175" s="38"/>
      <c r="L175" s="38"/>
      <c r="M175" s="38"/>
    </row>
    <row r="176" spans="8:13" s="25" customFormat="1" ht="13.35" customHeight="1">
      <c r="H176" s="38"/>
      <c r="I176" s="38"/>
      <c r="J176" s="38"/>
      <c r="K176" s="38"/>
      <c r="L176" s="38"/>
      <c r="M176" s="38"/>
    </row>
    <row r="177" spans="8:13" s="25" customFormat="1" ht="13.35" customHeight="1">
      <c r="H177" s="38"/>
      <c r="I177" s="38"/>
      <c r="J177" s="38"/>
      <c r="K177" s="38"/>
      <c r="L177" s="38"/>
      <c r="M177" s="38"/>
    </row>
    <row r="178" spans="8:13" s="25" customFormat="1" ht="13.35" customHeight="1">
      <c r="H178" s="38"/>
      <c r="I178" s="38"/>
      <c r="J178" s="38"/>
      <c r="K178" s="38"/>
      <c r="L178" s="38"/>
      <c r="M178" s="38"/>
    </row>
    <row r="179" spans="8:13" s="25" customFormat="1" ht="13.35" customHeight="1">
      <c r="H179" s="38"/>
      <c r="I179" s="38"/>
      <c r="J179" s="38"/>
      <c r="K179" s="38"/>
      <c r="L179" s="38"/>
      <c r="M179" s="38"/>
    </row>
    <row r="180" spans="8:13" s="25" customFormat="1" ht="13.35" customHeight="1">
      <c r="H180" s="38"/>
      <c r="I180" s="38"/>
      <c r="J180" s="38"/>
      <c r="K180" s="38"/>
      <c r="L180" s="38"/>
      <c r="M180" s="38"/>
    </row>
    <row r="181" spans="8:13" s="25" customFormat="1" ht="13.35" customHeight="1">
      <c r="H181" s="38"/>
      <c r="I181" s="38"/>
      <c r="J181" s="38"/>
      <c r="K181" s="38"/>
      <c r="L181" s="38"/>
      <c r="M181" s="38"/>
    </row>
    <row r="182" spans="8:13" s="25" customFormat="1" ht="13.35" customHeight="1">
      <c r="H182" s="38"/>
      <c r="I182" s="38"/>
      <c r="J182" s="38"/>
      <c r="K182" s="38"/>
      <c r="L182" s="38"/>
      <c r="M182" s="38"/>
    </row>
    <row r="183" spans="8:13" s="25" customFormat="1" ht="13.35" customHeight="1">
      <c r="H183" s="38"/>
      <c r="I183" s="38"/>
      <c r="J183" s="38"/>
      <c r="K183" s="38"/>
      <c r="L183" s="38"/>
      <c r="M183" s="38"/>
    </row>
    <row r="184" spans="8:13" s="25" customFormat="1" ht="13.35" customHeight="1">
      <c r="H184" s="38"/>
      <c r="I184" s="38"/>
      <c r="J184" s="38"/>
      <c r="K184" s="38"/>
      <c r="L184" s="38"/>
      <c r="M184" s="38"/>
    </row>
    <row r="185" spans="8:13" s="25" customFormat="1" ht="13.35" customHeight="1">
      <c r="H185" s="38"/>
      <c r="I185" s="38"/>
      <c r="J185" s="38"/>
      <c r="K185" s="38"/>
      <c r="L185" s="38"/>
      <c r="M185" s="38"/>
    </row>
    <row r="186" spans="8:13" s="25" customFormat="1" ht="13.35" customHeight="1">
      <c r="H186" s="38"/>
      <c r="I186" s="38"/>
      <c r="J186" s="38"/>
      <c r="K186" s="38"/>
      <c r="L186" s="38"/>
      <c r="M186" s="38"/>
    </row>
    <row r="187" spans="8:13" s="25" customFormat="1" ht="13.35" customHeight="1">
      <c r="H187" s="38"/>
      <c r="I187" s="38"/>
      <c r="J187" s="38"/>
      <c r="K187" s="38"/>
      <c r="L187" s="38"/>
      <c r="M187" s="38"/>
    </row>
    <row r="188" spans="8:13" s="25" customFormat="1" ht="13.35" customHeight="1">
      <c r="H188" s="38"/>
      <c r="I188" s="38"/>
      <c r="J188" s="38"/>
      <c r="K188" s="38"/>
      <c r="L188" s="38"/>
      <c r="M188" s="38"/>
    </row>
    <row r="189" spans="8:13" s="25" customFormat="1" ht="13.35" customHeight="1">
      <c r="H189" s="38"/>
      <c r="I189" s="38"/>
      <c r="J189" s="38"/>
      <c r="K189" s="38"/>
      <c r="L189" s="38"/>
      <c r="M189" s="38"/>
    </row>
    <row r="190" spans="8:13" s="25" customFormat="1" ht="13.35" customHeight="1">
      <c r="H190" s="38"/>
      <c r="I190" s="38"/>
      <c r="J190" s="38"/>
      <c r="K190" s="38"/>
      <c r="L190" s="38"/>
      <c r="M190" s="38"/>
    </row>
    <row r="191" spans="8:13" s="25" customFormat="1" ht="13.35" customHeight="1">
      <c r="H191" s="38"/>
      <c r="I191" s="38"/>
      <c r="J191" s="38"/>
      <c r="K191" s="38"/>
      <c r="L191" s="38"/>
      <c r="M191" s="38"/>
    </row>
    <row r="192" spans="8:13" s="25" customFormat="1" ht="13.35" customHeight="1">
      <c r="H192" s="38"/>
      <c r="I192" s="38"/>
      <c r="J192" s="38"/>
      <c r="K192" s="38"/>
      <c r="L192" s="38"/>
      <c r="M192" s="38"/>
    </row>
    <row r="193" spans="8:13" s="25" customFormat="1" ht="13.35" customHeight="1">
      <c r="H193" s="38"/>
      <c r="I193" s="38"/>
      <c r="J193" s="38"/>
      <c r="K193" s="38"/>
      <c r="L193" s="38"/>
      <c r="M193" s="38"/>
    </row>
    <row r="194" spans="8:13" s="25" customFormat="1" ht="13.35" customHeight="1">
      <c r="H194" s="38"/>
      <c r="I194" s="38"/>
      <c r="J194" s="38"/>
      <c r="K194" s="38"/>
      <c r="L194" s="38"/>
      <c r="M194" s="38"/>
    </row>
    <row r="195" spans="8:13" s="25" customFormat="1" ht="13.35" customHeight="1">
      <c r="H195" s="38"/>
      <c r="I195" s="38"/>
      <c r="J195" s="38"/>
      <c r="K195" s="38"/>
      <c r="L195" s="38"/>
      <c r="M195" s="38"/>
    </row>
    <row r="196" spans="8:13" s="25" customFormat="1" ht="13.35" customHeight="1">
      <c r="H196" s="38"/>
      <c r="I196" s="38"/>
      <c r="J196" s="38"/>
      <c r="K196" s="38"/>
      <c r="L196" s="38"/>
      <c r="M196" s="38"/>
    </row>
    <row r="197" spans="8:13" s="25" customFormat="1" ht="13.35" customHeight="1">
      <c r="H197" s="38"/>
      <c r="I197" s="38"/>
      <c r="J197" s="38"/>
      <c r="K197" s="38"/>
      <c r="L197" s="38"/>
      <c r="M197" s="38"/>
    </row>
    <row r="198" spans="8:13" s="25" customFormat="1" ht="13.35" customHeight="1">
      <c r="H198" s="38"/>
      <c r="I198" s="38"/>
      <c r="J198" s="38"/>
      <c r="K198" s="38"/>
      <c r="L198" s="38"/>
      <c r="M198" s="38"/>
    </row>
    <row r="199" spans="8:13" s="25" customFormat="1" ht="13.35" customHeight="1">
      <c r="H199" s="38"/>
      <c r="I199" s="38"/>
      <c r="J199" s="38"/>
      <c r="K199" s="38"/>
      <c r="L199" s="38"/>
      <c r="M199" s="38"/>
    </row>
    <row r="200" spans="8:13" s="25" customFormat="1" ht="13.35" customHeight="1">
      <c r="H200" s="38"/>
      <c r="I200" s="38"/>
      <c r="J200" s="38"/>
      <c r="K200" s="38"/>
      <c r="L200" s="38"/>
      <c r="M200" s="38"/>
    </row>
    <row r="201" spans="8:13" s="25" customFormat="1" ht="13.35" customHeight="1">
      <c r="H201" s="38"/>
      <c r="I201" s="38"/>
      <c r="J201" s="38"/>
      <c r="K201" s="38"/>
      <c r="L201" s="38"/>
      <c r="M201" s="38"/>
    </row>
    <row r="202" spans="8:13" s="25" customFormat="1" ht="13.35" customHeight="1">
      <c r="H202" s="38"/>
      <c r="I202" s="38"/>
      <c r="J202" s="38"/>
      <c r="K202" s="38"/>
      <c r="L202" s="38"/>
      <c r="M202" s="38"/>
    </row>
    <row r="203" spans="8:13" s="25" customFormat="1" ht="13.35" customHeight="1">
      <c r="H203" s="38"/>
      <c r="I203" s="38"/>
      <c r="J203" s="38"/>
      <c r="K203" s="38"/>
      <c r="L203" s="38"/>
      <c r="M203" s="38"/>
    </row>
    <row r="204" spans="8:13" s="25" customFormat="1" ht="13.35" customHeight="1">
      <c r="H204" s="38"/>
      <c r="I204" s="38"/>
      <c r="J204" s="38"/>
      <c r="K204" s="38"/>
      <c r="L204" s="38"/>
      <c r="M204" s="38"/>
    </row>
    <row r="205" spans="8:13" s="25" customFormat="1" ht="13.35" customHeight="1">
      <c r="H205" s="38"/>
      <c r="I205" s="38"/>
      <c r="J205" s="38"/>
      <c r="K205" s="38"/>
      <c r="L205" s="38"/>
      <c r="M205" s="38"/>
    </row>
    <row r="206" spans="8:13" s="25" customFormat="1" ht="13.35" customHeight="1">
      <c r="H206" s="38"/>
      <c r="I206" s="38"/>
      <c r="J206" s="38"/>
      <c r="K206" s="38"/>
      <c r="L206" s="38"/>
      <c r="M206" s="38"/>
    </row>
    <row r="207" spans="8:13" s="25" customFormat="1" ht="13.35" customHeight="1">
      <c r="H207" s="38"/>
      <c r="I207" s="38"/>
      <c r="J207" s="38"/>
      <c r="K207" s="38"/>
      <c r="L207" s="38"/>
      <c r="M207" s="38"/>
    </row>
    <row r="208" spans="8:13" s="25" customFormat="1" ht="13.35" customHeight="1">
      <c r="H208" s="38"/>
      <c r="I208" s="38"/>
      <c r="J208" s="38"/>
      <c r="K208" s="38"/>
      <c r="L208" s="38"/>
      <c r="M208" s="38"/>
    </row>
    <row r="209" spans="8:13" s="25" customFormat="1" ht="13.35" customHeight="1">
      <c r="H209" s="38"/>
      <c r="I209" s="38"/>
      <c r="J209" s="38"/>
      <c r="K209" s="38"/>
      <c r="L209" s="38"/>
      <c r="M209" s="38"/>
    </row>
    <row r="210" spans="8:13" s="25" customFormat="1" ht="13.35" customHeight="1">
      <c r="H210" s="38"/>
      <c r="I210" s="38"/>
      <c r="J210" s="38"/>
      <c r="K210" s="38"/>
      <c r="L210" s="38"/>
      <c r="M210" s="38"/>
    </row>
    <row r="211" spans="8:13" s="25" customFormat="1" ht="13.35" customHeight="1">
      <c r="H211" s="38"/>
      <c r="I211" s="38"/>
      <c r="J211" s="38"/>
      <c r="K211" s="38"/>
      <c r="L211" s="38"/>
      <c r="M211" s="38"/>
    </row>
    <row r="212" spans="8:13" s="25" customFormat="1" ht="13.35" customHeight="1">
      <c r="H212" s="38"/>
      <c r="I212" s="38"/>
      <c r="J212" s="38"/>
      <c r="K212" s="38"/>
      <c r="L212" s="38"/>
      <c r="M212" s="38"/>
    </row>
    <row r="213" spans="8:13" s="25" customFormat="1" ht="13.35" customHeight="1">
      <c r="H213" s="38"/>
      <c r="I213" s="38"/>
      <c r="J213" s="38"/>
      <c r="K213" s="38"/>
      <c r="L213" s="38"/>
      <c r="M213" s="38"/>
    </row>
    <row r="214" spans="8:13" s="25" customFormat="1" ht="13.35" customHeight="1">
      <c r="H214" s="38"/>
      <c r="I214" s="38"/>
      <c r="J214" s="38"/>
      <c r="K214" s="38"/>
      <c r="L214" s="38"/>
      <c r="M214" s="38"/>
    </row>
    <row r="215" spans="8:13" s="25" customFormat="1" ht="13.35" customHeight="1">
      <c r="H215" s="38"/>
      <c r="I215" s="38"/>
      <c r="J215" s="38"/>
      <c r="K215" s="38"/>
      <c r="L215" s="38"/>
      <c r="M215" s="38"/>
    </row>
    <row r="216" spans="8:13" s="25" customFormat="1" ht="13.35" customHeight="1">
      <c r="H216" s="38"/>
      <c r="I216" s="38"/>
      <c r="J216" s="38"/>
      <c r="K216" s="38"/>
      <c r="L216" s="38"/>
      <c r="M216" s="38"/>
    </row>
    <row r="217" spans="8:13" s="25" customFormat="1" ht="13.35" customHeight="1">
      <c r="H217" s="38"/>
      <c r="I217" s="38"/>
      <c r="J217" s="38"/>
      <c r="K217" s="38"/>
      <c r="L217" s="38"/>
      <c r="M217" s="38"/>
    </row>
    <row r="218" spans="8:13" s="25" customFormat="1" ht="13.35" customHeight="1">
      <c r="H218" s="38"/>
      <c r="I218" s="38"/>
      <c r="J218" s="38"/>
      <c r="K218" s="38"/>
      <c r="L218" s="38"/>
      <c r="M218" s="38"/>
    </row>
    <row r="219" spans="8:13" s="25" customFormat="1" ht="13.35" customHeight="1">
      <c r="H219" s="38"/>
      <c r="I219" s="38"/>
      <c r="J219" s="38"/>
      <c r="K219" s="38"/>
      <c r="L219" s="38"/>
      <c r="M219" s="38"/>
    </row>
    <row r="220" spans="8:13" s="25" customFormat="1" ht="13.35" customHeight="1">
      <c r="H220" s="38"/>
      <c r="I220" s="38"/>
      <c r="J220" s="38"/>
      <c r="K220" s="38"/>
      <c r="L220" s="38"/>
      <c r="M220" s="38"/>
    </row>
    <row r="221" spans="8:13" s="25" customFormat="1" ht="13.35" customHeight="1">
      <c r="H221" s="38"/>
      <c r="I221" s="38"/>
      <c r="J221" s="38"/>
      <c r="K221" s="38"/>
      <c r="L221" s="38"/>
      <c r="M221" s="38"/>
    </row>
    <row r="222" spans="8:13" s="25" customFormat="1" ht="13.35" customHeight="1">
      <c r="H222" s="38"/>
      <c r="I222" s="38"/>
      <c r="J222" s="38"/>
      <c r="K222" s="38"/>
      <c r="L222" s="38"/>
      <c r="M222" s="38"/>
    </row>
    <row r="223" spans="8:13" s="25" customFormat="1" ht="13.35" customHeight="1">
      <c r="H223" s="38"/>
      <c r="I223" s="38"/>
      <c r="J223" s="38"/>
      <c r="K223" s="38"/>
      <c r="L223" s="38"/>
      <c r="M223" s="38"/>
    </row>
    <row r="224" spans="8:13" s="25" customFormat="1" ht="13.35" customHeight="1">
      <c r="H224" s="38"/>
      <c r="I224" s="38"/>
      <c r="J224" s="38"/>
      <c r="K224" s="38"/>
      <c r="L224" s="38"/>
      <c r="M224" s="38"/>
    </row>
    <row r="225" spans="8:13" s="25" customFormat="1" ht="13.35" customHeight="1">
      <c r="H225" s="38"/>
      <c r="I225" s="38"/>
      <c r="J225" s="38"/>
      <c r="K225" s="38"/>
      <c r="L225" s="38"/>
      <c r="M225" s="38"/>
    </row>
    <row r="226" spans="8:13" s="25" customFormat="1" ht="13.35" customHeight="1">
      <c r="H226" s="38"/>
      <c r="I226" s="38"/>
      <c r="J226" s="38"/>
      <c r="K226" s="38"/>
      <c r="L226" s="38"/>
      <c r="M226" s="38"/>
    </row>
    <row r="227" spans="8:13" s="25" customFormat="1" ht="13.35" customHeight="1">
      <c r="H227" s="38"/>
      <c r="I227" s="38"/>
      <c r="J227" s="38"/>
      <c r="K227" s="38"/>
      <c r="L227" s="38"/>
      <c r="M227" s="38"/>
    </row>
    <row r="228" spans="8:13" s="25" customFormat="1" ht="13.35" customHeight="1">
      <c r="H228" s="38"/>
      <c r="I228" s="38"/>
      <c r="J228" s="38"/>
      <c r="K228" s="38"/>
      <c r="L228" s="38"/>
      <c r="M228" s="38"/>
    </row>
    <row r="229" spans="8:13" s="25" customFormat="1" ht="13.35" customHeight="1">
      <c r="H229" s="38"/>
      <c r="I229" s="38"/>
      <c r="J229" s="38"/>
      <c r="K229" s="38"/>
      <c r="L229" s="38"/>
      <c r="M229" s="38"/>
    </row>
    <row r="230" spans="8:13" s="25" customFormat="1" ht="13.35" customHeight="1">
      <c r="H230" s="38"/>
      <c r="I230" s="38"/>
      <c r="J230" s="38"/>
      <c r="K230" s="38"/>
      <c r="L230" s="38"/>
      <c r="M230" s="38"/>
    </row>
    <row r="231" spans="8:13" s="25" customFormat="1" ht="13.35" customHeight="1">
      <c r="H231" s="38"/>
      <c r="I231" s="38"/>
      <c r="J231" s="38"/>
      <c r="K231" s="38"/>
      <c r="L231" s="38"/>
      <c r="M231" s="38"/>
    </row>
    <row r="232" spans="8:13" s="25" customFormat="1" ht="13.35" customHeight="1">
      <c r="H232" s="38"/>
      <c r="I232" s="38"/>
      <c r="J232" s="38"/>
      <c r="K232" s="38"/>
      <c r="L232" s="38"/>
      <c r="M232" s="38"/>
    </row>
    <row r="233" spans="8:13" s="25" customFormat="1" ht="13.35" customHeight="1">
      <c r="H233" s="38"/>
      <c r="I233" s="38"/>
      <c r="J233" s="38"/>
      <c r="K233" s="38"/>
      <c r="L233" s="38"/>
      <c r="M233" s="38"/>
    </row>
    <row r="234" spans="8:13" s="25" customFormat="1" ht="13.35" customHeight="1">
      <c r="H234" s="38"/>
      <c r="I234" s="38"/>
      <c r="J234" s="38"/>
      <c r="K234" s="38"/>
      <c r="L234" s="38"/>
      <c r="M234" s="38"/>
    </row>
    <row r="235" spans="8:13" s="25" customFormat="1" ht="13.35" customHeight="1">
      <c r="H235" s="38"/>
      <c r="I235" s="38"/>
      <c r="J235" s="38"/>
      <c r="K235" s="38"/>
      <c r="L235" s="38"/>
      <c r="M235" s="38"/>
    </row>
    <row r="236" spans="8:13" s="25" customFormat="1" ht="13.35" customHeight="1">
      <c r="H236" s="38"/>
      <c r="I236" s="38"/>
      <c r="J236" s="38"/>
      <c r="K236" s="38"/>
      <c r="L236" s="38"/>
      <c r="M236" s="38"/>
    </row>
    <row r="237" spans="8:13" s="25" customFormat="1" ht="13.35" customHeight="1">
      <c r="H237" s="38"/>
      <c r="I237" s="38"/>
      <c r="J237" s="38"/>
      <c r="K237" s="38"/>
      <c r="L237" s="38"/>
      <c r="M237" s="38"/>
    </row>
    <row r="238" spans="8:13" s="25" customFormat="1" ht="13.35" customHeight="1">
      <c r="H238" s="38"/>
      <c r="I238" s="38"/>
      <c r="J238" s="38"/>
      <c r="K238" s="38"/>
      <c r="L238" s="38"/>
      <c r="M238" s="38"/>
    </row>
    <row r="239" spans="8:13" s="25" customFormat="1" ht="13.35" customHeight="1">
      <c r="H239" s="38"/>
      <c r="I239" s="38"/>
      <c r="J239" s="38"/>
      <c r="K239" s="38"/>
      <c r="L239" s="38"/>
      <c r="M239" s="38"/>
    </row>
    <row r="240" spans="8:13" s="25" customFormat="1" ht="13.35" customHeight="1">
      <c r="H240" s="38"/>
      <c r="I240" s="38"/>
      <c r="J240" s="38"/>
      <c r="K240" s="38"/>
      <c r="L240" s="38"/>
      <c r="M240" s="38"/>
    </row>
    <row r="241" spans="8:13" s="25" customFormat="1" ht="13.35" customHeight="1">
      <c r="H241" s="38"/>
      <c r="I241" s="38"/>
      <c r="J241" s="38"/>
      <c r="K241" s="38"/>
      <c r="L241" s="38"/>
      <c r="M241" s="38"/>
    </row>
    <row r="242" spans="8:13" s="25" customFormat="1" ht="13.35" customHeight="1">
      <c r="H242" s="38"/>
      <c r="I242" s="38"/>
      <c r="J242" s="38"/>
      <c r="K242" s="38"/>
      <c r="L242" s="38"/>
      <c r="M242" s="38"/>
    </row>
    <row r="243" spans="8:13" s="25" customFormat="1" ht="13.35" customHeight="1">
      <c r="H243" s="38"/>
      <c r="I243" s="38"/>
      <c r="J243" s="38"/>
      <c r="K243" s="38"/>
      <c r="L243" s="38"/>
      <c r="M243" s="38"/>
    </row>
    <row r="244" spans="8:13" s="25" customFormat="1" ht="13.35" customHeight="1">
      <c r="H244" s="38"/>
      <c r="I244" s="38"/>
      <c r="J244" s="38"/>
      <c r="K244" s="38"/>
      <c r="L244" s="38"/>
      <c r="M244" s="38"/>
    </row>
    <row r="245" spans="8:13" s="25" customFormat="1" ht="13.35" customHeight="1">
      <c r="H245" s="38"/>
      <c r="I245" s="38"/>
      <c r="J245" s="38"/>
      <c r="K245" s="38"/>
      <c r="L245" s="38"/>
      <c r="M245" s="38"/>
    </row>
    <row r="246" spans="8:13" s="25" customFormat="1" ht="13.35" customHeight="1">
      <c r="H246" s="38"/>
      <c r="I246" s="38"/>
      <c r="J246" s="38"/>
      <c r="K246" s="38"/>
      <c r="L246" s="38"/>
      <c r="M246" s="38"/>
    </row>
    <row r="247" spans="8:13" s="25" customFormat="1" ht="13.35" customHeight="1">
      <c r="H247" s="38"/>
      <c r="I247" s="38"/>
      <c r="J247" s="38"/>
      <c r="K247" s="38"/>
      <c r="L247" s="38"/>
      <c r="M247" s="38"/>
    </row>
    <row r="248" spans="8:13" s="25" customFormat="1" ht="13.35" customHeight="1">
      <c r="H248" s="38"/>
      <c r="I248" s="38"/>
      <c r="J248" s="38"/>
      <c r="K248" s="38"/>
      <c r="L248" s="38"/>
      <c r="M248" s="38"/>
    </row>
    <row r="249" spans="8:13" s="25" customFormat="1" ht="13.35" customHeight="1">
      <c r="H249" s="38"/>
      <c r="I249" s="38"/>
      <c r="J249" s="38"/>
      <c r="K249" s="38"/>
      <c r="L249" s="38"/>
      <c r="M249" s="38"/>
    </row>
    <row r="250" spans="8:13" s="25" customFormat="1" ht="13.35" customHeight="1">
      <c r="H250" s="38"/>
      <c r="I250" s="38"/>
      <c r="J250" s="38"/>
      <c r="K250" s="38"/>
      <c r="L250" s="38"/>
      <c r="M250" s="38"/>
    </row>
    <row r="251" spans="8:13" s="25" customFormat="1" ht="13.35" customHeight="1">
      <c r="H251" s="38"/>
      <c r="I251" s="38"/>
      <c r="J251" s="38"/>
      <c r="K251" s="38"/>
      <c r="L251" s="38"/>
      <c r="M251" s="38"/>
    </row>
    <row r="252" spans="8:13" s="25" customFormat="1" ht="13.35" customHeight="1">
      <c r="H252" s="38"/>
      <c r="I252" s="38"/>
      <c r="J252" s="38"/>
      <c r="K252" s="38"/>
      <c r="L252" s="38"/>
      <c r="M252" s="38"/>
    </row>
    <row r="253" spans="8:13" s="25" customFormat="1" ht="13.35" customHeight="1">
      <c r="H253" s="38"/>
      <c r="I253" s="38"/>
      <c r="J253" s="38"/>
      <c r="K253" s="38"/>
      <c r="L253" s="38"/>
      <c r="M253" s="38"/>
    </row>
    <row r="254" spans="8:13" s="25" customFormat="1" ht="13.35" customHeight="1">
      <c r="H254" s="38"/>
      <c r="I254" s="38"/>
      <c r="J254" s="38"/>
      <c r="K254" s="38"/>
      <c r="L254" s="38"/>
      <c r="M254" s="38"/>
    </row>
    <row r="255" spans="8:13" s="25" customFormat="1" ht="13.35" customHeight="1">
      <c r="H255" s="38"/>
      <c r="I255" s="38"/>
      <c r="J255" s="38"/>
      <c r="K255" s="38"/>
      <c r="L255" s="38"/>
      <c r="M255" s="38"/>
    </row>
    <row r="256" spans="8:13" s="25" customFormat="1" ht="13.35" customHeight="1">
      <c r="H256" s="38"/>
      <c r="I256" s="38"/>
      <c r="J256" s="38"/>
      <c r="K256" s="38"/>
      <c r="L256" s="38"/>
      <c r="M256" s="38"/>
    </row>
    <row r="257" spans="8:13" s="25" customFormat="1" ht="13.35" customHeight="1">
      <c r="H257" s="38"/>
      <c r="I257" s="38"/>
      <c r="J257" s="38"/>
      <c r="K257" s="38"/>
      <c r="L257" s="38"/>
      <c r="M257" s="38"/>
    </row>
    <row r="258" spans="8:13" s="25" customFormat="1" ht="13.35" customHeight="1">
      <c r="H258" s="38"/>
      <c r="I258" s="38"/>
      <c r="J258" s="38"/>
      <c r="K258" s="38"/>
      <c r="L258" s="38"/>
      <c r="M258" s="38"/>
    </row>
    <row r="259" spans="8:13" s="25" customFormat="1" ht="13.35" customHeight="1">
      <c r="H259" s="38"/>
      <c r="I259" s="38"/>
      <c r="J259" s="38"/>
      <c r="K259" s="38"/>
      <c r="L259" s="38"/>
      <c r="M259" s="38"/>
    </row>
    <row r="260" spans="8:13" s="25" customFormat="1" ht="13.35" customHeight="1">
      <c r="H260" s="38"/>
      <c r="I260" s="38"/>
      <c r="J260" s="38"/>
      <c r="K260" s="38"/>
      <c r="L260" s="38"/>
      <c r="M260" s="38"/>
    </row>
    <row r="261" spans="8:13" s="25" customFormat="1" ht="13.35" customHeight="1">
      <c r="H261" s="38"/>
      <c r="I261" s="38"/>
      <c r="J261" s="38"/>
      <c r="K261" s="38"/>
      <c r="L261" s="38"/>
      <c r="M261" s="38"/>
    </row>
    <row r="262" spans="8:13" s="25" customFormat="1" ht="13.35" customHeight="1">
      <c r="H262" s="38"/>
      <c r="I262" s="38"/>
      <c r="J262" s="38"/>
      <c r="K262" s="38"/>
      <c r="L262" s="38"/>
      <c r="M262" s="38"/>
    </row>
    <row r="263" spans="8:13" s="25" customFormat="1" ht="13.35" customHeight="1">
      <c r="H263" s="38"/>
      <c r="I263" s="38"/>
      <c r="J263" s="38"/>
      <c r="K263" s="38"/>
      <c r="L263" s="38"/>
      <c r="M263" s="38"/>
    </row>
    <row r="264" spans="8:13" s="25" customFormat="1" ht="13.35" customHeight="1">
      <c r="H264" s="38"/>
      <c r="I264" s="38"/>
      <c r="J264" s="38"/>
      <c r="K264" s="38"/>
      <c r="L264" s="38"/>
      <c r="M264" s="38"/>
    </row>
    <row r="265" spans="8:13" s="25" customFormat="1" ht="13.35" customHeight="1">
      <c r="H265" s="38"/>
      <c r="I265" s="38"/>
      <c r="J265" s="38"/>
      <c r="K265" s="38"/>
      <c r="L265" s="38"/>
      <c r="M265" s="38"/>
    </row>
    <row r="266" spans="8:13" s="25" customFormat="1" ht="13.35" customHeight="1">
      <c r="H266" s="38"/>
      <c r="I266" s="38"/>
      <c r="J266" s="38"/>
      <c r="K266" s="38"/>
      <c r="L266" s="38"/>
      <c r="M266" s="38"/>
    </row>
    <row r="267" spans="8:13" s="25" customFormat="1" ht="13.35" customHeight="1">
      <c r="H267" s="38"/>
      <c r="I267" s="38"/>
      <c r="J267" s="38"/>
      <c r="K267" s="38"/>
      <c r="L267" s="38"/>
      <c r="M267" s="38"/>
    </row>
    <row r="268" spans="8:13" s="25" customFormat="1" ht="13.35" customHeight="1">
      <c r="H268" s="38"/>
      <c r="I268" s="38"/>
      <c r="J268" s="38"/>
      <c r="K268" s="38"/>
      <c r="L268" s="38"/>
      <c r="M268" s="38"/>
    </row>
    <row r="269" spans="8:13" s="25" customFormat="1" ht="13.35" customHeight="1">
      <c r="H269" s="38"/>
      <c r="I269" s="38"/>
      <c r="J269" s="38"/>
      <c r="K269" s="38"/>
      <c r="L269" s="38"/>
      <c r="M269" s="38"/>
    </row>
    <row r="270" spans="8:13" s="25" customFormat="1" ht="13.35" customHeight="1">
      <c r="H270" s="38"/>
      <c r="I270" s="38"/>
      <c r="J270" s="38"/>
      <c r="K270" s="38"/>
      <c r="L270" s="38"/>
      <c r="M270" s="38"/>
    </row>
    <row r="271" spans="8:13" s="25" customFormat="1" ht="13.35" customHeight="1">
      <c r="H271" s="38"/>
      <c r="I271" s="38"/>
      <c r="J271" s="38"/>
      <c r="K271" s="38"/>
      <c r="L271" s="38"/>
      <c r="M271" s="38"/>
    </row>
    <row r="272" spans="8:13" s="25" customFormat="1" ht="13.35" customHeight="1">
      <c r="H272" s="38"/>
      <c r="I272" s="38"/>
      <c r="J272" s="38"/>
      <c r="K272" s="38"/>
      <c r="L272" s="38"/>
      <c r="M272" s="38"/>
    </row>
    <row r="273" spans="8:13" s="25" customFormat="1" ht="13.35" customHeight="1">
      <c r="H273" s="38"/>
      <c r="I273" s="38"/>
      <c r="J273" s="38"/>
      <c r="K273" s="38"/>
      <c r="L273" s="38"/>
      <c r="M273" s="38"/>
    </row>
    <row r="274" spans="8:13" s="25" customFormat="1" ht="13.35" customHeight="1">
      <c r="H274" s="38"/>
      <c r="I274" s="38"/>
      <c r="J274" s="38"/>
      <c r="K274" s="38"/>
      <c r="L274" s="38"/>
      <c r="M274" s="38"/>
    </row>
    <row r="275" spans="8:13" s="25" customFormat="1" ht="13.35" customHeight="1">
      <c r="H275" s="38"/>
      <c r="I275" s="38"/>
      <c r="J275" s="38"/>
      <c r="K275" s="38"/>
      <c r="L275" s="38"/>
      <c r="M275" s="38"/>
    </row>
    <row r="276" spans="8:13" s="25" customFormat="1" ht="13.35" customHeight="1">
      <c r="H276" s="38"/>
      <c r="I276" s="38"/>
      <c r="J276" s="38"/>
      <c r="K276" s="38"/>
      <c r="L276" s="38"/>
      <c r="M276" s="38"/>
    </row>
    <row r="277" spans="8:13" s="25" customFormat="1" ht="13.35" customHeight="1">
      <c r="H277" s="38"/>
      <c r="I277" s="38"/>
      <c r="J277" s="38"/>
      <c r="K277" s="38"/>
      <c r="L277" s="38"/>
      <c r="M277" s="38"/>
    </row>
    <row r="278" spans="8:13" s="25" customFormat="1" ht="13.35" customHeight="1">
      <c r="H278" s="38"/>
      <c r="I278" s="38"/>
      <c r="J278" s="38"/>
      <c r="K278" s="38"/>
      <c r="L278" s="38"/>
      <c r="M278" s="38"/>
    </row>
    <row r="279" spans="8:13" s="25" customFormat="1" ht="13.35" customHeight="1">
      <c r="H279" s="38"/>
      <c r="I279" s="38"/>
      <c r="J279" s="38"/>
      <c r="K279" s="38"/>
      <c r="L279" s="38"/>
      <c r="M279" s="38"/>
    </row>
    <row r="280" spans="8:13" s="25" customFormat="1" ht="13.35" customHeight="1">
      <c r="H280" s="38"/>
      <c r="I280" s="38"/>
      <c r="J280" s="38"/>
      <c r="K280" s="38"/>
      <c r="L280" s="38"/>
      <c r="M280" s="38"/>
    </row>
    <row r="281" spans="8:13" s="25" customFormat="1" ht="13.35" customHeight="1">
      <c r="H281" s="38"/>
      <c r="I281" s="38"/>
      <c r="J281" s="38"/>
      <c r="K281" s="38"/>
      <c r="L281" s="38"/>
      <c r="M281" s="38"/>
    </row>
    <row r="282" spans="8:13" s="25" customFormat="1" ht="13.35" customHeight="1">
      <c r="H282" s="38"/>
      <c r="I282" s="38"/>
      <c r="J282" s="38"/>
      <c r="K282" s="38"/>
      <c r="L282" s="38"/>
      <c r="M282" s="38"/>
    </row>
    <row r="283" spans="8:13" s="25" customFormat="1" ht="13.35" customHeight="1">
      <c r="H283" s="38"/>
      <c r="I283" s="38"/>
      <c r="J283" s="38"/>
      <c r="K283" s="38"/>
      <c r="L283" s="38"/>
      <c r="M283" s="38"/>
    </row>
    <row r="284" spans="8:13" s="25" customFormat="1" ht="13.35" customHeight="1">
      <c r="H284" s="38"/>
      <c r="I284" s="38"/>
      <c r="J284" s="38"/>
      <c r="K284" s="38"/>
      <c r="L284" s="38"/>
      <c r="M284" s="38"/>
    </row>
    <row r="285" spans="8:13" s="25" customFormat="1" ht="13.35" customHeight="1">
      <c r="H285" s="38"/>
      <c r="I285" s="38"/>
      <c r="J285" s="38"/>
      <c r="K285" s="38"/>
      <c r="L285" s="38"/>
      <c r="M285" s="38"/>
    </row>
    <row r="286" spans="8:13" s="25" customFormat="1" ht="13.35" customHeight="1">
      <c r="H286" s="38"/>
      <c r="I286" s="38"/>
      <c r="J286" s="38"/>
      <c r="K286" s="38"/>
      <c r="L286" s="38"/>
      <c r="M286" s="38"/>
    </row>
    <row r="287" spans="8:13" s="25" customFormat="1" ht="13.35" customHeight="1">
      <c r="H287" s="38"/>
      <c r="I287" s="38"/>
      <c r="J287" s="38"/>
      <c r="K287" s="38"/>
      <c r="L287" s="38"/>
      <c r="M287" s="38"/>
    </row>
    <row r="288" spans="8:13" s="25" customFormat="1" ht="13.35" customHeight="1">
      <c r="H288" s="38"/>
      <c r="I288" s="38"/>
      <c r="J288" s="38"/>
      <c r="K288" s="38"/>
      <c r="L288" s="38"/>
      <c r="M288" s="38"/>
    </row>
    <row r="289" spans="8:13" s="25" customFormat="1" ht="13.35" customHeight="1">
      <c r="H289" s="38"/>
      <c r="I289" s="38"/>
      <c r="J289" s="38"/>
      <c r="K289" s="38"/>
      <c r="L289" s="38"/>
      <c r="M289" s="38"/>
    </row>
    <row r="290" spans="8:13" s="25" customFormat="1" ht="13.35" customHeight="1">
      <c r="H290" s="38"/>
      <c r="I290" s="38"/>
      <c r="J290" s="38"/>
      <c r="K290" s="38"/>
      <c r="L290" s="38"/>
      <c r="M290" s="38"/>
    </row>
    <row r="291" spans="8:13" s="25" customFormat="1" ht="13.35" customHeight="1">
      <c r="H291" s="38"/>
      <c r="I291" s="38"/>
      <c r="J291" s="38"/>
      <c r="K291" s="38"/>
      <c r="L291" s="38"/>
      <c r="M291" s="38"/>
    </row>
    <row r="292" spans="8:13" s="25" customFormat="1" ht="13.35" customHeight="1">
      <c r="H292" s="38"/>
      <c r="I292" s="38"/>
      <c r="J292" s="38"/>
      <c r="K292" s="38"/>
      <c r="L292" s="38"/>
      <c r="M292" s="38"/>
    </row>
    <row r="293" spans="8:13" s="25" customFormat="1" ht="13.35" customHeight="1">
      <c r="H293" s="38"/>
      <c r="I293" s="38"/>
      <c r="J293" s="38"/>
      <c r="K293" s="38"/>
      <c r="L293" s="38"/>
      <c r="M293" s="38"/>
    </row>
    <row r="294" spans="8:13" s="25" customFormat="1" ht="13.35" customHeight="1">
      <c r="H294" s="38"/>
      <c r="I294" s="38"/>
      <c r="J294" s="38"/>
      <c r="K294" s="38"/>
      <c r="L294" s="38"/>
      <c r="M294" s="38"/>
    </row>
    <row r="295" spans="8:13" s="25" customFormat="1" ht="13.35" customHeight="1">
      <c r="H295" s="38"/>
      <c r="I295" s="38"/>
      <c r="J295" s="38"/>
      <c r="K295" s="38"/>
      <c r="L295" s="38"/>
      <c r="M295" s="38"/>
    </row>
    <row r="296" spans="8:13" s="25" customFormat="1" ht="13.35" customHeight="1">
      <c r="H296" s="38"/>
      <c r="I296" s="38"/>
      <c r="J296" s="38"/>
      <c r="K296" s="38"/>
      <c r="L296" s="38"/>
      <c r="M296" s="38"/>
    </row>
    <row r="297" spans="8:13" s="25" customFormat="1" ht="13.35" customHeight="1">
      <c r="H297" s="38"/>
      <c r="I297" s="38"/>
      <c r="J297" s="38"/>
      <c r="K297" s="38"/>
      <c r="L297" s="38"/>
      <c r="M297" s="38"/>
    </row>
    <row r="298" spans="8:13" s="25" customFormat="1" ht="13.35" customHeight="1">
      <c r="H298" s="38"/>
      <c r="I298" s="38"/>
      <c r="J298" s="38"/>
      <c r="K298" s="38"/>
      <c r="L298" s="38"/>
      <c r="M298" s="38"/>
    </row>
    <row r="299" spans="8:13" s="25" customFormat="1" ht="13.35" customHeight="1">
      <c r="H299" s="38"/>
      <c r="I299" s="38"/>
      <c r="J299" s="38"/>
      <c r="K299" s="38"/>
      <c r="L299" s="38"/>
      <c r="M299" s="38"/>
    </row>
    <row r="300" spans="8:13" s="25" customFormat="1" ht="13.35" customHeight="1">
      <c r="H300" s="38"/>
      <c r="I300" s="38"/>
      <c r="J300" s="38"/>
      <c r="K300" s="38"/>
      <c r="L300" s="38"/>
      <c r="M300" s="38"/>
    </row>
    <row r="301" spans="8:13" s="25" customFormat="1" ht="13.35" customHeight="1">
      <c r="H301" s="38"/>
      <c r="I301" s="38"/>
      <c r="J301" s="38"/>
      <c r="K301" s="38"/>
      <c r="L301" s="38"/>
      <c r="M301" s="38"/>
    </row>
    <row r="302" spans="8:13" s="25" customFormat="1" ht="13.35" customHeight="1">
      <c r="H302" s="38"/>
      <c r="I302" s="38"/>
      <c r="J302" s="38"/>
      <c r="K302" s="38"/>
      <c r="L302" s="38"/>
      <c r="M302" s="38"/>
    </row>
    <row r="303" spans="8:13" s="25" customFormat="1" ht="13.35" customHeight="1">
      <c r="H303" s="38"/>
      <c r="I303" s="38"/>
      <c r="J303" s="38"/>
      <c r="K303" s="38"/>
      <c r="L303" s="38"/>
      <c r="M303" s="38"/>
    </row>
    <row r="304" spans="8:13" s="25" customFormat="1" ht="13.35" customHeight="1">
      <c r="H304" s="38"/>
      <c r="I304" s="38"/>
      <c r="J304" s="38"/>
      <c r="K304" s="38"/>
      <c r="L304" s="38"/>
      <c r="M304" s="38"/>
    </row>
    <row r="305" spans="8:13" s="25" customFormat="1" ht="13.35" customHeight="1">
      <c r="H305" s="38"/>
      <c r="I305" s="38"/>
      <c r="J305" s="38"/>
      <c r="K305" s="38"/>
      <c r="L305" s="38"/>
      <c r="M305" s="38"/>
    </row>
    <row r="306" spans="8:13" s="25" customFormat="1" ht="13.35" customHeight="1">
      <c r="H306" s="38"/>
      <c r="I306" s="38"/>
      <c r="J306" s="38"/>
      <c r="K306" s="38"/>
      <c r="L306" s="38"/>
      <c r="M306" s="38"/>
    </row>
    <row r="307" spans="8:13" s="25" customFormat="1" ht="13.35" customHeight="1">
      <c r="H307" s="38"/>
      <c r="I307" s="38"/>
      <c r="J307" s="38"/>
      <c r="K307" s="38"/>
      <c r="L307" s="38"/>
      <c r="M307" s="38"/>
    </row>
    <row r="308" spans="8:13" s="25" customFormat="1" ht="13.35" customHeight="1">
      <c r="H308" s="38"/>
      <c r="I308" s="38"/>
      <c r="J308" s="38"/>
      <c r="K308" s="38"/>
      <c r="L308" s="38"/>
      <c r="M308" s="38"/>
    </row>
    <row r="309" spans="8:13" s="25" customFormat="1" ht="13.35" customHeight="1">
      <c r="H309" s="38"/>
      <c r="I309" s="38"/>
      <c r="J309" s="38"/>
      <c r="K309" s="38"/>
      <c r="L309" s="38"/>
      <c r="M309" s="38"/>
    </row>
    <row r="310" spans="8:13" s="25" customFormat="1" ht="13.35" customHeight="1">
      <c r="H310" s="38"/>
      <c r="I310" s="38"/>
      <c r="J310" s="38"/>
      <c r="K310" s="38"/>
      <c r="L310" s="38"/>
      <c r="M310" s="38"/>
    </row>
    <row r="311" spans="8:13" s="25" customFormat="1" ht="13.35" customHeight="1">
      <c r="H311" s="38"/>
      <c r="I311" s="38"/>
      <c r="J311" s="38"/>
      <c r="K311" s="38"/>
      <c r="L311" s="38"/>
      <c r="M311" s="38"/>
    </row>
    <row r="312" spans="8:13" s="25" customFormat="1" ht="13.35" customHeight="1">
      <c r="H312" s="38"/>
      <c r="I312" s="38"/>
      <c r="J312" s="38"/>
      <c r="K312" s="38"/>
      <c r="L312" s="38"/>
      <c r="M312" s="38"/>
    </row>
    <row r="313" spans="8:13" s="25" customFormat="1" ht="13.35" customHeight="1">
      <c r="H313" s="38"/>
      <c r="I313" s="38"/>
      <c r="J313" s="38"/>
      <c r="K313" s="38"/>
      <c r="L313" s="38"/>
      <c r="M313" s="38"/>
    </row>
    <row r="314" spans="8:13" s="25" customFormat="1" ht="13.35" customHeight="1">
      <c r="H314" s="38"/>
      <c r="I314" s="38"/>
      <c r="J314" s="38"/>
      <c r="K314" s="38"/>
      <c r="L314" s="38"/>
      <c r="M314" s="38"/>
    </row>
    <row r="315" spans="8:13" s="25" customFormat="1" ht="13.35" customHeight="1">
      <c r="H315" s="38"/>
      <c r="I315" s="38"/>
      <c r="J315" s="38"/>
      <c r="K315" s="38"/>
      <c r="L315" s="38"/>
      <c r="M315" s="38"/>
    </row>
    <row r="316" spans="8:13" s="25" customFormat="1" ht="13.35" customHeight="1">
      <c r="H316" s="38"/>
      <c r="I316" s="38"/>
      <c r="J316" s="38"/>
      <c r="K316" s="38"/>
      <c r="L316" s="38"/>
      <c r="M316" s="38"/>
    </row>
    <row r="317" spans="8:13" s="25" customFormat="1" ht="13.35" customHeight="1">
      <c r="H317" s="38"/>
      <c r="I317" s="38"/>
      <c r="J317" s="38"/>
      <c r="K317" s="38"/>
      <c r="L317" s="38"/>
      <c r="M317" s="38"/>
    </row>
    <row r="318" spans="8:13" s="25" customFormat="1" ht="13.35" customHeight="1">
      <c r="H318" s="38"/>
      <c r="I318" s="38"/>
      <c r="J318" s="38"/>
      <c r="K318" s="38"/>
      <c r="L318" s="38"/>
      <c r="M318" s="38"/>
    </row>
    <row r="319" spans="8:13" s="25" customFormat="1" ht="13.35" customHeight="1">
      <c r="H319" s="38"/>
      <c r="I319" s="38"/>
      <c r="J319" s="38"/>
      <c r="K319" s="38"/>
      <c r="L319" s="38"/>
      <c r="M319" s="38"/>
    </row>
    <row r="320" spans="8:13" s="25" customFormat="1" ht="13.35" customHeight="1">
      <c r="H320" s="38"/>
      <c r="I320" s="38"/>
      <c r="J320" s="38"/>
      <c r="K320" s="38"/>
      <c r="L320" s="38"/>
      <c r="M320" s="38"/>
    </row>
    <row r="321" spans="8:13" s="25" customFormat="1" ht="13.35" customHeight="1">
      <c r="H321" s="38"/>
      <c r="I321" s="38"/>
      <c r="J321" s="38"/>
      <c r="K321" s="38"/>
      <c r="L321" s="38"/>
      <c r="M321" s="38"/>
    </row>
    <row r="322" spans="8:13" s="25" customFormat="1" ht="13.35" customHeight="1">
      <c r="H322" s="38"/>
      <c r="I322" s="38"/>
      <c r="J322" s="38"/>
      <c r="K322" s="38"/>
      <c r="L322" s="38"/>
      <c r="M322" s="38"/>
    </row>
    <row r="323" spans="8:13" s="25" customFormat="1" ht="13.35" customHeight="1">
      <c r="H323" s="38"/>
      <c r="I323" s="38"/>
      <c r="J323" s="38"/>
      <c r="K323" s="38"/>
      <c r="L323" s="38"/>
      <c r="M323" s="38"/>
    </row>
    <row r="324" spans="8:13" s="25" customFormat="1" ht="13.35" customHeight="1">
      <c r="H324" s="38"/>
      <c r="I324" s="38"/>
      <c r="J324" s="38"/>
      <c r="K324" s="38"/>
      <c r="L324" s="38"/>
      <c r="M324" s="38"/>
    </row>
    <row r="325" spans="8:13" s="25" customFormat="1" ht="13.35" customHeight="1">
      <c r="H325" s="38"/>
      <c r="I325" s="38"/>
      <c r="J325" s="38"/>
      <c r="K325" s="38"/>
      <c r="L325" s="38"/>
      <c r="M325" s="38"/>
    </row>
    <row r="326" spans="8:13" s="25" customFormat="1" ht="13.35" customHeight="1">
      <c r="H326" s="38"/>
      <c r="I326" s="38"/>
      <c r="J326" s="38"/>
      <c r="K326" s="38"/>
      <c r="L326" s="38"/>
      <c r="M326" s="38"/>
    </row>
    <row r="327" spans="8:13" s="25" customFormat="1" ht="13.35" customHeight="1">
      <c r="H327" s="38"/>
      <c r="I327" s="38"/>
      <c r="J327" s="38"/>
      <c r="K327" s="38"/>
      <c r="L327" s="38"/>
      <c r="M327" s="38"/>
    </row>
    <row r="328" spans="8:13" s="25" customFormat="1" ht="13.35" customHeight="1">
      <c r="H328" s="38"/>
      <c r="I328" s="38"/>
      <c r="J328" s="38"/>
      <c r="K328" s="38"/>
      <c r="L328" s="38"/>
      <c r="M328" s="38"/>
    </row>
    <row r="329" spans="8:13" s="25" customFormat="1" ht="13.35" customHeight="1">
      <c r="H329" s="38"/>
      <c r="I329" s="38"/>
      <c r="J329" s="38"/>
      <c r="K329" s="38"/>
      <c r="L329" s="38"/>
      <c r="M329" s="38"/>
    </row>
    <row r="330" spans="8:13" s="25" customFormat="1" ht="13.35" customHeight="1">
      <c r="H330" s="38"/>
      <c r="I330" s="38"/>
      <c r="J330" s="38"/>
      <c r="K330" s="38"/>
      <c r="L330" s="38"/>
      <c r="M330" s="38"/>
    </row>
    <row r="331" spans="8:13" s="25" customFormat="1" ht="13.35" customHeight="1">
      <c r="H331" s="38"/>
      <c r="I331" s="38"/>
      <c r="J331" s="38"/>
      <c r="K331" s="38"/>
      <c r="L331" s="38"/>
      <c r="M331" s="38"/>
    </row>
    <row r="332" spans="8:13" s="25" customFormat="1" ht="13.35" customHeight="1">
      <c r="H332" s="38"/>
      <c r="I332" s="38"/>
      <c r="J332" s="38"/>
      <c r="K332" s="38"/>
      <c r="L332" s="38"/>
      <c r="M332" s="38"/>
    </row>
    <row r="333" spans="8:13" s="25" customFormat="1" ht="13.35" customHeight="1">
      <c r="H333" s="38"/>
      <c r="I333" s="38"/>
      <c r="J333" s="38"/>
      <c r="K333" s="38"/>
      <c r="L333" s="38"/>
      <c r="M333" s="38"/>
    </row>
    <row r="334" spans="8:13" s="25" customFormat="1" ht="13.35" customHeight="1">
      <c r="H334" s="38"/>
      <c r="I334" s="38"/>
      <c r="J334" s="38"/>
      <c r="K334" s="38"/>
      <c r="L334" s="38"/>
      <c r="M334" s="38"/>
    </row>
    <row r="335" spans="8:13" s="25" customFormat="1" ht="13.35" customHeight="1">
      <c r="H335" s="38"/>
      <c r="I335" s="38"/>
      <c r="J335" s="38"/>
      <c r="K335" s="38"/>
      <c r="L335" s="38"/>
      <c r="M335" s="38"/>
    </row>
    <row r="336" spans="8:13" s="25" customFormat="1" ht="13.35" customHeight="1">
      <c r="H336" s="38"/>
      <c r="I336" s="38"/>
      <c r="J336" s="38"/>
      <c r="K336" s="38"/>
      <c r="L336" s="38"/>
      <c r="M336" s="38"/>
    </row>
    <row r="337" spans="8:13" s="25" customFormat="1" ht="13.35" customHeight="1">
      <c r="H337" s="38"/>
      <c r="I337" s="38"/>
      <c r="J337" s="38"/>
      <c r="K337" s="38"/>
      <c r="L337" s="38"/>
      <c r="M337" s="38"/>
    </row>
    <row r="338" spans="8:13" s="25" customFormat="1" ht="13.35" customHeight="1">
      <c r="H338" s="38"/>
      <c r="I338" s="38"/>
      <c r="J338" s="38"/>
      <c r="K338" s="38"/>
      <c r="L338" s="38"/>
      <c r="M338" s="38"/>
    </row>
    <row r="339" spans="8:13" s="25" customFormat="1" ht="13.35" customHeight="1">
      <c r="H339" s="38"/>
      <c r="I339" s="38"/>
      <c r="J339" s="38"/>
      <c r="K339" s="38"/>
      <c r="L339" s="38"/>
      <c r="M339" s="38"/>
    </row>
    <row r="340" spans="8:13" s="25" customFormat="1" ht="13.35" customHeight="1">
      <c r="H340" s="38"/>
      <c r="I340" s="38"/>
      <c r="J340" s="38"/>
      <c r="K340" s="38"/>
      <c r="L340" s="38"/>
      <c r="M340" s="38"/>
    </row>
    <row r="341" spans="8:13" s="25" customFormat="1" ht="13.35" customHeight="1">
      <c r="H341" s="38"/>
      <c r="I341" s="38"/>
      <c r="J341" s="38"/>
      <c r="K341" s="38"/>
      <c r="L341" s="38"/>
      <c r="M341" s="38"/>
    </row>
    <row r="342" spans="8:13" s="25" customFormat="1" ht="13.35" customHeight="1">
      <c r="H342" s="38"/>
      <c r="I342" s="38"/>
      <c r="J342" s="38"/>
      <c r="K342" s="38"/>
      <c r="L342" s="38"/>
      <c r="M342" s="38"/>
    </row>
    <row r="343" spans="8:13" s="25" customFormat="1" ht="13.35" customHeight="1">
      <c r="H343" s="38"/>
      <c r="I343" s="38"/>
      <c r="J343" s="38"/>
      <c r="K343" s="38"/>
      <c r="L343" s="38"/>
      <c r="M343" s="38"/>
    </row>
    <row r="344" spans="8:13" s="25" customFormat="1" ht="13.35" customHeight="1">
      <c r="H344" s="38"/>
      <c r="I344" s="38"/>
      <c r="J344" s="38"/>
      <c r="K344" s="38"/>
      <c r="L344" s="38"/>
      <c r="M344" s="38"/>
    </row>
    <row r="345" spans="8:13" s="25" customFormat="1" ht="13.35" customHeight="1">
      <c r="H345" s="38"/>
      <c r="I345" s="38"/>
      <c r="J345" s="38"/>
      <c r="K345" s="38"/>
      <c r="L345" s="38"/>
      <c r="M345" s="38"/>
    </row>
    <row r="346" spans="8:13" s="25" customFormat="1" ht="13.35" customHeight="1">
      <c r="H346" s="38"/>
      <c r="I346" s="38"/>
      <c r="J346" s="38"/>
      <c r="K346" s="38"/>
      <c r="L346" s="38"/>
      <c r="M346" s="38"/>
    </row>
    <row r="347" spans="8:13" s="25" customFormat="1" ht="13.35" customHeight="1">
      <c r="H347" s="38"/>
      <c r="I347" s="38"/>
      <c r="J347" s="38"/>
      <c r="K347" s="38"/>
      <c r="L347" s="38"/>
      <c r="M347" s="38"/>
    </row>
    <row r="348" spans="8:13" s="25" customFormat="1" ht="13.35" customHeight="1">
      <c r="H348" s="38"/>
      <c r="I348" s="38"/>
      <c r="J348" s="38"/>
      <c r="K348" s="38"/>
      <c r="L348" s="38"/>
      <c r="M348" s="38"/>
    </row>
    <row r="349" spans="8:13" s="25" customFormat="1" ht="13.35" customHeight="1">
      <c r="H349" s="38"/>
      <c r="I349" s="38"/>
      <c r="J349" s="38"/>
      <c r="K349" s="38"/>
      <c r="L349" s="38"/>
      <c r="M349" s="38"/>
    </row>
    <row r="350" spans="8:13" s="25" customFormat="1" ht="13.35" customHeight="1">
      <c r="H350" s="38"/>
      <c r="I350" s="38"/>
      <c r="J350" s="38"/>
      <c r="K350" s="38"/>
      <c r="L350" s="38"/>
      <c r="M350" s="38"/>
    </row>
    <row r="351" spans="8:13" s="25" customFormat="1" ht="13.35" customHeight="1">
      <c r="H351" s="38"/>
      <c r="I351" s="38"/>
      <c r="J351" s="38"/>
      <c r="K351" s="38"/>
      <c r="L351" s="38"/>
      <c r="M351" s="38"/>
    </row>
    <row r="352" spans="8:13" s="25" customFormat="1" ht="13.35" customHeight="1">
      <c r="H352" s="38"/>
      <c r="I352" s="38"/>
      <c r="J352" s="38"/>
      <c r="K352" s="38"/>
      <c r="L352" s="38"/>
      <c r="M352" s="38"/>
    </row>
    <row r="353" spans="8:13" s="25" customFormat="1" ht="13.35" customHeight="1">
      <c r="H353" s="38"/>
      <c r="I353" s="38"/>
      <c r="J353" s="38"/>
      <c r="K353" s="38"/>
      <c r="L353" s="38"/>
      <c r="M353" s="38"/>
    </row>
    <row r="354" spans="8:13" s="25" customFormat="1" ht="13.35" customHeight="1">
      <c r="H354" s="38"/>
      <c r="I354" s="38"/>
      <c r="J354" s="38"/>
      <c r="K354" s="38"/>
      <c r="L354" s="38"/>
      <c r="M354" s="38"/>
    </row>
    <row r="355" spans="8:13" s="25" customFormat="1" ht="13.35" customHeight="1">
      <c r="H355" s="38"/>
      <c r="I355" s="38"/>
      <c r="J355" s="38"/>
      <c r="K355" s="38"/>
      <c r="L355" s="38"/>
      <c r="M355" s="38"/>
    </row>
    <row r="356" spans="8:13" s="25" customFormat="1" ht="13.35" customHeight="1">
      <c r="H356" s="38"/>
      <c r="I356" s="38"/>
      <c r="J356" s="38"/>
      <c r="K356" s="38"/>
      <c r="L356" s="38"/>
      <c r="M356" s="38"/>
    </row>
    <row r="357" spans="8:13" s="25" customFormat="1" ht="13.35" customHeight="1">
      <c r="H357" s="38"/>
      <c r="I357" s="38"/>
      <c r="J357" s="38"/>
      <c r="K357" s="38"/>
      <c r="L357" s="38"/>
      <c r="M357" s="38"/>
    </row>
    <row r="358" spans="8:13" s="25" customFormat="1" ht="13.35" customHeight="1">
      <c r="H358" s="38"/>
      <c r="I358" s="38"/>
      <c r="J358" s="38"/>
      <c r="K358" s="38"/>
      <c r="L358" s="38"/>
      <c r="M358" s="38"/>
    </row>
    <row r="359" spans="8:13" s="25" customFormat="1" ht="13.35" customHeight="1">
      <c r="H359" s="38"/>
      <c r="I359" s="38"/>
      <c r="J359" s="38"/>
      <c r="K359" s="38"/>
      <c r="L359" s="38"/>
      <c r="M359" s="38"/>
    </row>
    <row r="360" spans="8:13" s="25" customFormat="1" ht="13.35" customHeight="1">
      <c r="H360" s="38"/>
      <c r="I360" s="38"/>
      <c r="J360" s="38"/>
      <c r="K360" s="38"/>
      <c r="L360" s="38"/>
      <c r="M360" s="38"/>
    </row>
    <row r="361" spans="8:13" s="25" customFormat="1" ht="13.35" customHeight="1">
      <c r="H361" s="38"/>
      <c r="I361" s="38"/>
      <c r="J361" s="38"/>
      <c r="K361" s="38"/>
      <c r="L361" s="38"/>
      <c r="M361" s="38"/>
    </row>
    <row r="362" spans="8:13" s="25" customFormat="1" ht="13.35" customHeight="1">
      <c r="H362" s="38"/>
      <c r="I362" s="38"/>
      <c r="J362" s="38"/>
      <c r="K362" s="38"/>
      <c r="L362" s="38"/>
      <c r="M362" s="38"/>
    </row>
    <row r="363" spans="8:13" s="25" customFormat="1" ht="13.35" customHeight="1">
      <c r="H363" s="38"/>
      <c r="I363" s="38"/>
      <c r="J363" s="38"/>
      <c r="K363" s="38"/>
      <c r="L363" s="38"/>
      <c r="M363" s="38"/>
    </row>
    <row r="364" spans="8:13" s="25" customFormat="1" ht="13.35" customHeight="1">
      <c r="H364" s="38"/>
      <c r="I364" s="38"/>
      <c r="J364" s="38"/>
      <c r="K364" s="38"/>
      <c r="L364" s="38"/>
      <c r="M364" s="38"/>
    </row>
    <row r="365" spans="8:13" s="25" customFormat="1" ht="13.35" customHeight="1">
      <c r="H365" s="38"/>
      <c r="I365" s="38"/>
      <c r="J365" s="38"/>
      <c r="K365" s="38"/>
      <c r="L365" s="38"/>
      <c r="M365" s="38"/>
    </row>
    <row r="366" spans="8:13" s="25" customFormat="1" ht="13.35" customHeight="1">
      <c r="H366" s="38"/>
      <c r="I366" s="38"/>
      <c r="J366" s="38"/>
      <c r="K366" s="38"/>
      <c r="L366" s="38"/>
      <c r="M366" s="38"/>
    </row>
    <row r="367" spans="8:13" s="25" customFormat="1" ht="13.35" customHeight="1">
      <c r="H367" s="38"/>
      <c r="I367" s="38"/>
      <c r="J367" s="38"/>
      <c r="K367" s="38"/>
      <c r="L367" s="38"/>
      <c r="M367" s="38"/>
    </row>
    <row r="368" spans="8:13" s="25" customFormat="1" ht="13.35" customHeight="1">
      <c r="H368" s="38"/>
      <c r="I368" s="38"/>
      <c r="J368" s="38"/>
      <c r="K368" s="38"/>
      <c r="L368" s="38"/>
      <c r="M368" s="38"/>
    </row>
    <row r="369" spans="8:13" s="25" customFormat="1" ht="13.35" customHeight="1">
      <c r="H369" s="38"/>
      <c r="I369" s="38"/>
      <c r="J369" s="38"/>
      <c r="K369" s="38"/>
      <c r="L369" s="38"/>
      <c r="M369" s="38"/>
    </row>
    <row r="370" spans="8:13" s="25" customFormat="1" ht="13.35" customHeight="1">
      <c r="H370" s="38"/>
      <c r="I370" s="38"/>
      <c r="J370" s="38"/>
      <c r="K370" s="38"/>
      <c r="L370" s="38"/>
      <c r="M370" s="38"/>
    </row>
    <row r="371" spans="8:13" s="25" customFormat="1" ht="13.35" customHeight="1">
      <c r="H371" s="38"/>
      <c r="I371" s="38"/>
      <c r="J371" s="38"/>
      <c r="K371" s="38"/>
      <c r="L371" s="38"/>
      <c r="M371" s="38"/>
    </row>
    <row r="372" spans="8:13" s="25" customFormat="1" ht="13.35" customHeight="1">
      <c r="H372" s="38"/>
      <c r="I372" s="38"/>
      <c r="J372" s="38"/>
      <c r="K372" s="38"/>
      <c r="L372" s="38"/>
      <c r="M372" s="38"/>
    </row>
    <row r="373" spans="8:13" s="25" customFormat="1" ht="13.35" customHeight="1">
      <c r="H373" s="38"/>
      <c r="I373" s="38"/>
      <c r="J373" s="38"/>
      <c r="K373" s="38"/>
      <c r="L373" s="38"/>
      <c r="M373" s="38"/>
    </row>
    <row r="374" spans="8:13" s="25" customFormat="1" ht="13.35" customHeight="1">
      <c r="H374" s="38"/>
      <c r="I374" s="38"/>
      <c r="J374" s="38"/>
      <c r="K374" s="38"/>
      <c r="L374" s="38"/>
      <c r="M374" s="38"/>
    </row>
    <row r="375" spans="8:13" s="25" customFormat="1" ht="13.35" customHeight="1">
      <c r="H375" s="38"/>
      <c r="I375" s="38"/>
      <c r="J375" s="38"/>
      <c r="K375" s="38"/>
      <c r="L375" s="38"/>
      <c r="M375" s="38"/>
    </row>
    <row r="376" spans="8:13" s="25" customFormat="1" ht="13.35" customHeight="1">
      <c r="H376" s="38"/>
      <c r="I376" s="38"/>
      <c r="J376" s="38"/>
      <c r="K376" s="38"/>
      <c r="L376" s="38"/>
      <c r="M376" s="38"/>
    </row>
    <row r="377" spans="8:13" s="25" customFormat="1" ht="13.35" customHeight="1">
      <c r="H377" s="38"/>
      <c r="I377" s="38"/>
      <c r="J377" s="38"/>
      <c r="K377" s="38"/>
      <c r="L377" s="38"/>
      <c r="M377" s="38"/>
    </row>
    <row r="378" spans="8:13" s="25" customFormat="1" ht="13.35" customHeight="1">
      <c r="H378" s="38"/>
      <c r="I378" s="38"/>
      <c r="J378" s="38"/>
      <c r="K378" s="38"/>
      <c r="L378" s="38"/>
      <c r="M378" s="38"/>
    </row>
    <row r="379" spans="8:13" s="25" customFormat="1" ht="13.35" customHeight="1">
      <c r="H379" s="38"/>
      <c r="I379" s="38"/>
      <c r="J379" s="38"/>
      <c r="K379" s="38"/>
      <c r="L379" s="38"/>
      <c r="M379" s="38"/>
    </row>
    <row r="380" spans="8:13" s="25" customFormat="1" ht="13.35" customHeight="1">
      <c r="H380" s="38"/>
      <c r="I380" s="38"/>
      <c r="J380" s="38"/>
      <c r="K380" s="38"/>
      <c r="L380" s="38"/>
      <c r="M380" s="38"/>
    </row>
    <row r="381" spans="8:13" s="25" customFormat="1" ht="13.35" customHeight="1">
      <c r="H381" s="38"/>
      <c r="I381" s="38"/>
      <c r="J381" s="38"/>
      <c r="K381" s="38"/>
      <c r="L381" s="38"/>
      <c r="M381" s="38"/>
    </row>
    <row r="382" spans="8:13" s="25" customFormat="1" ht="13.35" customHeight="1">
      <c r="H382" s="38"/>
      <c r="I382" s="38"/>
      <c r="J382" s="38"/>
      <c r="K382" s="38"/>
      <c r="L382" s="38"/>
      <c r="M382" s="38"/>
    </row>
    <row r="383" spans="8:13" s="25" customFormat="1" ht="13.35" customHeight="1">
      <c r="H383" s="38"/>
      <c r="I383" s="38"/>
      <c r="J383" s="38"/>
      <c r="K383" s="38"/>
      <c r="L383" s="38"/>
      <c r="M383" s="38"/>
    </row>
    <row r="384" spans="8:13" s="25" customFormat="1" ht="13.35" customHeight="1">
      <c r="H384" s="38"/>
      <c r="I384" s="38"/>
      <c r="J384" s="38"/>
      <c r="K384" s="38"/>
      <c r="L384" s="38"/>
      <c r="M384" s="38"/>
    </row>
    <row r="385" spans="8:13" s="25" customFormat="1" ht="13.35" customHeight="1">
      <c r="H385" s="38"/>
      <c r="I385" s="38"/>
      <c r="J385" s="38"/>
      <c r="K385" s="38"/>
      <c r="L385" s="38"/>
      <c r="M385" s="38"/>
    </row>
    <row r="386" spans="8:13" s="25" customFormat="1" ht="13.35" customHeight="1">
      <c r="H386" s="38"/>
      <c r="I386" s="38"/>
      <c r="J386" s="38"/>
      <c r="K386" s="38"/>
      <c r="L386" s="38"/>
      <c r="M386" s="38"/>
    </row>
    <row r="387" spans="8:13" s="25" customFormat="1" ht="13.35" customHeight="1">
      <c r="H387" s="38"/>
      <c r="I387" s="38"/>
      <c r="J387" s="38"/>
      <c r="K387" s="38"/>
      <c r="L387" s="38"/>
      <c r="M387" s="38"/>
    </row>
    <row r="388" spans="8:13" s="25" customFormat="1" ht="13.35" customHeight="1">
      <c r="H388" s="38"/>
      <c r="I388" s="38"/>
      <c r="J388" s="38"/>
      <c r="K388" s="38"/>
      <c r="L388" s="38"/>
      <c r="M388" s="38"/>
    </row>
    <row r="389" spans="8:13" s="25" customFormat="1" ht="13.35" customHeight="1">
      <c r="H389" s="38"/>
      <c r="I389" s="38"/>
      <c r="J389" s="38"/>
      <c r="K389" s="38"/>
      <c r="L389" s="38"/>
      <c r="M389" s="38"/>
    </row>
    <row r="390" spans="8:13" s="25" customFormat="1" ht="13.35" customHeight="1">
      <c r="H390" s="38"/>
      <c r="I390" s="38"/>
      <c r="J390" s="38"/>
      <c r="K390" s="38"/>
      <c r="L390" s="38"/>
      <c r="M390" s="38"/>
    </row>
    <row r="391" spans="8:13" s="25" customFormat="1" ht="13.35" customHeight="1">
      <c r="H391" s="38"/>
      <c r="I391" s="38"/>
      <c r="J391" s="38"/>
      <c r="K391" s="38"/>
      <c r="L391" s="38"/>
      <c r="M391" s="38"/>
    </row>
    <row r="392" spans="8:13" s="25" customFormat="1" ht="13.35" customHeight="1">
      <c r="H392" s="38"/>
      <c r="I392" s="38"/>
      <c r="J392" s="38"/>
      <c r="K392" s="38"/>
      <c r="L392" s="38"/>
      <c r="M392" s="38"/>
    </row>
    <row r="393" spans="8:13" s="25" customFormat="1" ht="13.35" customHeight="1">
      <c r="H393" s="38"/>
      <c r="I393" s="38"/>
      <c r="J393" s="38"/>
      <c r="K393" s="38"/>
      <c r="L393" s="38"/>
      <c r="M393" s="38"/>
    </row>
    <row r="394" spans="8:13" s="25" customFormat="1" ht="13.35" customHeight="1">
      <c r="H394" s="38"/>
      <c r="I394" s="38"/>
      <c r="J394" s="38"/>
      <c r="K394" s="38"/>
      <c r="L394" s="38"/>
      <c r="M394" s="38"/>
    </row>
    <row r="395" spans="8:13" s="25" customFormat="1" ht="13.35" customHeight="1">
      <c r="H395" s="38"/>
      <c r="I395" s="38"/>
      <c r="J395" s="38"/>
      <c r="K395" s="38"/>
      <c r="L395" s="38"/>
      <c r="M395" s="38"/>
    </row>
    <row r="396" spans="8:13" s="25" customFormat="1" ht="13.35" customHeight="1">
      <c r="H396" s="38"/>
      <c r="I396" s="38"/>
      <c r="J396" s="38"/>
      <c r="K396" s="38"/>
      <c r="L396" s="38"/>
      <c r="M396" s="38"/>
    </row>
    <row r="397" spans="8:13" s="25" customFormat="1" ht="13.35" customHeight="1">
      <c r="H397" s="38"/>
      <c r="I397" s="38"/>
      <c r="J397" s="38"/>
      <c r="K397" s="38"/>
      <c r="L397" s="38"/>
      <c r="M397" s="38"/>
    </row>
    <row r="398" spans="8:13" s="25" customFormat="1" ht="13.35" customHeight="1">
      <c r="H398" s="38"/>
      <c r="I398" s="38"/>
      <c r="J398" s="38"/>
      <c r="K398" s="38"/>
      <c r="L398" s="38"/>
      <c r="M398" s="38"/>
    </row>
    <row r="399" spans="8:13" s="25" customFormat="1" ht="13.35" customHeight="1">
      <c r="H399" s="38"/>
      <c r="I399" s="38"/>
      <c r="J399" s="38"/>
      <c r="K399" s="38"/>
      <c r="L399" s="38"/>
      <c r="M399" s="38"/>
    </row>
    <row r="400" spans="8:13" s="25" customFormat="1" ht="13.35" customHeight="1">
      <c r="H400" s="38"/>
      <c r="I400" s="38"/>
      <c r="J400" s="38"/>
      <c r="K400" s="38"/>
      <c r="L400" s="38"/>
      <c r="M400" s="38"/>
    </row>
    <row r="401" spans="8:13" s="25" customFormat="1" ht="13.35" customHeight="1">
      <c r="H401" s="38"/>
      <c r="I401" s="38"/>
      <c r="J401" s="38"/>
      <c r="K401" s="38"/>
      <c r="L401" s="38"/>
      <c r="M401" s="38"/>
    </row>
    <row r="402" spans="8:13" s="25" customFormat="1" ht="13.35" customHeight="1">
      <c r="H402" s="38"/>
      <c r="I402" s="38"/>
      <c r="J402" s="38"/>
      <c r="K402" s="38"/>
      <c r="L402" s="38"/>
      <c r="M402" s="38"/>
    </row>
    <row r="403" spans="8:13" s="25" customFormat="1" ht="13.35" customHeight="1">
      <c r="H403" s="38"/>
      <c r="I403" s="38"/>
      <c r="J403" s="38"/>
      <c r="K403" s="38"/>
      <c r="L403" s="38"/>
      <c r="M403" s="38"/>
    </row>
    <row r="404" spans="8:13" s="25" customFormat="1" ht="13.35" customHeight="1">
      <c r="H404" s="38"/>
      <c r="I404" s="38"/>
      <c r="J404" s="38"/>
      <c r="K404" s="38"/>
      <c r="L404" s="38"/>
      <c r="M404" s="38"/>
    </row>
    <row r="405" spans="8:13" s="25" customFormat="1" ht="13.35" customHeight="1">
      <c r="H405" s="38"/>
      <c r="I405" s="38"/>
      <c r="J405" s="38"/>
      <c r="K405" s="38"/>
      <c r="L405" s="38"/>
      <c r="M405" s="38"/>
    </row>
    <row r="406" spans="8:13" s="25" customFormat="1" ht="13.35" customHeight="1">
      <c r="H406" s="38"/>
      <c r="I406" s="38"/>
      <c r="J406" s="38"/>
      <c r="K406" s="38"/>
      <c r="L406" s="38"/>
      <c r="M406" s="38"/>
    </row>
    <row r="407" spans="8:13" s="25" customFormat="1" ht="13.35" customHeight="1">
      <c r="H407" s="38"/>
      <c r="I407" s="38"/>
      <c r="J407" s="38"/>
      <c r="K407" s="38"/>
      <c r="L407" s="38"/>
      <c r="M407" s="38"/>
    </row>
    <row r="408" spans="8:13" s="25" customFormat="1" ht="13.35" customHeight="1">
      <c r="H408" s="38"/>
      <c r="I408" s="38"/>
      <c r="J408" s="38"/>
      <c r="K408" s="38"/>
      <c r="L408" s="38"/>
      <c r="M408" s="38"/>
    </row>
    <row r="409" spans="8:13" s="25" customFormat="1" ht="13.35" customHeight="1">
      <c r="H409" s="38"/>
      <c r="I409" s="38"/>
      <c r="J409" s="38"/>
      <c r="K409" s="38"/>
      <c r="L409" s="38"/>
      <c r="M409" s="38"/>
    </row>
    <row r="410" spans="8:13" s="25" customFormat="1" ht="13.35" customHeight="1">
      <c r="H410" s="38"/>
      <c r="I410" s="38"/>
      <c r="J410" s="38"/>
      <c r="K410" s="38"/>
      <c r="L410" s="38"/>
      <c r="M410" s="38"/>
    </row>
    <row r="411" spans="8:13" s="25" customFormat="1" ht="13.35" customHeight="1">
      <c r="H411" s="38"/>
      <c r="I411" s="38"/>
      <c r="J411" s="38"/>
      <c r="K411" s="38"/>
      <c r="L411" s="38"/>
      <c r="M411" s="38"/>
    </row>
    <row r="412" spans="8:13" s="25" customFormat="1" ht="13.35" customHeight="1">
      <c r="H412" s="38"/>
      <c r="I412" s="38"/>
      <c r="J412" s="38"/>
      <c r="K412" s="38"/>
      <c r="L412" s="38"/>
      <c r="M412" s="38"/>
    </row>
    <row r="413" spans="8:13" s="25" customFormat="1" ht="13.35" customHeight="1">
      <c r="H413" s="38"/>
      <c r="I413" s="38"/>
      <c r="J413" s="38"/>
      <c r="K413" s="38"/>
      <c r="L413" s="38"/>
      <c r="M413" s="38"/>
    </row>
    <row r="414" spans="8:13" s="25" customFormat="1" ht="13.35" customHeight="1">
      <c r="H414" s="38"/>
      <c r="I414" s="38"/>
      <c r="J414" s="38"/>
      <c r="K414" s="38"/>
      <c r="L414" s="38"/>
      <c r="M414" s="38"/>
    </row>
    <row r="415" spans="8:13" s="25" customFormat="1" ht="13.35" customHeight="1">
      <c r="H415" s="38"/>
      <c r="I415" s="38"/>
      <c r="J415" s="38"/>
      <c r="K415" s="38"/>
      <c r="L415" s="38"/>
      <c r="M415" s="38"/>
    </row>
    <row r="416" spans="8:13" s="25" customFormat="1" ht="13.35" customHeight="1">
      <c r="H416" s="38"/>
      <c r="I416" s="38"/>
      <c r="J416" s="38"/>
      <c r="K416" s="38"/>
      <c r="L416" s="38"/>
      <c r="M416" s="38"/>
    </row>
    <row r="417" spans="8:13" s="25" customFormat="1" ht="13.35" customHeight="1">
      <c r="H417" s="38"/>
      <c r="I417" s="38"/>
      <c r="J417" s="38"/>
      <c r="K417" s="38"/>
      <c r="L417" s="38"/>
      <c r="M417" s="38"/>
    </row>
    <row r="418" spans="8:13" s="25" customFormat="1" ht="13.35" customHeight="1">
      <c r="H418" s="38"/>
      <c r="I418" s="38"/>
      <c r="J418" s="38"/>
      <c r="K418" s="38"/>
      <c r="L418" s="38"/>
      <c r="M418" s="38"/>
    </row>
    <row r="419" spans="8:13" s="25" customFormat="1" ht="13.35" customHeight="1">
      <c r="H419" s="38"/>
      <c r="I419" s="38"/>
      <c r="J419" s="38"/>
      <c r="K419" s="38"/>
      <c r="L419" s="38"/>
      <c r="M419" s="38"/>
    </row>
    <row r="420" spans="8:13" s="25" customFormat="1" ht="13.35" customHeight="1">
      <c r="H420" s="38"/>
      <c r="I420" s="38"/>
      <c r="J420" s="38"/>
      <c r="K420" s="38"/>
      <c r="L420" s="38"/>
      <c r="M420" s="38"/>
    </row>
    <row r="421" spans="8:13" s="25" customFormat="1" ht="13.35" customHeight="1">
      <c r="H421" s="38"/>
      <c r="I421" s="38"/>
      <c r="J421" s="38"/>
      <c r="K421" s="38"/>
      <c r="L421" s="38"/>
      <c r="M421" s="38"/>
    </row>
    <row r="422" spans="8:13" s="25" customFormat="1" ht="13.35" customHeight="1">
      <c r="H422" s="38"/>
      <c r="I422" s="38"/>
      <c r="J422" s="38"/>
      <c r="K422" s="38"/>
      <c r="L422" s="38"/>
      <c r="M422" s="38"/>
    </row>
    <row r="423" spans="8:13" s="25" customFormat="1" ht="13.35" customHeight="1">
      <c r="H423" s="38"/>
      <c r="I423" s="38"/>
      <c r="J423" s="38"/>
      <c r="K423" s="38"/>
      <c r="L423" s="38"/>
      <c r="M423" s="38"/>
    </row>
    <row r="424" spans="8:13" s="25" customFormat="1" ht="13.35" customHeight="1">
      <c r="H424" s="38"/>
      <c r="I424" s="38"/>
      <c r="J424" s="38"/>
      <c r="K424" s="38"/>
      <c r="L424" s="38"/>
      <c r="M424" s="38"/>
    </row>
    <row r="425" spans="8:13" s="25" customFormat="1" ht="13.35" customHeight="1">
      <c r="H425" s="38"/>
      <c r="I425" s="38"/>
      <c r="J425" s="38"/>
      <c r="K425" s="38"/>
      <c r="L425" s="38"/>
      <c r="M425" s="38"/>
    </row>
    <row r="426" spans="8:13" s="25" customFormat="1" ht="13.35" customHeight="1">
      <c r="H426" s="38"/>
      <c r="I426" s="38"/>
      <c r="J426" s="38"/>
      <c r="K426" s="38"/>
      <c r="L426" s="38"/>
      <c r="M426" s="38"/>
    </row>
    <row r="427" spans="8:13" s="25" customFormat="1" ht="13.35" customHeight="1">
      <c r="H427" s="38"/>
      <c r="I427" s="38"/>
      <c r="J427" s="38"/>
      <c r="K427" s="38"/>
      <c r="L427" s="38"/>
      <c r="M427" s="38"/>
    </row>
    <row r="428" spans="8:13" s="25" customFormat="1" ht="13.35" customHeight="1">
      <c r="H428" s="38"/>
      <c r="I428" s="38"/>
      <c r="J428" s="38"/>
      <c r="K428" s="38"/>
      <c r="L428" s="38"/>
      <c r="M428" s="38"/>
    </row>
    <row r="429" spans="8:13" s="25" customFormat="1" ht="13.35" customHeight="1">
      <c r="H429" s="38"/>
      <c r="I429" s="38"/>
      <c r="J429" s="38"/>
      <c r="K429" s="38"/>
      <c r="L429" s="38"/>
      <c r="M429" s="38"/>
    </row>
    <row r="430" spans="8:13" s="25" customFormat="1" ht="13.35" customHeight="1">
      <c r="H430" s="38"/>
      <c r="I430" s="38"/>
      <c r="J430" s="38"/>
      <c r="K430" s="38"/>
      <c r="L430" s="38"/>
      <c r="M430" s="38"/>
    </row>
    <row r="431" spans="8:13" s="25" customFormat="1" ht="13.35" customHeight="1">
      <c r="H431" s="38"/>
      <c r="I431" s="38"/>
      <c r="J431" s="38"/>
      <c r="K431" s="38"/>
      <c r="L431" s="38"/>
      <c r="M431" s="38"/>
    </row>
    <row r="432" spans="8:13" s="25" customFormat="1" ht="13.35" customHeight="1">
      <c r="H432" s="38"/>
      <c r="I432" s="38"/>
      <c r="J432" s="38"/>
      <c r="K432" s="38"/>
      <c r="L432" s="38"/>
      <c r="M432" s="38"/>
    </row>
    <row r="433" spans="8:13" s="25" customFormat="1" ht="13.35" customHeight="1">
      <c r="H433" s="38"/>
      <c r="I433" s="38"/>
      <c r="J433" s="38"/>
      <c r="K433" s="38"/>
      <c r="L433" s="38"/>
      <c r="M433" s="38"/>
    </row>
    <row r="434" spans="8:13" s="25" customFormat="1" ht="13.35" customHeight="1">
      <c r="H434" s="38"/>
      <c r="I434" s="38"/>
      <c r="J434" s="38"/>
      <c r="K434" s="38"/>
      <c r="L434" s="38"/>
      <c r="M434" s="38"/>
    </row>
    <row r="435" spans="8:13" s="25" customFormat="1" ht="13.35" customHeight="1">
      <c r="H435" s="38"/>
      <c r="I435" s="38"/>
      <c r="J435" s="38"/>
      <c r="K435" s="38"/>
      <c r="L435" s="38"/>
      <c r="M435" s="38"/>
    </row>
    <row r="436" spans="8:13" s="25" customFormat="1" ht="13.35" customHeight="1">
      <c r="H436" s="38"/>
      <c r="I436" s="38"/>
      <c r="J436" s="38"/>
      <c r="K436" s="38"/>
      <c r="L436" s="38"/>
      <c r="M436" s="38"/>
    </row>
    <row r="437" spans="8:13" s="25" customFormat="1" ht="13.35" customHeight="1">
      <c r="H437" s="38"/>
      <c r="I437" s="38"/>
      <c r="J437" s="38"/>
      <c r="K437" s="38"/>
      <c r="L437" s="38"/>
      <c r="M437" s="38"/>
    </row>
    <row r="438" spans="8:13" s="25" customFormat="1" ht="13.35" customHeight="1">
      <c r="H438" s="38"/>
      <c r="I438" s="38"/>
      <c r="J438" s="38"/>
      <c r="K438" s="38"/>
      <c r="L438" s="38"/>
      <c r="M438" s="38"/>
    </row>
    <row r="439" spans="8:13" s="25" customFormat="1" ht="13.35" customHeight="1">
      <c r="H439" s="38"/>
      <c r="I439" s="38"/>
      <c r="J439" s="38"/>
      <c r="K439" s="38"/>
      <c r="L439" s="38"/>
      <c r="M439" s="38"/>
    </row>
    <row r="440" spans="8:13" s="25" customFormat="1" ht="13.35" customHeight="1">
      <c r="H440" s="38"/>
      <c r="I440" s="38"/>
      <c r="J440" s="38"/>
      <c r="K440" s="38"/>
      <c r="L440" s="38"/>
      <c r="M440" s="38"/>
    </row>
    <row r="441" spans="8:13" s="25" customFormat="1" ht="13.35" customHeight="1">
      <c r="H441" s="38"/>
      <c r="I441" s="38"/>
      <c r="J441" s="38"/>
      <c r="K441" s="38"/>
      <c r="L441" s="38"/>
      <c r="M441" s="38"/>
    </row>
    <row r="442" spans="8:13" s="25" customFormat="1" ht="13.35" customHeight="1">
      <c r="H442" s="38"/>
      <c r="I442" s="38"/>
      <c r="J442" s="38"/>
      <c r="K442" s="38"/>
      <c r="L442" s="38"/>
      <c r="M442" s="38"/>
    </row>
    <row r="443" spans="8:13" s="25" customFormat="1" ht="13.35" customHeight="1">
      <c r="H443" s="38"/>
      <c r="I443" s="38"/>
      <c r="J443" s="38"/>
      <c r="K443" s="38"/>
      <c r="L443" s="38"/>
      <c r="M443" s="38"/>
    </row>
    <row r="444" spans="8:13" s="25" customFormat="1" ht="13.35" customHeight="1">
      <c r="H444" s="38"/>
      <c r="I444" s="38"/>
      <c r="J444" s="38"/>
      <c r="K444" s="38"/>
      <c r="L444" s="38"/>
      <c r="M444" s="38"/>
    </row>
    <row r="445" spans="8:13" s="25" customFormat="1" ht="13.35" customHeight="1">
      <c r="H445" s="38"/>
      <c r="I445" s="38"/>
      <c r="J445" s="38"/>
      <c r="K445" s="38"/>
      <c r="L445" s="38"/>
      <c r="M445" s="38"/>
    </row>
    <row r="446" spans="8:13" s="25" customFormat="1" ht="13.35" customHeight="1">
      <c r="H446" s="38"/>
      <c r="I446" s="38"/>
      <c r="J446" s="38"/>
      <c r="K446" s="38"/>
      <c r="L446" s="38"/>
      <c r="M446" s="38"/>
    </row>
    <row r="447" spans="8:13" s="25" customFormat="1" ht="13.35" customHeight="1">
      <c r="H447" s="38"/>
      <c r="I447" s="38"/>
      <c r="J447" s="38"/>
      <c r="K447" s="38"/>
      <c r="L447" s="38"/>
      <c r="M447" s="38"/>
    </row>
    <row r="448" spans="8:13" s="25" customFormat="1" ht="13.35" customHeight="1">
      <c r="H448" s="38"/>
      <c r="I448" s="38"/>
      <c r="J448" s="38"/>
      <c r="K448" s="38"/>
      <c r="L448" s="38"/>
      <c r="M448" s="38"/>
    </row>
    <row r="449" spans="8:13" s="25" customFormat="1" ht="13.35" customHeight="1">
      <c r="H449" s="38"/>
      <c r="I449" s="38"/>
      <c r="J449" s="38"/>
      <c r="K449" s="38"/>
      <c r="L449" s="38"/>
      <c r="M449" s="38"/>
    </row>
    <row r="450" spans="8:13" s="25" customFormat="1" ht="13.35" customHeight="1">
      <c r="H450" s="38"/>
      <c r="I450" s="38"/>
      <c r="J450" s="38"/>
      <c r="K450" s="38"/>
      <c r="L450" s="38"/>
      <c r="M450" s="38"/>
    </row>
    <row r="451" spans="8:13" s="25" customFormat="1" ht="13.35" customHeight="1">
      <c r="H451" s="38"/>
      <c r="I451" s="38"/>
      <c r="J451" s="38"/>
      <c r="K451" s="38"/>
      <c r="L451" s="38"/>
      <c r="M451" s="38"/>
    </row>
    <row r="452" spans="8:13" s="25" customFormat="1" ht="13.35" customHeight="1">
      <c r="H452" s="38"/>
      <c r="I452" s="38"/>
      <c r="J452" s="38"/>
      <c r="K452" s="38"/>
      <c r="L452" s="38"/>
      <c r="M452" s="38"/>
    </row>
    <row r="453" spans="8:13" s="25" customFormat="1" ht="13.35" customHeight="1">
      <c r="H453" s="38"/>
      <c r="I453" s="38"/>
      <c r="J453" s="38"/>
      <c r="K453" s="38"/>
      <c r="L453" s="38"/>
      <c r="M453" s="38"/>
    </row>
    <row r="454" spans="8:13" s="25" customFormat="1" ht="13.35" customHeight="1">
      <c r="H454" s="38"/>
      <c r="I454" s="38"/>
      <c r="J454" s="38"/>
      <c r="K454" s="38"/>
      <c r="L454" s="38"/>
      <c r="M454" s="38"/>
    </row>
    <row r="455" spans="8:13" s="25" customFormat="1" ht="13.35" customHeight="1">
      <c r="H455" s="38"/>
      <c r="I455" s="38"/>
      <c r="J455" s="38"/>
      <c r="K455" s="38"/>
      <c r="L455" s="38"/>
      <c r="M455" s="38"/>
    </row>
    <row r="456" spans="8:13" s="25" customFormat="1" ht="13.35" customHeight="1">
      <c r="H456" s="38"/>
      <c r="I456" s="38"/>
      <c r="J456" s="38"/>
      <c r="K456" s="38"/>
      <c r="L456" s="38"/>
      <c r="M456" s="38"/>
    </row>
    <row r="457" spans="8:13" s="25" customFormat="1" ht="13.35" customHeight="1">
      <c r="H457" s="38"/>
      <c r="I457" s="38"/>
      <c r="J457" s="38"/>
      <c r="K457" s="38"/>
      <c r="L457" s="38"/>
      <c r="M457" s="38"/>
    </row>
    <row r="458" spans="8:13" s="25" customFormat="1" ht="13.35" customHeight="1">
      <c r="H458" s="38"/>
      <c r="I458" s="38"/>
      <c r="J458" s="38"/>
      <c r="K458" s="38"/>
      <c r="L458" s="38"/>
      <c r="M458" s="38"/>
    </row>
    <row r="459" spans="8:13" s="25" customFormat="1" ht="13.35" customHeight="1">
      <c r="H459" s="38"/>
      <c r="I459" s="38"/>
      <c r="J459" s="38"/>
      <c r="K459" s="38"/>
      <c r="L459" s="38"/>
      <c r="M459" s="38"/>
    </row>
    <row r="460" spans="8:13" s="25" customFormat="1" ht="13.35" customHeight="1">
      <c r="H460" s="38"/>
      <c r="I460" s="38"/>
      <c r="J460" s="38"/>
      <c r="K460" s="38"/>
      <c r="L460" s="38"/>
      <c r="M460" s="38"/>
    </row>
    <row r="461" spans="8:13" s="25" customFormat="1" ht="13.35" customHeight="1">
      <c r="H461" s="38"/>
      <c r="I461" s="38"/>
      <c r="J461" s="38"/>
      <c r="K461" s="38"/>
      <c r="L461" s="38"/>
      <c r="M461" s="38"/>
    </row>
    <row r="462" spans="8:13" s="25" customFormat="1" ht="13.35" customHeight="1">
      <c r="H462" s="38"/>
      <c r="I462" s="38"/>
      <c r="J462" s="38"/>
      <c r="K462" s="38"/>
      <c r="L462" s="38"/>
      <c r="M462" s="38"/>
    </row>
    <row r="463" spans="8:13" s="25" customFormat="1" ht="13.35" customHeight="1">
      <c r="H463" s="38"/>
      <c r="I463" s="38"/>
      <c r="J463" s="38"/>
      <c r="K463" s="38"/>
      <c r="L463" s="38"/>
      <c r="M463" s="38"/>
    </row>
    <row r="464" spans="8:13" s="25" customFormat="1" ht="13.35" customHeight="1">
      <c r="H464" s="38"/>
      <c r="I464" s="38"/>
      <c r="J464" s="38"/>
      <c r="K464" s="38"/>
      <c r="L464" s="38"/>
      <c r="M464" s="38"/>
    </row>
    <row r="465" spans="8:13" s="25" customFormat="1" ht="13.35" customHeight="1">
      <c r="H465" s="38"/>
      <c r="I465" s="38"/>
      <c r="J465" s="38"/>
      <c r="K465" s="38"/>
      <c r="L465" s="38"/>
      <c r="M465" s="38"/>
    </row>
    <row r="466" spans="8:13" s="25" customFormat="1" ht="13.35" customHeight="1">
      <c r="H466" s="38"/>
      <c r="I466" s="38"/>
      <c r="J466" s="38"/>
      <c r="K466" s="38"/>
      <c r="L466" s="38"/>
      <c r="M466" s="38"/>
    </row>
    <row r="467" spans="8:13" s="25" customFormat="1" ht="13.35" customHeight="1">
      <c r="H467" s="38"/>
      <c r="I467" s="38"/>
      <c r="J467" s="38"/>
      <c r="K467" s="38"/>
      <c r="L467" s="38"/>
      <c r="M467" s="38"/>
    </row>
    <row r="468" spans="8:13" s="25" customFormat="1" ht="13.35" customHeight="1">
      <c r="H468" s="38"/>
      <c r="I468" s="38"/>
      <c r="J468" s="38"/>
      <c r="K468" s="38"/>
      <c r="L468" s="38"/>
      <c r="M468" s="38"/>
    </row>
    <row r="469" spans="8:13" s="25" customFormat="1" ht="13.35" customHeight="1">
      <c r="H469" s="38"/>
      <c r="I469" s="38"/>
      <c r="J469" s="38"/>
      <c r="K469" s="38"/>
      <c r="L469" s="38"/>
      <c r="M469" s="38"/>
    </row>
    <row r="470" spans="8:13" s="25" customFormat="1" ht="13.35" customHeight="1">
      <c r="H470" s="38"/>
      <c r="I470" s="38"/>
      <c r="J470" s="38"/>
      <c r="K470" s="38"/>
      <c r="L470" s="38"/>
      <c r="M470" s="38"/>
    </row>
    <row r="471" spans="8:13" s="25" customFormat="1" ht="13.35" customHeight="1">
      <c r="H471" s="38"/>
      <c r="I471" s="38"/>
      <c r="J471" s="38"/>
      <c r="K471" s="38"/>
      <c r="L471" s="38"/>
      <c r="M471" s="38"/>
    </row>
    <row r="472" spans="8:13" s="25" customFormat="1" ht="13.35" customHeight="1">
      <c r="H472" s="38"/>
      <c r="I472" s="38"/>
      <c r="J472" s="38"/>
      <c r="K472" s="38"/>
      <c r="L472" s="38"/>
      <c r="M472" s="38"/>
    </row>
    <row r="473" spans="8:13" s="25" customFormat="1" ht="13.35" customHeight="1">
      <c r="H473" s="38"/>
      <c r="I473" s="38"/>
      <c r="J473" s="38"/>
      <c r="K473" s="38"/>
      <c r="L473" s="38"/>
      <c r="M473" s="38"/>
    </row>
    <row r="474" spans="8:13" s="25" customFormat="1" ht="13.35" customHeight="1">
      <c r="H474" s="38"/>
      <c r="I474" s="38"/>
      <c r="J474" s="38"/>
      <c r="K474" s="38"/>
      <c r="L474" s="38"/>
      <c r="M474" s="38"/>
    </row>
    <row r="475" spans="8:13" s="25" customFormat="1" ht="13.35" customHeight="1">
      <c r="H475" s="38"/>
      <c r="I475" s="38"/>
      <c r="J475" s="38"/>
      <c r="K475" s="38"/>
      <c r="L475" s="38"/>
      <c r="M475" s="38"/>
    </row>
    <row r="476" spans="8:13" s="25" customFormat="1" ht="13.35" customHeight="1">
      <c r="H476" s="38"/>
      <c r="I476" s="38"/>
      <c r="J476" s="38"/>
      <c r="K476" s="38"/>
      <c r="L476" s="38"/>
      <c r="M476" s="38"/>
    </row>
    <row r="477" spans="8:13" s="25" customFormat="1" ht="13.35" customHeight="1">
      <c r="H477" s="38"/>
      <c r="I477" s="38"/>
      <c r="J477" s="38"/>
      <c r="K477" s="38"/>
      <c r="L477" s="38"/>
      <c r="M477" s="38"/>
    </row>
    <row r="478" spans="8:13" s="25" customFormat="1" ht="13.35" customHeight="1">
      <c r="H478" s="38"/>
      <c r="I478" s="38"/>
      <c r="J478" s="38"/>
      <c r="K478" s="38"/>
      <c r="L478" s="38"/>
      <c r="M478" s="38"/>
    </row>
    <row r="479" spans="8:13" s="25" customFormat="1" ht="13.35" customHeight="1">
      <c r="H479" s="38"/>
      <c r="I479" s="38"/>
      <c r="J479" s="38"/>
      <c r="K479" s="38"/>
      <c r="L479" s="38"/>
      <c r="M479" s="38"/>
    </row>
    <row r="480" spans="8:13" s="25" customFormat="1" ht="13.35" customHeight="1">
      <c r="H480" s="38"/>
      <c r="I480" s="38"/>
      <c r="J480" s="38"/>
      <c r="K480" s="38"/>
      <c r="L480" s="38"/>
      <c r="M480" s="38"/>
    </row>
    <row r="481" spans="8:13" s="25" customFormat="1" ht="13.35" customHeight="1">
      <c r="H481" s="38"/>
      <c r="I481" s="38"/>
      <c r="J481" s="38"/>
      <c r="K481" s="38"/>
      <c r="L481" s="38"/>
      <c r="M481" s="38"/>
    </row>
    <row r="482" spans="8:13" s="25" customFormat="1" ht="13.35" customHeight="1">
      <c r="H482" s="38"/>
      <c r="I482" s="38"/>
      <c r="J482" s="38"/>
      <c r="K482" s="38"/>
      <c r="L482" s="38"/>
      <c r="M482" s="38"/>
    </row>
    <row r="483" spans="8:13" s="25" customFormat="1" ht="13.35" customHeight="1">
      <c r="H483" s="38"/>
      <c r="I483" s="38"/>
      <c r="J483" s="38"/>
      <c r="K483" s="38"/>
      <c r="L483" s="38"/>
      <c r="M483" s="38"/>
    </row>
    <row r="484" spans="8:13" s="25" customFormat="1" ht="13.35" customHeight="1">
      <c r="H484" s="38"/>
      <c r="I484" s="38"/>
      <c r="J484" s="38"/>
      <c r="K484" s="38"/>
      <c r="L484" s="38"/>
      <c r="M484" s="38"/>
    </row>
    <row r="485" spans="8:13" s="25" customFormat="1" ht="13.35" customHeight="1">
      <c r="H485" s="38"/>
      <c r="I485" s="38"/>
      <c r="J485" s="38"/>
      <c r="K485" s="38"/>
      <c r="L485" s="38"/>
      <c r="M485" s="38"/>
    </row>
    <row r="486" spans="8:13" s="25" customFormat="1" ht="13.35" customHeight="1">
      <c r="H486" s="38"/>
      <c r="I486" s="38"/>
      <c r="J486" s="38"/>
      <c r="K486" s="38"/>
      <c r="L486" s="38"/>
      <c r="M486" s="38"/>
    </row>
    <row r="487" spans="8:13" s="25" customFormat="1" ht="13.35" customHeight="1">
      <c r="H487" s="38"/>
      <c r="I487" s="38"/>
      <c r="J487" s="38"/>
      <c r="K487" s="38"/>
      <c r="L487" s="38"/>
      <c r="M487" s="38"/>
    </row>
    <row r="488" spans="8:13" s="25" customFormat="1" ht="13.35" customHeight="1">
      <c r="H488" s="38"/>
      <c r="I488" s="38"/>
      <c r="J488" s="38"/>
      <c r="K488" s="38"/>
      <c r="L488" s="38"/>
      <c r="M488" s="38"/>
    </row>
    <row r="489" spans="8:13" s="25" customFormat="1" ht="13.35" customHeight="1">
      <c r="H489" s="38"/>
      <c r="I489" s="38"/>
      <c r="J489" s="38"/>
      <c r="K489" s="38"/>
      <c r="L489" s="38"/>
      <c r="M489" s="38"/>
    </row>
    <row r="490" spans="8:13" s="25" customFormat="1" ht="13.35" customHeight="1">
      <c r="H490" s="38"/>
      <c r="I490" s="38"/>
      <c r="J490" s="38"/>
      <c r="K490" s="38"/>
      <c r="L490" s="38"/>
      <c r="M490" s="38"/>
    </row>
    <row r="491" spans="8:13" s="25" customFormat="1" ht="13.35" customHeight="1">
      <c r="H491" s="38"/>
      <c r="I491" s="38"/>
      <c r="J491" s="38"/>
      <c r="K491" s="38"/>
      <c r="L491" s="38"/>
      <c r="M491" s="38"/>
    </row>
    <row r="492" spans="8:13" s="25" customFormat="1" ht="13.35" customHeight="1">
      <c r="H492" s="38"/>
      <c r="I492" s="38"/>
      <c r="J492" s="38"/>
      <c r="K492" s="38"/>
      <c r="L492" s="38"/>
      <c r="M492" s="38"/>
    </row>
    <row r="493" spans="8:13" s="25" customFormat="1" ht="13.35" customHeight="1">
      <c r="H493" s="38"/>
      <c r="I493" s="38"/>
      <c r="J493" s="38"/>
      <c r="K493" s="38"/>
      <c r="L493" s="38"/>
      <c r="M493" s="38"/>
    </row>
    <row r="494" spans="8:13" s="25" customFormat="1" ht="13.35" customHeight="1">
      <c r="H494" s="38"/>
      <c r="I494" s="38"/>
      <c r="J494" s="38"/>
      <c r="K494" s="38"/>
      <c r="L494" s="38"/>
      <c r="M494" s="38"/>
    </row>
    <row r="495" spans="8:13" s="25" customFormat="1" ht="13.35" customHeight="1">
      <c r="H495" s="38"/>
      <c r="I495" s="38"/>
      <c r="J495" s="38"/>
      <c r="K495" s="38"/>
      <c r="L495" s="38"/>
      <c r="M495" s="38"/>
    </row>
    <row r="496" spans="8:13" s="25" customFormat="1" ht="13.35" customHeight="1">
      <c r="H496" s="38"/>
      <c r="I496" s="38"/>
      <c r="J496" s="38"/>
      <c r="K496" s="38"/>
      <c r="L496" s="38"/>
      <c r="M496" s="38"/>
    </row>
    <row r="497" spans="8:13" s="25" customFormat="1" ht="13.35" customHeight="1">
      <c r="H497" s="38"/>
      <c r="I497" s="38"/>
      <c r="J497" s="38"/>
      <c r="K497" s="38"/>
      <c r="L497" s="38"/>
      <c r="M497" s="38"/>
    </row>
    <row r="498" spans="8:13" s="25" customFormat="1" ht="13.35" customHeight="1">
      <c r="H498" s="38"/>
      <c r="I498" s="38"/>
      <c r="J498" s="38"/>
      <c r="K498" s="38"/>
      <c r="L498" s="38"/>
      <c r="M498" s="38"/>
    </row>
    <row r="499" spans="8:13" s="25" customFormat="1" ht="13.35" customHeight="1">
      <c r="H499" s="38"/>
      <c r="I499" s="38"/>
      <c r="J499" s="38"/>
      <c r="K499" s="38"/>
      <c r="L499" s="38"/>
      <c r="M499" s="38"/>
    </row>
    <row r="500" spans="8:13" s="25" customFormat="1" ht="13.35" customHeight="1">
      <c r="H500" s="38"/>
      <c r="I500" s="38"/>
      <c r="J500" s="38"/>
      <c r="K500" s="38"/>
      <c r="L500" s="38"/>
      <c r="M500" s="38"/>
    </row>
    <row r="501" spans="8:13" s="25" customFormat="1" ht="13.35" customHeight="1">
      <c r="H501" s="38"/>
      <c r="I501" s="38"/>
      <c r="J501" s="38"/>
      <c r="K501" s="38"/>
      <c r="L501" s="38"/>
      <c r="M501" s="38"/>
    </row>
    <row r="502" spans="8:13" s="25" customFormat="1" ht="13.35" customHeight="1">
      <c r="H502" s="38"/>
      <c r="I502" s="38"/>
      <c r="J502" s="38"/>
      <c r="K502" s="38"/>
      <c r="L502" s="38"/>
      <c r="M502" s="38"/>
    </row>
    <row r="503" spans="8:13" s="25" customFormat="1" ht="13.35" customHeight="1">
      <c r="H503" s="38"/>
      <c r="I503" s="38"/>
      <c r="J503" s="38"/>
      <c r="K503" s="38"/>
      <c r="L503" s="38"/>
      <c r="M503" s="38"/>
    </row>
    <row r="504" spans="8:13" s="25" customFormat="1" ht="13.35" customHeight="1">
      <c r="H504" s="38"/>
      <c r="I504" s="38"/>
      <c r="J504" s="38"/>
      <c r="K504" s="38"/>
      <c r="L504" s="38"/>
      <c r="M504" s="38"/>
    </row>
    <row r="505" spans="8:13" s="25" customFormat="1" ht="13.35" customHeight="1">
      <c r="H505" s="38"/>
      <c r="I505" s="38"/>
      <c r="J505" s="38"/>
      <c r="K505" s="38"/>
      <c r="L505" s="38"/>
      <c r="M505" s="38"/>
    </row>
    <row r="506" spans="8:13" s="25" customFormat="1" ht="13.35" customHeight="1">
      <c r="H506" s="38"/>
      <c r="I506" s="38"/>
      <c r="J506" s="38"/>
      <c r="K506" s="38"/>
      <c r="L506" s="38"/>
      <c r="M506" s="38"/>
    </row>
    <row r="507" spans="8:13" s="25" customFormat="1" ht="13.35" customHeight="1">
      <c r="H507" s="38"/>
      <c r="I507" s="38"/>
      <c r="J507" s="38"/>
      <c r="K507" s="38"/>
      <c r="L507" s="38"/>
      <c r="M507" s="38"/>
    </row>
    <row r="508" spans="8:13" s="25" customFormat="1" ht="13.35" customHeight="1">
      <c r="H508" s="38"/>
      <c r="I508" s="38"/>
      <c r="J508" s="38"/>
      <c r="K508" s="38"/>
      <c r="L508" s="38"/>
      <c r="M508" s="38"/>
    </row>
    <row r="509" spans="8:13" s="25" customFormat="1" ht="13.35" customHeight="1">
      <c r="H509" s="38"/>
      <c r="I509" s="38"/>
      <c r="J509" s="38"/>
      <c r="K509" s="38"/>
      <c r="L509" s="38"/>
      <c r="M509" s="38"/>
    </row>
    <row r="510" spans="8:13" s="25" customFormat="1" ht="13.35" customHeight="1">
      <c r="H510" s="38"/>
      <c r="I510" s="38"/>
      <c r="J510" s="38"/>
      <c r="K510" s="38"/>
      <c r="L510" s="38"/>
      <c r="M510" s="38"/>
    </row>
    <row r="511" spans="8:13" s="25" customFormat="1" ht="13.35" customHeight="1">
      <c r="H511" s="38"/>
      <c r="I511" s="38"/>
      <c r="J511" s="38"/>
      <c r="K511" s="38"/>
      <c r="L511" s="38"/>
      <c r="M511" s="38"/>
    </row>
    <row r="512" spans="8:13" s="25" customFormat="1" ht="13.35" customHeight="1">
      <c r="H512" s="38"/>
      <c r="I512" s="38"/>
      <c r="J512" s="38"/>
      <c r="K512" s="38"/>
      <c r="L512" s="38"/>
      <c r="M512" s="38"/>
    </row>
    <row r="513" spans="8:13" s="25" customFormat="1" ht="13.35" customHeight="1">
      <c r="H513" s="38"/>
      <c r="I513" s="38"/>
      <c r="J513" s="38"/>
      <c r="K513" s="38"/>
      <c r="L513" s="38"/>
      <c r="M513" s="38"/>
    </row>
    <row r="514" spans="8:13" s="25" customFormat="1" ht="13.35" customHeight="1">
      <c r="H514" s="38"/>
      <c r="I514" s="38"/>
      <c r="J514" s="38"/>
      <c r="K514" s="38"/>
      <c r="L514" s="38"/>
      <c r="M514" s="38"/>
    </row>
    <row r="515" spans="8:13" s="25" customFormat="1" ht="13.35" customHeight="1">
      <c r="H515" s="38"/>
      <c r="I515" s="38"/>
      <c r="J515" s="38"/>
      <c r="K515" s="38"/>
      <c r="L515" s="38"/>
      <c r="M515" s="38"/>
    </row>
    <row r="516" spans="8:13" s="25" customFormat="1" ht="13.35" customHeight="1">
      <c r="H516" s="38"/>
      <c r="I516" s="38"/>
      <c r="J516" s="38"/>
      <c r="K516" s="38"/>
      <c r="L516" s="38"/>
      <c r="M516" s="38"/>
    </row>
    <row r="517" spans="8:13" s="25" customFormat="1" ht="13.35" customHeight="1">
      <c r="H517" s="38"/>
      <c r="I517" s="38"/>
      <c r="J517" s="38"/>
      <c r="K517" s="38"/>
      <c r="L517" s="38"/>
      <c r="M517" s="38"/>
    </row>
    <row r="518" spans="8:13" s="25" customFormat="1" ht="13.35" customHeight="1">
      <c r="H518" s="38"/>
      <c r="I518" s="38"/>
      <c r="J518" s="38"/>
      <c r="K518" s="38"/>
      <c r="L518" s="38"/>
      <c r="M518" s="38"/>
    </row>
    <row r="519" spans="8:13" s="25" customFormat="1" ht="13.35" customHeight="1">
      <c r="H519" s="38"/>
      <c r="I519" s="38"/>
      <c r="J519" s="38"/>
      <c r="K519" s="38"/>
      <c r="L519" s="38"/>
      <c r="M519" s="38"/>
    </row>
    <row r="520" spans="8:13" s="25" customFormat="1" ht="13.35" customHeight="1">
      <c r="H520" s="38"/>
      <c r="I520" s="38"/>
      <c r="J520" s="38"/>
      <c r="K520" s="38"/>
      <c r="L520" s="38"/>
      <c r="M520" s="38"/>
    </row>
    <row r="521" spans="8:13" s="25" customFormat="1" ht="13.35" customHeight="1">
      <c r="H521" s="38"/>
      <c r="I521" s="38"/>
      <c r="J521" s="38"/>
      <c r="K521" s="38"/>
      <c r="L521" s="38"/>
      <c r="M521" s="38"/>
    </row>
    <row r="522" spans="8:13" s="25" customFormat="1" ht="13.35" customHeight="1">
      <c r="H522" s="38"/>
      <c r="I522" s="38"/>
      <c r="J522" s="38"/>
      <c r="K522" s="38"/>
      <c r="L522" s="38"/>
      <c r="M522" s="38"/>
    </row>
    <row r="523" spans="8:13" s="25" customFormat="1" ht="13.35" customHeight="1">
      <c r="H523" s="38"/>
      <c r="I523" s="38"/>
      <c r="J523" s="38"/>
      <c r="K523" s="38"/>
      <c r="L523" s="38"/>
      <c r="M523" s="38"/>
    </row>
    <row r="524" spans="8:13" s="25" customFormat="1" ht="13.35" customHeight="1">
      <c r="H524" s="38"/>
      <c r="I524" s="38"/>
      <c r="J524" s="38"/>
      <c r="K524" s="38"/>
      <c r="L524" s="38"/>
      <c r="M524" s="38"/>
    </row>
    <row r="525" spans="8:13" s="25" customFormat="1" ht="13.35" customHeight="1">
      <c r="H525" s="38"/>
      <c r="I525" s="38"/>
      <c r="J525" s="38"/>
      <c r="K525" s="38"/>
      <c r="L525" s="38"/>
      <c r="M525" s="38"/>
    </row>
    <row r="526" spans="8:13" s="25" customFormat="1" ht="13.35" customHeight="1">
      <c r="H526" s="38"/>
      <c r="I526" s="38"/>
      <c r="J526" s="38"/>
      <c r="K526" s="38"/>
      <c r="L526" s="38"/>
      <c r="M526" s="38"/>
    </row>
    <row r="527" spans="8:13" s="25" customFormat="1" ht="13.35" customHeight="1">
      <c r="H527" s="38"/>
      <c r="I527" s="38"/>
      <c r="J527" s="38"/>
      <c r="K527" s="38"/>
      <c r="L527" s="38"/>
      <c r="M527" s="38"/>
    </row>
    <row r="528" spans="8:13" s="25" customFormat="1" ht="13.35" customHeight="1">
      <c r="H528" s="38"/>
      <c r="I528" s="38"/>
      <c r="J528" s="38"/>
      <c r="K528" s="38"/>
      <c r="L528" s="38"/>
      <c r="M528" s="38"/>
    </row>
    <row r="529" spans="8:13" s="25" customFormat="1" ht="13.35" customHeight="1">
      <c r="H529" s="38"/>
      <c r="I529" s="38"/>
      <c r="J529" s="38"/>
      <c r="K529" s="38"/>
      <c r="L529" s="38"/>
      <c r="M529" s="38"/>
    </row>
    <row r="530" spans="8:13" s="25" customFormat="1" ht="13.35" customHeight="1">
      <c r="H530" s="38"/>
      <c r="I530" s="38"/>
      <c r="J530" s="38"/>
      <c r="K530" s="38"/>
      <c r="L530" s="38"/>
      <c r="M530" s="38"/>
    </row>
    <row r="531" spans="8:13" s="25" customFormat="1" ht="13.35" customHeight="1">
      <c r="H531" s="38"/>
      <c r="I531" s="38"/>
      <c r="J531" s="38"/>
      <c r="K531" s="38"/>
      <c r="L531" s="38"/>
      <c r="M531" s="38"/>
    </row>
    <row r="532" spans="8:13" s="25" customFormat="1" ht="13.35" customHeight="1">
      <c r="H532" s="38"/>
      <c r="I532" s="38"/>
      <c r="J532" s="38"/>
      <c r="K532" s="38"/>
      <c r="L532" s="38"/>
      <c r="M532" s="38"/>
    </row>
    <row r="533" spans="8:13" s="25" customFormat="1" ht="13.35" customHeight="1">
      <c r="H533" s="38"/>
      <c r="I533" s="38"/>
      <c r="J533" s="38"/>
      <c r="K533" s="38"/>
      <c r="L533" s="38"/>
      <c r="M533" s="38"/>
    </row>
    <row r="534" spans="8:13" s="25" customFormat="1" ht="13.35" customHeight="1">
      <c r="H534" s="38"/>
      <c r="I534" s="38"/>
      <c r="J534" s="38"/>
      <c r="K534" s="38"/>
      <c r="L534" s="38"/>
      <c r="M534" s="38"/>
    </row>
    <row r="535" spans="8:13" s="25" customFormat="1" ht="13.35" customHeight="1">
      <c r="H535" s="38"/>
      <c r="I535" s="38"/>
      <c r="J535" s="38"/>
      <c r="K535" s="38"/>
      <c r="L535" s="38"/>
      <c r="M535" s="38"/>
    </row>
    <row r="536" spans="8:13" s="25" customFormat="1" ht="13.35" customHeight="1">
      <c r="H536" s="38"/>
      <c r="I536" s="38"/>
      <c r="J536" s="38"/>
      <c r="K536" s="38"/>
      <c r="L536" s="38"/>
      <c r="M536" s="38"/>
    </row>
    <row r="537" spans="8:13" s="25" customFormat="1" ht="13.35" customHeight="1">
      <c r="H537" s="38"/>
      <c r="I537" s="38"/>
      <c r="J537" s="38"/>
      <c r="K537" s="38"/>
      <c r="L537" s="38"/>
      <c r="M537" s="38"/>
    </row>
    <row r="538" spans="8:13" s="25" customFormat="1" ht="13.35" customHeight="1">
      <c r="H538" s="38"/>
      <c r="I538" s="38"/>
      <c r="J538" s="38"/>
      <c r="K538" s="38"/>
      <c r="L538" s="38"/>
      <c r="M538" s="38"/>
    </row>
    <row r="539" spans="8:13" s="25" customFormat="1" ht="13.35" customHeight="1">
      <c r="H539" s="38"/>
      <c r="I539" s="38"/>
      <c r="J539" s="38"/>
      <c r="K539" s="38"/>
      <c r="L539" s="38"/>
      <c r="M539" s="38"/>
    </row>
    <row r="540" spans="8:13" s="25" customFormat="1" ht="13.35" customHeight="1">
      <c r="H540" s="38"/>
      <c r="I540" s="38"/>
      <c r="J540" s="38"/>
      <c r="K540" s="38"/>
      <c r="L540" s="38"/>
      <c r="M540" s="38"/>
    </row>
    <row r="541" spans="8:13" s="25" customFormat="1" ht="13.35" customHeight="1">
      <c r="H541" s="38"/>
      <c r="I541" s="38"/>
      <c r="J541" s="38"/>
      <c r="K541" s="38"/>
      <c r="L541" s="38"/>
      <c r="M541" s="38"/>
    </row>
    <row r="542" spans="8:13" s="25" customFormat="1" ht="13.35" customHeight="1">
      <c r="H542" s="38"/>
      <c r="I542" s="38"/>
      <c r="J542" s="38"/>
      <c r="K542" s="38"/>
      <c r="L542" s="38"/>
      <c r="M542" s="38"/>
    </row>
    <row r="543" spans="8:13" s="25" customFormat="1" ht="13.35" customHeight="1">
      <c r="H543" s="38"/>
      <c r="I543" s="38"/>
      <c r="J543" s="38"/>
      <c r="K543" s="38"/>
      <c r="L543" s="38"/>
      <c r="M543" s="38"/>
    </row>
    <row r="544" spans="8:13" s="25" customFormat="1" ht="13.35" customHeight="1">
      <c r="H544" s="38"/>
      <c r="I544" s="38"/>
      <c r="J544" s="38"/>
      <c r="K544" s="38"/>
      <c r="L544" s="38"/>
      <c r="M544" s="38"/>
    </row>
    <row r="545" spans="8:13" s="25" customFormat="1" ht="13.35" customHeight="1">
      <c r="H545" s="38"/>
      <c r="I545" s="38"/>
      <c r="J545" s="38"/>
      <c r="K545" s="38"/>
      <c r="L545" s="38"/>
      <c r="M545" s="38"/>
    </row>
    <row r="546" spans="8:13" s="25" customFormat="1" ht="13.35" customHeight="1">
      <c r="H546" s="38"/>
      <c r="I546" s="38"/>
      <c r="J546" s="38"/>
      <c r="K546" s="38"/>
      <c r="L546" s="38"/>
      <c r="M546" s="38"/>
    </row>
    <row r="547" spans="8:13" s="25" customFormat="1" ht="13.35" customHeight="1">
      <c r="H547" s="38"/>
      <c r="I547" s="38"/>
      <c r="J547" s="38"/>
      <c r="K547" s="38"/>
      <c r="L547" s="38"/>
      <c r="M547" s="38"/>
    </row>
    <row r="548" spans="8:13" s="25" customFormat="1" ht="13.35" customHeight="1">
      <c r="H548" s="38"/>
      <c r="I548" s="38"/>
      <c r="J548" s="38"/>
      <c r="K548" s="38"/>
      <c r="L548" s="38"/>
      <c r="M548" s="38"/>
    </row>
    <row r="549" spans="8:13" s="25" customFormat="1" ht="13.35" customHeight="1">
      <c r="H549" s="38"/>
      <c r="I549" s="38"/>
      <c r="J549" s="38"/>
      <c r="K549" s="38"/>
      <c r="L549" s="38"/>
      <c r="M549" s="38"/>
    </row>
    <row r="550" spans="8:13" s="25" customFormat="1" ht="13.35" customHeight="1">
      <c r="H550" s="38"/>
      <c r="I550" s="38"/>
      <c r="J550" s="38"/>
      <c r="K550" s="38"/>
      <c r="L550" s="38"/>
      <c r="M550" s="38"/>
    </row>
    <row r="551" spans="8:13" s="25" customFormat="1" ht="13.35" customHeight="1">
      <c r="H551" s="38"/>
      <c r="I551" s="38"/>
      <c r="J551" s="38"/>
      <c r="K551" s="38"/>
      <c r="L551" s="38"/>
      <c r="M551" s="38"/>
    </row>
    <row r="552" spans="8:13" s="25" customFormat="1" ht="13.35" customHeight="1">
      <c r="H552" s="38"/>
      <c r="I552" s="38"/>
      <c r="J552" s="38"/>
      <c r="K552" s="38"/>
      <c r="L552" s="38"/>
      <c r="M552" s="38"/>
    </row>
    <row r="553" spans="8:13" s="25" customFormat="1" ht="13.35" customHeight="1">
      <c r="H553" s="38"/>
      <c r="I553" s="38"/>
      <c r="J553" s="38"/>
      <c r="K553" s="38"/>
      <c r="L553" s="38"/>
      <c r="M553" s="38"/>
    </row>
    <row r="554" spans="8:13" s="25" customFormat="1" ht="13.35" customHeight="1">
      <c r="H554" s="38"/>
      <c r="I554" s="38"/>
      <c r="J554" s="38"/>
      <c r="K554" s="38"/>
      <c r="L554" s="38"/>
      <c r="M554" s="38"/>
    </row>
    <row r="555" spans="8:13" s="25" customFormat="1" ht="13.35" customHeight="1">
      <c r="H555" s="38"/>
      <c r="I555" s="38"/>
      <c r="J555" s="38"/>
      <c r="K555" s="38"/>
      <c r="L555" s="38"/>
      <c r="M555" s="38"/>
    </row>
    <row r="556" spans="8:13" s="25" customFormat="1" ht="13.35" customHeight="1">
      <c r="H556" s="38"/>
      <c r="I556" s="38"/>
      <c r="J556" s="38"/>
      <c r="K556" s="38"/>
      <c r="L556" s="38"/>
      <c r="M556" s="38"/>
    </row>
    <row r="557" spans="8:13" s="25" customFormat="1" ht="13.35" customHeight="1">
      <c r="H557" s="38"/>
      <c r="I557" s="38"/>
      <c r="J557" s="38"/>
      <c r="K557" s="38"/>
      <c r="L557" s="38"/>
      <c r="M557" s="38"/>
    </row>
    <row r="558" spans="8:13" s="25" customFormat="1" ht="13.35" customHeight="1">
      <c r="H558" s="38"/>
      <c r="I558" s="38"/>
      <c r="J558" s="38"/>
      <c r="K558" s="38"/>
      <c r="L558" s="38"/>
      <c r="M558" s="38"/>
    </row>
    <row r="559" spans="8:13" s="25" customFormat="1" ht="13.35" customHeight="1">
      <c r="H559" s="38"/>
      <c r="I559" s="38"/>
      <c r="J559" s="38"/>
      <c r="K559" s="38"/>
      <c r="L559" s="38"/>
      <c r="M559" s="38"/>
    </row>
    <row r="560" spans="8:13" s="25" customFormat="1" ht="13.35" customHeight="1">
      <c r="H560" s="38"/>
      <c r="I560" s="38"/>
      <c r="J560" s="38"/>
      <c r="K560" s="38"/>
      <c r="L560" s="38"/>
      <c r="M560" s="38"/>
    </row>
    <row r="561" spans="8:13" s="25" customFormat="1" ht="13.35" customHeight="1">
      <c r="H561" s="38"/>
      <c r="I561" s="38"/>
      <c r="J561" s="38"/>
      <c r="K561" s="38"/>
      <c r="L561" s="38"/>
      <c r="M561" s="38"/>
    </row>
    <row r="562" spans="8:13" s="25" customFormat="1" ht="13.35" customHeight="1">
      <c r="H562" s="38"/>
      <c r="I562" s="38"/>
      <c r="J562" s="38"/>
      <c r="K562" s="38"/>
      <c r="L562" s="38"/>
      <c r="M562" s="38"/>
    </row>
    <row r="563" spans="8:13" s="25" customFormat="1" ht="13.35" customHeight="1">
      <c r="H563" s="38"/>
      <c r="I563" s="38"/>
      <c r="J563" s="38"/>
      <c r="K563" s="38"/>
      <c r="L563" s="38"/>
      <c r="M563" s="38"/>
    </row>
    <row r="564" spans="8:13" s="25" customFormat="1" ht="13.35" customHeight="1">
      <c r="H564" s="38"/>
      <c r="I564" s="38"/>
      <c r="J564" s="38"/>
      <c r="K564" s="38"/>
      <c r="L564" s="38"/>
      <c r="M564" s="38"/>
    </row>
    <row r="565" spans="8:13" s="25" customFormat="1" ht="13.35" customHeight="1">
      <c r="H565" s="38"/>
      <c r="I565" s="38"/>
      <c r="J565" s="38"/>
      <c r="K565" s="38"/>
      <c r="L565" s="38"/>
      <c r="M565" s="38"/>
    </row>
    <row r="566" spans="8:13" s="25" customFormat="1" ht="13.35" customHeight="1">
      <c r="H566" s="38"/>
      <c r="I566" s="38"/>
      <c r="J566" s="38"/>
      <c r="K566" s="38"/>
      <c r="L566" s="38"/>
      <c r="M566" s="38"/>
    </row>
    <row r="567" spans="8:13" s="25" customFormat="1" ht="13.35" customHeight="1">
      <c r="H567" s="38"/>
      <c r="I567" s="38"/>
      <c r="J567" s="38"/>
      <c r="K567" s="38"/>
      <c r="L567" s="38"/>
      <c r="M567" s="38"/>
    </row>
    <row r="568" spans="8:13" s="25" customFormat="1" ht="13.35" customHeight="1">
      <c r="H568" s="38"/>
      <c r="I568" s="38"/>
      <c r="J568" s="38"/>
      <c r="K568" s="38"/>
      <c r="L568" s="38"/>
      <c r="M568" s="38"/>
    </row>
    <row r="569" spans="8:13" s="25" customFormat="1" ht="13.35" customHeight="1">
      <c r="H569" s="38"/>
      <c r="I569" s="38"/>
      <c r="J569" s="38"/>
      <c r="K569" s="38"/>
      <c r="L569" s="38"/>
      <c r="M569" s="38"/>
    </row>
    <row r="570" spans="8:13" s="25" customFormat="1" ht="13.35" customHeight="1">
      <c r="H570" s="38"/>
      <c r="I570" s="38"/>
      <c r="J570" s="38"/>
      <c r="K570" s="38"/>
      <c r="L570" s="38"/>
      <c r="M570" s="38"/>
    </row>
    <row r="571" spans="8:13" s="25" customFormat="1" ht="13.35" customHeight="1">
      <c r="H571" s="38"/>
      <c r="I571" s="38"/>
      <c r="J571" s="38"/>
      <c r="K571" s="38"/>
      <c r="L571" s="38"/>
      <c r="M571" s="38"/>
    </row>
    <row r="572" spans="8:13" s="25" customFormat="1" ht="13.35" customHeight="1">
      <c r="H572" s="38"/>
      <c r="I572" s="38"/>
      <c r="J572" s="38"/>
      <c r="K572" s="38"/>
      <c r="L572" s="38"/>
      <c r="M572" s="38"/>
    </row>
    <row r="573" spans="8:13" s="25" customFormat="1" ht="13.35" customHeight="1">
      <c r="H573" s="38"/>
      <c r="I573" s="38"/>
      <c r="J573" s="38"/>
      <c r="K573" s="38"/>
      <c r="L573" s="38"/>
      <c r="M573" s="38"/>
    </row>
    <row r="574" spans="8:13" s="25" customFormat="1" ht="13.35" customHeight="1">
      <c r="H574" s="38"/>
      <c r="I574" s="38"/>
      <c r="J574" s="38"/>
      <c r="K574" s="38"/>
      <c r="L574" s="38"/>
      <c r="M574" s="38"/>
    </row>
    <row r="575" spans="8:13" s="25" customFormat="1" ht="13.35" customHeight="1">
      <c r="H575" s="38"/>
      <c r="I575" s="38"/>
      <c r="J575" s="38"/>
      <c r="K575" s="38"/>
      <c r="L575" s="38"/>
      <c r="M575" s="38"/>
    </row>
    <row r="576" spans="8:13" s="25" customFormat="1" ht="13.35" customHeight="1">
      <c r="H576" s="38"/>
      <c r="I576" s="38"/>
      <c r="J576" s="38"/>
      <c r="K576" s="38"/>
      <c r="L576" s="38"/>
      <c r="M576" s="38"/>
    </row>
    <row r="577" spans="8:13" s="25" customFormat="1" ht="13.35" customHeight="1">
      <c r="H577" s="38"/>
      <c r="I577" s="38"/>
      <c r="J577" s="38"/>
      <c r="K577" s="38"/>
      <c r="L577" s="38"/>
      <c r="M577" s="38"/>
    </row>
    <row r="578" spans="8:13" s="25" customFormat="1" ht="13.35" customHeight="1">
      <c r="H578" s="38"/>
      <c r="I578" s="38"/>
      <c r="J578" s="38"/>
      <c r="K578" s="38"/>
      <c r="L578" s="38"/>
      <c r="M578" s="38"/>
    </row>
    <row r="579" spans="8:13" s="25" customFormat="1" ht="13.35" customHeight="1">
      <c r="H579" s="38"/>
      <c r="I579" s="38"/>
      <c r="J579" s="38"/>
      <c r="K579" s="38"/>
      <c r="L579" s="38"/>
      <c r="M579" s="38"/>
    </row>
    <row r="580" spans="8:13" s="25" customFormat="1" ht="13.35" customHeight="1">
      <c r="H580" s="38"/>
      <c r="I580" s="38"/>
      <c r="J580" s="38"/>
      <c r="K580" s="38"/>
      <c r="L580" s="38"/>
      <c r="M580" s="38"/>
    </row>
    <row r="581" spans="8:13" s="25" customFormat="1" ht="13.35" customHeight="1">
      <c r="H581" s="38"/>
      <c r="I581" s="38"/>
      <c r="J581" s="38"/>
      <c r="K581" s="38"/>
      <c r="L581" s="38"/>
      <c r="M581" s="38"/>
    </row>
    <row r="582" spans="8:13" s="25" customFormat="1" ht="13.35" customHeight="1">
      <c r="H582" s="38"/>
      <c r="I582" s="38"/>
      <c r="J582" s="38"/>
      <c r="K582" s="38"/>
      <c r="L582" s="38"/>
      <c r="M582" s="38"/>
    </row>
    <row r="583" spans="8:13" s="25" customFormat="1" ht="13.35" customHeight="1">
      <c r="H583" s="38"/>
      <c r="I583" s="38"/>
      <c r="J583" s="38"/>
      <c r="K583" s="38"/>
      <c r="L583" s="38"/>
      <c r="M583" s="38"/>
    </row>
    <row r="584" spans="8:13" s="25" customFormat="1" ht="13.35" customHeight="1">
      <c r="H584" s="38"/>
      <c r="I584" s="38"/>
      <c r="J584" s="38"/>
      <c r="K584" s="38"/>
      <c r="L584" s="38"/>
      <c r="M584" s="38"/>
    </row>
    <row r="585" spans="8:13" s="25" customFormat="1" ht="13.35" customHeight="1">
      <c r="H585" s="38"/>
      <c r="I585" s="38"/>
      <c r="J585" s="38"/>
      <c r="K585" s="38"/>
      <c r="L585" s="38"/>
      <c r="M585" s="38"/>
    </row>
    <row r="586" spans="8:13" s="25" customFormat="1" ht="13.35" customHeight="1">
      <c r="H586" s="38"/>
      <c r="I586" s="38"/>
      <c r="J586" s="38"/>
      <c r="K586" s="38"/>
      <c r="L586" s="38"/>
      <c r="M586" s="38"/>
    </row>
    <row r="587" spans="8:13" s="25" customFormat="1" ht="13.35" customHeight="1">
      <c r="H587" s="38"/>
      <c r="I587" s="38"/>
      <c r="J587" s="38"/>
      <c r="K587" s="38"/>
      <c r="L587" s="38"/>
      <c r="M587" s="38"/>
    </row>
    <row r="588" spans="8:13" s="25" customFormat="1" ht="13.35" customHeight="1">
      <c r="H588" s="38"/>
      <c r="I588" s="38"/>
      <c r="J588" s="38"/>
      <c r="K588" s="38"/>
      <c r="L588" s="38"/>
      <c r="M588" s="38"/>
    </row>
    <row r="589" spans="8:13" s="25" customFormat="1" ht="13.35" customHeight="1">
      <c r="H589" s="38"/>
      <c r="I589" s="38"/>
      <c r="J589" s="38"/>
      <c r="K589" s="38"/>
      <c r="L589" s="38"/>
      <c r="M589" s="38"/>
    </row>
    <row r="590" spans="8:13" s="25" customFormat="1" ht="13.35" customHeight="1">
      <c r="H590" s="38"/>
      <c r="I590" s="38"/>
      <c r="J590" s="38"/>
      <c r="K590" s="38"/>
      <c r="L590" s="38"/>
      <c r="M590" s="38"/>
    </row>
    <row r="591" spans="8:13" s="25" customFormat="1" ht="13.35" customHeight="1">
      <c r="H591" s="38"/>
      <c r="I591" s="38"/>
      <c r="J591" s="38"/>
      <c r="K591" s="38"/>
      <c r="L591" s="38"/>
      <c r="M591" s="38"/>
    </row>
    <row r="592" spans="8:13" s="25" customFormat="1" ht="13.35" customHeight="1">
      <c r="H592" s="38"/>
      <c r="I592" s="38"/>
      <c r="J592" s="38"/>
      <c r="K592" s="38"/>
      <c r="L592" s="38"/>
      <c r="M592" s="38"/>
    </row>
    <row r="593" spans="8:13" s="25" customFormat="1" ht="13.35" customHeight="1">
      <c r="H593" s="38"/>
      <c r="I593" s="38"/>
      <c r="J593" s="38"/>
      <c r="K593" s="38"/>
      <c r="L593" s="38"/>
      <c r="M593" s="38"/>
    </row>
    <row r="594" spans="8:13" s="25" customFormat="1" ht="13.35" customHeight="1">
      <c r="H594" s="38"/>
      <c r="I594" s="38"/>
      <c r="J594" s="38"/>
      <c r="K594" s="38"/>
      <c r="L594" s="38"/>
      <c r="M594" s="38"/>
    </row>
    <row r="595" spans="8:13" s="25" customFormat="1" ht="13.35" customHeight="1">
      <c r="H595" s="38"/>
      <c r="I595" s="38"/>
      <c r="J595" s="38"/>
      <c r="K595" s="38"/>
      <c r="L595" s="38"/>
      <c r="M595" s="38"/>
    </row>
    <row r="596" spans="8:13" s="25" customFormat="1" ht="13.35" customHeight="1">
      <c r="H596" s="38"/>
      <c r="I596" s="38"/>
      <c r="J596" s="38"/>
      <c r="K596" s="38"/>
      <c r="L596" s="38"/>
      <c r="M596" s="38"/>
    </row>
    <row r="597" spans="8:13" s="25" customFormat="1" ht="13.35" customHeight="1">
      <c r="H597" s="38"/>
      <c r="I597" s="38"/>
      <c r="J597" s="38"/>
      <c r="K597" s="38"/>
      <c r="L597" s="38"/>
      <c r="M597" s="38"/>
    </row>
    <row r="598" spans="8:13" s="25" customFormat="1" ht="13.35" customHeight="1">
      <c r="H598" s="38"/>
      <c r="I598" s="38"/>
      <c r="J598" s="38"/>
      <c r="K598" s="38"/>
      <c r="L598" s="38"/>
      <c r="M598" s="38"/>
    </row>
    <row r="599" spans="8:13" s="25" customFormat="1" ht="13.35" customHeight="1">
      <c r="H599" s="38"/>
      <c r="I599" s="38"/>
      <c r="J599" s="38"/>
      <c r="K599" s="38"/>
      <c r="L599" s="38"/>
      <c r="M599" s="38"/>
    </row>
    <row r="600" spans="8:13" s="25" customFormat="1" ht="13.35" customHeight="1">
      <c r="H600" s="38"/>
      <c r="I600" s="38"/>
      <c r="J600" s="38"/>
      <c r="K600" s="38"/>
      <c r="L600" s="38"/>
      <c r="M600" s="38"/>
    </row>
    <row r="601" spans="8:13" s="25" customFormat="1" ht="13.35" customHeight="1">
      <c r="H601" s="38"/>
      <c r="I601" s="38"/>
      <c r="J601" s="38"/>
      <c r="K601" s="38"/>
      <c r="L601" s="38"/>
      <c r="M601" s="38"/>
    </row>
    <row r="602" spans="8:13" s="25" customFormat="1" ht="13.35" customHeight="1">
      <c r="H602" s="38"/>
      <c r="I602" s="38"/>
      <c r="J602" s="38"/>
      <c r="K602" s="38"/>
      <c r="L602" s="38"/>
      <c r="M602" s="38"/>
    </row>
    <row r="603" spans="8:13" s="25" customFormat="1" ht="13.35" customHeight="1">
      <c r="H603" s="38"/>
      <c r="I603" s="38"/>
      <c r="J603" s="38"/>
      <c r="K603" s="38"/>
      <c r="L603" s="38"/>
      <c r="M603" s="38"/>
    </row>
    <row r="604" spans="8:13" s="25" customFormat="1" ht="13.35" customHeight="1">
      <c r="H604" s="38"/>
      <c r="I604" s="38"/>
      <c r="J604" s="38"/>
      <c r="K604" s="38"/>
      <c r="L604" s="38"/>
      <c r="M604" s="38"/>
    </row>
    <row r="605" spans="8:13" s="25" customFormat="1" ht="13.35" customHeight="1">
      <c r="H605" s="38"/>
      <c r="I605" s="38"/>
      <c r="J605" s="38"/>
      <c r="K605" s="38"/>
      <c r="L605" s="38"/>
      <c r="M605" s="38"/>
    </row>
    <row r="606" spans="8:13" s="25" customFormat="1" ht="13.35" customHeight="1">
      <c r="H606" s="38"/>
      <c r="I606" s="38"/>
      <c r="J606" s="38"/>
      <c r="K606" s="38"/>
      <c r="L606" s="38"/>
      <c r="M606" s="38"/>
    </row>
    <row r="607" spans="8:13" s="25" customFormat="1" ht="13.35" customHeight="1">
      <c r="H607" s="38"/>
      <c r="I607" s="38"/>
      <c r="J607" s="38"/>
      <c r="K607" s="38"/>
      <c r="L607" s="38"/>
      <c r="M607" s="38"/>
    </row>
    <row r="608" spans="8:13" s="25" customFormat="1" ht="13.35" customHeight="1">
      <c r="H608" s="38"/>
      <c r="I608" s="38"/>
      <c r="J608" s="38"/>
      <c r="K608" s="38"/>
      <c r="L608" s="38"/>
      <c r="M608" s="38"/>
    </row>
    <row r="609" spans="8:13" s="25" customFormat="1" ht="13.35" customHeight="1">
      <c r="H609" s="38"/>
      <c r="I609" s="38"/>
      <c r="J609" s="38"/>
      <c r="K609" s="38"/>
      <c r="L609" s="38"/>
      <c r="M609" s="38"/>
    </row>
    <row r="610" spans="8:13" s="25" customFormat="1" ht="13.35" customHeight="1">
      <c r="H610" s="38"/>
      <c r="I610" s="38"/>
      <c r="J610" s="38"/>
      <c r="K610" s="38"/>
      <c r="L610" s="38"/>
      <c r="M610" s="38"/>
    </row>
    <row r="611" spans="8:13" s="25" customFormat="1" ht="13.35" customHeight="1">
      <c r="H611" s="38"/>
      <c r="I611" s="38"/>
      <c r="J611" s="38"/>
      <c r="K611" s="38"/>
      <c r="L611" s="38"/>
      <c r="M611" s="38"/>
    </row>
    <row r="612" spans="8:13" s="25" customFormat="1" ht="13.35" customHeight="1">
      <c r="H612" s="38"/>
      <c r="I612" s="38"/>
      <c r="J612" s="38"/>
      <c r="K612" s="38"/>
      <c r="L612" s="38"/>
      <c r="M612" s="38"/>
    </row>
    <row r="613" spans="8:13" s="25" customFormat="1" ht="13.35" customHeight="1">
      <c r="H613" s="38"/>
      <c r="I613" s="38"/>
      <c r="J613" s="38"/>
      <c r="K613" s="38"/>
      <c r="L613" s="38"/>
      <c r="M613" s="38"/>
    </row>
    <row r="614" spans="8:13" s="25" customFormat="1" ht="13.35" customHeight="1">
      <c r="H614" s="38"/>
      <c r="I614" s="38"/>
      <c r="J614" s="38"/>
      <c r="K614" s="38"/>
      <c r="L614" s="38"/>
      <c r="M614" s="38"/>
    </row>
    <row r="615" spans="8:13" s="25" customFormat="1" ht="13.35" customHeight="1">
      <c r="H615" s="38"/>
      <c r="I615" s="38"/>
      <c r="J615" s="38"/>
      <c r="K615" s="38"/>
      <c r="L615" s="38"/>
      <c r="M615" s="38"/>
    </row>
    <row r="616" spans="8:13" s="25" customFormat="1" ht="13.35" customHeight="1">
      <c r="H616" s="38"/>
      <c r="I616" s="38"/>
      <c r="J616" s="38"/>
      <c r="K616" s="38"/>
      <c r="L616" s="38"/>
      <c r="M616" s="38"/>
    </row>
    <row r="617" spans="8:13" s="25" customFormat="1" ht="13.35" customHeight="1">
      <c r="H617" s="38"/>
      <c r="I617" s="38"/>
      <c r="J617" s="38"/>
      <c r="K617" s="38"/>
      <c r="L617" s="38"/>
      <c r="M617" s="38"/>
    </row>
    <row r="618" spans="8:13" s="25" customFormat="1" ht="13.35" customHeight="1">
      <c r="H618" s="38"/>
      <c r="I618" s="38"/>
      <c r="J618" s="38"/>
      <c r="K618" s="38"/>
      <c r="L618" s="38"/>
      <c r="M618" s="38"/>
    </row>
    <row r="619" spans="8:13" s="25" customFormat="1" ht="13.35" customHeight="1">
      <c r="H619" s="38"/>
      <c r="I619" s="38"/>
      <c r="J619" s="38"/>
      <c r="K619" s="38"/>
      <c r="L619" s="38"/>
      <c r="M619" s="38"/>
    </row>
    <row r="620" spans="8:13" s="25" customFormat="1" ht="13.35" customHeight="1">
      <c r="H620" s="38"/>
      <c r="I620" s="38"/>
      <c r="J620" s="38"/>
      <c r="K620" s="38"/>
      <c r="L620" s="38"/>
      <c r="M620" s="38"/>
    </row>
    <row r="621" spans="8:13" s="25" customFormat="1" ht="13.35" customHeight="1">
      <c r="H621" s="38"/>
      <c r="I621" s="38"/>
      <c r="J621" s="38"/>
      <c r="K621" s="38"/>
      <c r="L621" s="38"/>
      <c r="M621" s="38"/>
    </row>
    <row r="622" spans="8:13" s="25" customFormat="1" ht="13.35" customHeight="1">
      <c r="H622" s="38"/>
      <c r="I622" s="38"/>
      <c r="J622" s="38"/>
      <c r="K622" s="38"/>
      <c r="L622" s="38"/>
      <c r="M622" s="38"/>
    </row>
    <row r="623" spans="8:13" s="25" customFormat="1" ht="13.35" customHeight="1">
      <c r="H623" s="38"/>
      <c r="I623" s="38"/>
      <c r="J623" s="38"/>
      <c r="K623" s="38"/>
      <c r="L623" s="38"/>
      <c r="M623" s="38"/>
    </row>
    <row r="624" spans="8:13" s="25" customFormat="1" ht="13.35" customHeight="1">
      <c r="H624" s="38"/>
      <c r="I624" s="38"/>
      <c r="J624" s="38"/>
      <c r="K624" s="38"/>
      <c r="L624" s="38"/>
      <c r="M624" s="38"/>
    </row>
    <row r="625" spans="8:13" s="25" customFormat="1" ht="13.35" customHeight="1">
      <c r="H625" s="38"/>
      <c r="I625" s="38"/>
      <c r="J625" s="38"/>
      <c r="K625" s="38"/>
      <c r="L625" s="38"/>
      <c r="M625" s="38"/>
    </row>
    <row r="626" spans="8:13" s="25" customFormat="1" ht="13.35" customHeight="1">
      <c r="H626" s="38"/>
      <c r="I626" s="38"/>
      <c r="J626" s="38"/>
      <c r="K626" s="38"/>
      <c r="L626" s="38"/>
      <c r="M626" s="38"/>
    </row>
    <row r="627" spans="8:13" s="25" customFormat="1" ht="13.35" customHeight="1">
      <c r="H627" s="38"/>
      <c r="I627" s="38"/>
      <c r="J627" s="38"/>
      <c r="K627" s="38"/>
      <c r="L627" s="38"/>
      <c r="M627" s="38"/>
    </row>
    <row r="628" spans="8:13" s="25" customFormat="1" ht="13.35" customHeight="1">
      <c r="H628" s="38"/>
      <c r="I628" s="38"/>
      <c r="J628" s="38"/>
      <c r="K628" s="38"/>
      <c r="L628" s="38"/>
      <c r="M628" s="38"/>
    </row>
    <row r="629" spans="8:13" s="25" customFormat="1" ht="13.35" customHeight="1">
      <c r="H629" s="38"/>
      <c r="I629" s="38"/>
      <c r="J629" s="38"/>
      <c r="K629" s="38"/>
      <c r="L629" s="38"/>
      <c r="M629" s="38"/>
    </row>
    <row r="630" spans="8:13" s="25" customFormat="1" ht="13.35" customHeight="1">
      <c r="H630" s="38"/>
      <c r="I630" s="38"/>
      <c r="J630" s="38"/>
      <c r="K630" s="38"/>
      <c r="L630" s="38"/>
      <c r="M630" s="38"/>
    </row>
    <row r="631" spans="8:13" s="25" customFormat="1" ht="13.35" customHeight="1">
      <c r="H631" s="38"/>
      <c r="I631" s="38"/>
      <c r="J631" s="38"/>
      <c r="K631" s="38"/>
      <c r="L631" s="38"/>
      <c r="M631" s="38"/>
    </row>
    <row r="632" spans="8:13" s="25" customFormat="1" ht="13.35" customHeight="1">
      <c r="H632" s="38"/>
      <c r="I632" s="38"/>
      <c r="J632" s="38"/>
      <c r="K632" s="38"/>
      <c r="L632" s="38"/>
      <c r="M632" s="38"/>
    </row>
    <row r="633" spans="8:13" s="25" customFormat="1" ht="13.35" customHeight="1">
      <c r="H633" s="38"/>
      <c r="I633" s="38"/>
      <c r="J633" s="38"/>
      <c r="K633" s="38"/>
      <c r="L633" s="38"/>
      <c r="M633" s="38"/>
    </row>
    <row r="634" spans="8:13" s="25" customFormat="1" ht="13.35" customHeight="1">
      <c r="H634" s="38"/>
      <c r="I634" s="38"/>
      <c r="J634" s="38"/>
      <c r="K634" s="38"/>
      <c r="L634" s="38"/>
      <c r="M634" s="38"/>
    </row>
    <row r="635" spans="8:13" s="25" customFormat="1" ht="13.35" customHeight="1">
      <c r="H635" s="38"/>
      <c r="I635" s="38"/>
      <c r="J635" s="38"/>
      <c r="K635" s="38"/>
      <c r="L635" s="38"/>
      <c r="M635" s="38"/>
    </row>
    <row r="636" spans="8:13" s="25" customFormat="1" ht="13.35" customHeight="1">
      <c r="H636" s="38"/>
      <c r="I636" s="38"/>
      <c r="J636" s="38"/>
      <c r="K636" s="38"/>
      <c r="L636" s="38"/>
      <c r="M636" s="38"/>
    </row>
    <row r="637" spans="8:13" s="25" customFormat="1" ht="13.35" customHeight="1">
      <c r="H637" s="38"/>
      <c r="I637" s="38"/>
      <c r="J637" s="38"/>
      <c r="K637" s="38"/>
      <c r="L637" s="38"/>
      <c r="M637" s="38"/>
    </row>
    <row r="638" spans="8:13" s="25" customFormat="1" ht="13.35" customHeight="1">
      <c r="H638" s="38"/>
      <c r="I638" s="38"/>
      <c r="J638" s="38"/>
      <c r="K638" s="38"/>
      <c r="L638" s="38"/>
      <c r="M638" s="38"/>
    </row>
    <row r="639" spans="8:13" s="25" customFormat="1" ht="13.35" customHeight="1">
      <c r="H639" s="38"/>
      <c r="I639" s="38"/>
      <c r="J639" s="38"/>
      <c r="K639" s="38"/>
      <c r="L639" s="38"/>
      <c r="M639" s="38"/>
    </row>
    <row r="640" spans="8:13" s="25" customFormat="1" ht="13.35" customHeight="1">
      <c r="H640" s="38"/>
      <c r="I640" s="38"/>
      <c r="J640" s="38"/>
      <c r="K640" s="38"/>
      <c r="L640" s="38"/>
      <c r="M640" s="38"/>
    </row>
    <row r="641" spans="8:13" s="25" customFormat="1" ht="13.35" customHeight="1">
      <c r="H641" s="38"/>
      <c r="I641" s="38"/>
      <c r="J641" s="38"/>
      <c r="K641" s="38"/>
      <c r="L641" s="38"/>
      <c r="M641" s="38"/>
    </row>
    <row r="642" spans="8:13" s="25" customFormat="1" ht="13.35" customHeight="1">
      <c r="H642" s="38"/>
      <c r="I642" s="38"/>
      <c r="J642" s="38"/>
      <c r="K642" s="38"/>
      <c r="L642" s="38"/>
      <c r="M642" s="38"/>
    </row>
    <row r="643" spans="8:13" s="25" customFormat="1" ht="13.35" customHeight="1">
      <c r="H643" s="38"/>
      <c r="I643" s="38"/>
      <c r="J643" s="38"/>
      <c r="K643" s="38"/>
      <c r="L643" s="38"/>
      <c r="M643" s="38"/>
    </row>
    <row r="644" spans="8:13" s="25" customFormat="1" ht="13.35" customHeight="1">
      <c r="H644" s="38"/>
      <c r="I644" s="38"/>
      <c r="J644" s="38"/>
      <c r="K644" s="38"/>
      <c r="L644" s="38"/>
      <c r="M644" s="38"/>
    </row>
    <row r="645" spans="8:13" s="25" customFormat="1" ht="13.35" customHeight="1">
      <c r="H645" s="38"/>
      <c r="I645" s="38"/>
      <c r="J645" s="38"/>
      <c r="K645" s="38"/>
      <c r="L645" s="38"/>
      <c r="M645" s="38"/>
    </row>
    <row r="646" spans="8:13" s="25" customFormat="1" ht="13.35" customHeight="1">
      <c r="H646" s="38"/>
      <c r="I646" s="38"/>
      <c r="J646" s="38"/>
      <c r="K646" s="38"/>
      <c r="L646" s="38"/>
      <c r="M646" s="38"/>
    </row>
    <row r="647" spans="8:13" s="25" customFormat="1" ht="13.35" customHeight="1">
      <c r="H647" s="38"/>
      <c r="I647" s="38"/>
      <c r="J647" s="38"/>
      <c r="K647" s="38"/>
      <c r="L647" s="38"/>
      <c r="M647" s="38"/>
    </row>
    <row r="648" spans="8:13" s="25" customFormat="1" ht="13.35" customHeight="1">
      <c r="H648" s="38"/>
      <c r="I648" s="38"/>
      <c r="J648" s="38"/>
      <c r="K648" s="38"/>
      <c r="L648" s="38"/>
      <c r="M648" s="38"/>
    </row>
    <row r="649" spans="8:13" s="25" customFormat="1" ht="13.35" customHeight="1">
      <c r="H649" s="38"/>
      <c r="I649" s="38"/>
      <c r="J649" s="38"/>
      <c r="K649" s="38"/>
      <c r="L649" s="38"/>
      <c r="M649" s="38"/>
    </row>
    <row r="650" spans="8:13" s="25" customFormat="1" ht="13.35" customHeight="1">
      <c r="H650" s="38"/>
      <c r="I650" s="38"/>
      <c r="J650" s="38"/>
      <c r="K650" s="38"/>
      <c r="L650" s="38"/>
      <c r="M650" s="38"/>
    </row>
    <row r="651" spans="8:13" s="25" customFormat="1" ht="13.35" customHeight="1">
      <c r="H651" s="38"/>
      <c r="I651" s="38"/>
      <c r="J651" s="38"/>
      <c r="K651" s="38"/>
      <c r="L651" s="38"/>
      <c r="M651" s="38"/>
    </row>
    <row r="652" spans="8:13" s="25" customFormat="1" ht="13.35" customHeight="1">
      <c r="H652" s="38"/>
      <c r="I652" s="38"/>
      <c r="J652" s="38"/>
      <c r="K652" s="38"/>
      <c r="L652" s="38"/>
      <c r="M652" s="38"/>
    </row>
    <row r="653" spans="8:13" s="25" customFormat="1" ht="13.35" customHeight="1">
      <c r="H653" s="38"/>
      <c r="I653" s="38"/>
      <c r="J653" s="38"/>
      <c r="K653" s="38"/>
      <c r="L653" s="38"/>
      <c r="M653" s="38"/>
    </row>
    <row r="654" spans="8:13" s="25" customFormat="1" ht="13.35" customHeight="1">
      <c r="H654" s="38"/>
      <c r="I654" s="38"/>
      <c r="J654" s="38"/>
      <c r="K654" s="38"/>
      <c r="L654" s="38"/>
      <c r="M654" s="38"/>
    </row>
    <row r="655" spans="8:13" s="25" customFormat="1" ht="13.35" customHeight="1">
      <c r="H655" s="38"/>
      <c r="I655" s="38"/>
      <c r="J655" s="38"/>
      <c r="K655" s="38"/>
      <c r="L655" s="38"/>
      <c r="M655" s="38"/>
    </row>
    <row r="656" spans="8:13" s="25" customFormat="1" ht="13.35" customHeight="1">
      <c r="H656" s="38"/>
      <c r="I656" s="38"/>
      <c r="J656" s="38"/>
      <c r="K656" s="38"/>
      <c r="L656" s="38"/>
      <c r="M656" s="38"/>
    </row>
    <row r="657" spans="8:13" s="25" customFormat="1" ht="13.35" customHeight="1">
      <c r="H657" s="38"/>
      <c r="I657" s="38"/>
      <c r="J657" s="38"/>
      <c r="K657" s="38"/>
      <c r="L657" s="38"/>
      <c r="M657" s="38"/>
    </row>
    <row r="658" spans="8:13" s="25" customFormat="1" ht="13.35" customHeight="1">
      <c r="H658" s="38"/>
      <c r="I658" s="38"/>
      <c r="J658" s="38"/>
      <c r="K658" s="38"/>
      <c r="L658" s="38"/>
      <c r="M658" s="38"/>
    </row>
    <row r="659" spans="8:13" s="25" customFormat="1" ht="13.35" customHeight="1">
      <c r="H659" s="38"/>
      <c r="I659" s="38"/>
      <c r="J659" s="38"/>
      <c r="K659" s="38"/>
      <c r="L659" s="38"/>
      <c r="M659" s="38"/>
    </row>
    <row r="660" spans="8:13" s="25" customFormat="1" ht="13.35" customHeight="1">
      <c r="H660" s="38"/>
      <c r="I660" s="38"/>
      <c r="J660" s="38"/>
      <c r="K660" s="38"/>
      <c r="L660" s="38"/>
      <c r="M660" s="38"/>
    </row>
    <row r="661" spans="8:13" s="25" customFormat="1" ht="13.35" customHeight="1">
      <c r="H661" s="38"/>
      <c r="I661" s="38"/>
      <c r="J661" s="38"/>
      <c r="K661" s="38"/>
      <c r="L661" s="38"/>
      <c r="M661" s="38"/>
    </row>
    <row r="662" spans="8:13" s="25" customFormat="1" ht="13.35" customHeight="1">
      <c r="H662" s="38"/>
      <c r="I662" s="38"/>
      <c r="J662" s="38"/>
      <c r="K662" s="38"/>
      <c r="L662" s="38"/>
      <c r="M662" s="38"/>
    </row>
    <row r="663" spans="8:13" s="25" customFormat="1" ht="13.35" customHeight="1">
      <c r="H663" s="38"/>
      <c r="I663" s="38"/>
      <c r="J663" s="38"/>
      <c r="K663" s="38"/>
      <c r="L663" s="38"/>
      <c r="M663" s="38"/>
    </row>
    <row r="664" spans="8:13" s="25" customFormat="1" ht="13.35" customHeight="1">
      <c r="H664" s="38"/>
      <c r="I664" s="38"/>
      <c r="J664" s="38"/>
      <c r="K664" s="38"/>
      <c r="L664" s="38"/>
      <c r="M664" s="38"/>
    </row>
    <row r="665" spans="8:13" s="25" customFormat="1" ht="13.35" customHeight="1">
      <c r="H665" s="38"/>
      <c r="I665" s="38"/>
      <c r="J665" s="38"/>
      <c r="K665" s="38"/>
      <c r="L665" s="38"/>
      <c r="M665" s="38"/>
    </row>
    <row r="666" spans="8:13" s="25" customFormat="1" ht="13.35" customHeight="1">
      <c r="H666" s="38"/>
      <c r="I666" s="38"/>
      <c r="J666" s="38"/>
      <c r="K666" s="38"/>
      <c r="L666" s="38"/>
      <c r="M666" s="38"/>
    </row>
    <row r="667" spans="8:13" s="25" customFormat="1" ht="13.35" customHeight="1">
      <c r="H667" s="38"/>
      <c r="I667" s="38"/>
      <c r="J667" s="38"/>
      <c r="K667" s="38"/>
      <c r="L667" s="38"/>
      <c r="M667" s="38"/>
    </row>
    <row r="668" spans="8:13" s="25" customFormat="1" ht="13.35" customHeight="1">
      <c r="H668" s="38"/>
      <c r="I668" s="38"/>
      <c r="J668" s="38"/>
      <c r="K668" s="38"/>
      <c r="L668" s="38"/>
      <c r="M668" s="38"/>
    </row>
    <row r="669" spans="8:13" s="25" customFormat="1" ht="13.35" customHeight="1">
      <c r="H669" s="38"/>
      <c r="I669" s="38"/>
      <c r="J669" s="38"/>
      <c r="K669" s="38"/>
      <c r="L669" s="38"/>
      <c r="M669" s="38"/>
    </row>
    <row r="670" spans="8:13" s="25" customFormat="1" ht="13.35" customHeight="1">
      <c r="H670" s="38"/>
      <c r="I670" s="38"/>
      <c r="J670" s="38"/>
      <c r="K670" s="38"/>
      <c r="L670" s="38"/>
      <c r="M670" s="38"/>
    </row>
    <row r="671" spans="8:13" s="25" customFormat="1" ht="13.35" customHeight="1">
      <c r="H671" s="38"/>
      <c r="I671" s="38"/>
      <c r="J671" s="38"/>
      <c r="K671" s="38"/>
      <c r="L671" s="38"/>
      <c r="M671" s="38"/>
    </row>
    <row r="672" spans="8:13" s="25" customFormat="1" ht="13.35" customHeight="1">
      <c r="H672" s="38"/>
      <c r="I672" s="38"/>
      <c r="J672" s="38"/>
      <c r="K672" s="38"/>
      <c r="L672" s="38"/>
      <c r="M672" s="38"/>
    </row>
    <row r="673" spans="8:13" s="25" customFormat="1" ht="13.35" customHeight="1">
      <c r="H673" s="38"/>
      <c r="I673" s="38"/>
      <c r="J673" s="38"/>
      <c r="K673" s="38"/>
      <c r="L673" s="38"/>
      <c r="M673" s="38"/>
    </row>
    <row r="674" spans="8:13" s="25" customFormat="1" ht="13.35" customHeight="1">
      <c r="H674" s="38"/>
      <c r="I674" s="38"/>
      <c r="J674" s="38"/>
      <c r="K674" s="38"/>
      <c r="L674" s="38"/>
      <c r="M674" s="38"/>
    </row>
    <row r="675" spans="8:13" s="25" customFormat="1" ht="13.35" customHeight="1">
      <c r="H675" s="38"/>
      <c r="I675" s="38"/>
      <c r="J675" s="38"/>
      <c r="K675" s="38"/>
      <c r="L675" s="38"/>
      <c r="M675" s="38"/>
    </row>
    <row r="676" spans="8:13" s="25" customFormat="1" ht="13.35" customHeight="1">
      <c r="H676" s="38"/>
      <c r="I676" s="38"/>
      <c r="J676" s="38"/>
      <c r="K676" s="38"/>
      <c r="L676" s="38"/>
      <c r="M676" s="38"/>
    </row>
    <row r="677" spans="8:13" s="25" customFormat="1" ht="13.35" customHeight="1">
      <c r="H677" s="38"/>
      <c r="I677" s="38"/>
      <c r="J677" s="38"/>
      <c r="K677" s="38"/>
      <c r="L677" s="38"/>
      <c r="M677" s="38"/>
    </row>
    <row r="678" spans="8:13" s="25" customFormat="1" ht="13.35" customHeight="1">
      <c r="H678" s="38"/>
      <c r="I678" s="38"/>
      <c r="J678" s="38"/>
      <c r="K678" s="38"/>
      <c r="L678" s="38"/>
      <c r="M678" s="38"/>
    </row>
    <row r="679" spans="8:13" s="25" customFormat="1" ht="13.35" customHeight="1">
      <c r="H679" s="38"/>
      <c r="I679" s="38"/>
      <c r="J679" s="38"/>
      <c r="K679" s="38"/>
      <c r="L679" s="38"/>
      <c r="M679" s="38"/>
    </row>
    <row r="680" spans="8:13" s="25" customFormat="1" ht="13.35" customHeight="1">
      <c r="H680" s="38"/>
      <c r="I680" s="38"/>
      <c r="J680" s="38"/>
      <c r="K680" s="38"/>
      <c r="L680" s="38"/>
      <c r="M680" s="38"/>
    </row>
    <row r="681" spans="8:13" s="25" customFormat="1" ht="13.35" customHeight="1">
      <c r="H681" s="38"/>
      <c r="I681" s="38"/>
      <c r="J681" s="38"/>
      <c r="K681" s="38"/>
      <c r="L681" s="38"/>
      <c r="M681" s="38"/>
    </row>
    <row r="682" spans="8:13" s="25" customFormat="1" ht="13.35" customHeight="1">
      <c r="H682" s="38"/>
      <c r="I682" s="38"/>
      <c r="J682" s="38"/>
      <c r="K682" s="38"/>
      <c r="L682" s="38"/>
      <c r="M682" s="38"/>
    </row>
    <row r="683" spans="8:13" s="25" customFormat="1" ht="13.35" customHeight="1">
      <c r="H683" s="38"/>
      <c r="I683" s="38"/>
      <c r="J683" s="38"/>
      <c r="K683" s="38"/>
      <c r="L683" s="38"/>
      <c r="M683" s="38"/>
    </row>
    <row r="684" spans="8:13" s="25" customFormat="1" ht="13.35" customHeight="1">
      <c r="H684" s="38"/>
      <c r="I684" s="38"/>
      <c r="J684" s="38"/>
      <c r="K684" s="38"/>
      <c r="L684" s="38"/>
      <c r="M684" s="38"/>
    </row>
    <row r="685" spans="8:13" s="25" customFormat="1" ht="13.35" customHeight="1">
      <c r="H685" s="38"/>
      <c r="I685" s="38"/>
      <c r="J685" s="38"/>
      <c r="K685" s="38"/>
      <c r="L685" s="38"/>
      <c r="M685" s="38"/>
    </row>
    <row r="686" spans="8:13" s="25" customFormat="1" ht="13.35" customHeight="1">
      <c r="H686" s="38"/>
      <c r="I686" s="38"/>
      <c r="J686" s="38"/>
      <c r="K686" s="38"/>
      <c r="L686" s="38"/>
      <c r="M686" s="38"/>
    </row>
    <row r="687" spans="8:13" s="25" customFormat="1" ht="13.35" customHeight="1">
      <c r="H687" s="38"/>
      <c r="I687" s="38"/>
      <c r="J687" s="38"/>
      <c r="K687" s="38"/>
      <c r="L687" s="38"/>
      <c r="M687" s="38"/>
    </row>
    <row r="688" spans="8:13" s="25" customFormat="1" ht="13.35" customHeight="1">
      <c r="H688" s="38"/>
      <c r="I688" s="38"/>
      <c r="J688" s="38"/>
      <c r="K688" s="38"/>
      <c r="L688" s="38"/>
      <c r="M688" s="38"/>
    </row>
    <row r="689" spans="8:13" s="25" customFormat="1" ht="13.35" customHeight="1">
      <c r="H689" s="38"/>
      <c r="I689" s="38"/>
      <c r="J689" s="38"/>
      <c r="K689" s="38"/>
      <c r="L689" s="38"/>
      <c r="M689" s="38"/>
    </row>
    <row r="690" spans="8:13" s="25" customFormat="1" ht="13.35" customHeight="1">
      <c r="H690" s="38"/>
      <c r="I690" s="38"/>
      <c r="J690" s="38"/>
      <c r="K690" s="38"/>
      <c r="L690" s="38"/>
      <c r="M690" s="38"/>
    </row>
    <row r="691" spans="8:13" s="25" customFormat="1" ht="13.35" customHeight="1">
      <c r="H691" s="38"/>
      <c r="I691" s="38"/>
      <c r="J691" s="38"/>
      <c r="K691" s="38"/>
      <c r="L691" s="38"/>
      <c r="M691" s="38"/>
    </row>
    <row r="692" spans="8:13" s="25" customFormat="1" ht="13.35" customHeight="1">
      <c r="H692" s="38"/>
      <c r="I692" s="38"/>
      <c r="J692" s="38"/>
      <c r="K692" s="38"/>
      <c r="L692" s="38"/>
      <c r="M692" s="38"/>
    </row>
    <row r="693" spans="8:13" s="25" customFormat="1" ht="13.35" customHeight="1">
      <c r="H693" s="38"/>
      <c r="I693" s="38"/>
      <c r="J693" s="38"/>
      <c r="K693" s="38"/>
      <c r="L693" s="38"/>
      <c r="M693" s="38"/>
    </row>
    <row r="694" spans="8:13" s="25" customFormat="1" ht="13.35" customHeight="1">
      <c r="H694" s="38"/>
      <c r="I694" s="38"/>
      <c r="J694" s="38"/>
      <c r="K694" s="38"/>
      <c r="L694" s="38"/>
      <c r="M694" s="38"/>
    </row>
    <row r="695" spans="8:13" s="25" customFormat="1" ht="13.35" customHeight="1">
      <c r="H695" s="38"/>
      <c r="I695" s="38"/>
      <c r="J695" s="38"/>
      <c r="K695" s="38"/>
      <c r="L695" s="38"/>
      <c r="M695" s="38"/>
    </row>
    <row r="696" spans="8:13" s="25" customFormat="1" ht="13.35" customHeight="1">
      <c r="H696" s="38"/>
      <c r="I696" s="38"/>
      <c r="J696" s="38"/>
      <c r="K696" s="38"/>
      <c r="L696" s="38"/>
      <c r="M696" s="38"/>
    </row>
    <row r="697" spans="8:13" s="25" customFormat="1" ht="13.35" customHeight="1">
      <c r="H697" s="38"/>
      <c r="I697" s="38"/>
      <c r="J697" s="38"/>
      <c r="K697" s="38"/>
      <c r="L697" s="38"/>
      <c r="M697" s="38"/>
    </row>
    <row r="698" spans="8:13" s="25" customFormat="1" ht="13.35" customHeight="1">
      <c r="H698" s="38"/>
      <c r="I698" s="38"/>
      <c r="J698" s="38"/>
      <c r="K698" s="38"/>
      <c r="L698" s="38"/>
      <c r="M698" s="38"/>
    </row>
    <row r="699" spans="8:13" s="25" customFormat="1" ht="13.35" customHeight="1">
      <c r="H699" s="38"/>
      <c r="I699" s="38"/>
      <c r="J699" s="38"/>
      <c r="K699" s="38"/>
      <c r="L699" s="38"/>
      <c r="M699" s="38"/>
    </row>
    <row r="700" spans="8:13" s="25" customFormat="1" ht="13.35" customHeight="1">
      <c r="H700" s="38"/>
      <c r="I700" s="38"/>
      <c r="J700" s="38"/>
      <c r="K700" s="38"/>
      <c r="L700" s="38"/>
      <c r="M700" s="38"/>
    </row>
    <row r="701" spans="8:13" s="25" customFormat="1" ht="13.35" customHeight="1">
      <c r="H701" s="38"/>
      <c r="I701" s="38"/>
      <c r="J701" s="38"/>
      <c r="K701" s="38"/>
      <c r="L701" s="38"/>
      <c r="M701" s="38"/>
    </row>
    <row r="702" spans="8:13" s="25" customFormat="1" ht="13.35" customHeight="1">
      <c r="H702" s="38"/>
      <c r="I702" s="38"/>
      <c r="J702" s="38"/>
      <c r="K702" s="38"/>
      <c r="L702" s="38"/>
      <c r="M702" s="38"/>
    </row>
    <row r="703" spans="8:13" s="25" customFormat="1" ht="13.35" customHeight="1">
      <c r="H703" s="38"/>
      <c r="I703" s="38"/>
      <c r="J703" s="38"/>
      <c r="K703" s="38"/>
      <c r="L703" s="38"/>
      <c r="M703" s="38"/>
    </row>
    <row r="704" spans="8:13" s="25" customFormat="1" ht="13.35" customHeight="1">
      <c r="H704" s="38"/>
      <c r="I704" s="38"/>
      <c r="J704" s="38"/>
      <c r="K704" s="38"/>
      <c r="L704" s="38"/>
      <c r="M704" s="38"/>
    </row>
    <row r="705" spans="8:13" s="25" customFormat="1" ht="13.35" customHeight="1">
      <c r="H705" s="38"/>
      <c r="I705" s="38"/>
      <c r="J705" s="38"/>
      <c r="K705" s="38"/>
      <c r="L705" s="38"/>
      <c r="M705" s="38"/>
    </row>
    <row r="706" spans="8:13" s="25" customFormat="1" ht="13.35" customHeight="1">
      <c r="H706" s="38"/>
      <c r="I706" s="38"/>
      <c r="J706" s="38"/>
      <c r="K706" s="38"/>
      <c r="L706" s="38"/>
      <c r="M706" s="38"/>
    </row>
    <row r="707" spans="8:13" s="25" customFormat="1" ht="13.35" customHeight="1">
      <c r="H707" s="38"/>
      <c r="I707" s="38"/>
      <c r="J707" s="38"/>
      <c r="K707" s="38"/>
      <c r="L707" s="38"/>
      <c r="M707" s="38"/>
    </row>
    <row r="708" spans="8:13" s="25" customFormat="1" ht="13.35" customHeight="1">
      <c r="H708" s="38"/>
      <c r="I708" s="38"/>
      <c r="J708" s="38"/>
      <c r="K708" s="38"/>
      <c r="L708" s="38"/>
      <c r="M708" s="38"/>
    </row>
    <row r="709" spans="8:13" s="25" customFormat="1" ht="13.35" customHeight="1">
      <c r="H709" s="38"/>
      <c r="I709" s="38"/>
      <c r="J709" s="38"/>
      <c r="K709" s="38"/>
      <c r="L709" s="38"/>
      <c r="M709" s="38"/>
    </row>
    <row r="710" spans="8:13" s="25" customFormat="1" ht="13.35" customHeight="1">
      <c r="H710" s="38"/>
      <c r="I710" s="38"/>
      <c r="J710" s="38"/>
      <c r="K710" s="38"/>
      <c r="L710" s="38"/>
      <c r="M710" s="38"/>
    </row>
    <row r="711" spans="8:13" s="25" customFormat="1" ht="13.35" customHeight="1">
      <c r="H711" s="38"/>
      <c r="I711" s="38"/>
      <c r="J711" s="38"/>
      <c r="K711" s="38"/>
      <c r="L711" s="38"/>
      <c r="M711" s="38"/>
    </row>
    <row r="712" spans="8:13" s="25" customFormat="1" ht="13.35" customHeight="1">
      <c r="H712" s="38"/>
      <c r="I712" s="38"/>
      <c r="J712" s="38"/>
      <c r="K712" s="38"/>
      <c r="L712" s="38"/>
      <c r="M712" s="38"/>
    </row>
    <row r="713" spans="8:13" s="25" customFormat="1" ht="13.35" customHeight="1">
      <c r="H713" s="38"/>
      <c r="I713" s="38"/>
      <c r="J713" s="38"/>
      <c r="K713" s="38"/>
      <c r="L713" s="38"/>
      <c r="M713" s="38"/>
    </row>
    <row r="714" spans="8:13" s="25" customFormat="1" ht="13.35" customHeight="1">
      <c r="H714" s="38"/>
      <c r="I714" s="38"/>
      <c r="J714" s="38"/>
      <c r="K714" s="38"/>
      <c r="L714" s="38"/>
      <c r="M714" s="38"/>
    </row>
    <row r="715" spans="8:13" s="25" customFormat="1" ht="13.35" customHeight="1">
      <c r="H715" s="38"/>
      <c r="I715" s="38"/>
      <c r="J715" s="38"/>
      <c r="K715" s="38"/>
      <c r="L715" s="38"/>
      <c r="M715" s="38"/>
    </row>
    <row r="716" spans="8:13" s="25" customFormat="1" ht="13.35" customHeight="1">
      <c r="H716" s="38"/>
      <c r="I716" s="38"/>
      <c r="J716" s="38"/>
      <c r="K716" s="38"/>
      <c r="L716" s="38"/>
      <c r="M716" s="38"/>
    </row>
    <row r="717" spans="8:13" s="25" customFormat="1" ht="13.35" customHeight="1">
      <c r="H717" s="38"/>
      <c r="I717" s="38"/>
      <c r="J717" s="38"/>
      <c r="K717" s="38"/>
      <c r="L717" s="38"/>
      <c r="M717" s="38"/>
    </row>
    <row r="718" spans="8:13" s="25" customFormat="1" ht="13.35" customHeight="1">
      <c r="H718" s="38"/>
      <c r="I718" s="38"/>
      <c r="J718" s="38"/>
      <c r="K718" s="38"/>
      <c r="L718" s="38"/>
      <c r="M718" s="38"/>
    </row>
    <row r="719" spans="8:13" s="25" customFormat="1" ht="13.35" customHeight="1">
      <c r="H719" s="38"/>
      <c r="I719" s="38"/>
      <c r="J719" s="38"/>
      <c r="K719" s="38"/>
      <c r="L719" s="38"/>
      <c r="M719" s="38"/>
    </row>
    <row r="720" spans="8:13" s="25" customFormat="1" ht="13.35" customHeight="1">
      <c r="H720" s="38"/>
      <c r="I720" s="38"/>
      <c r="J720" s="38"/>
      <c r="K720" s="38"/>
      <c r="L720" s="38"/>
      <c r="M720" s="38"/>
    </row>
    <row r="721" spans="8:13" s="25" customFormat="1" ht="13.35" customHeight="1">
      <c r="H721" s="38"/>
      <c r="I721" s="38"/>
      <c r="J721" s="38"/>
      <c r="K721" s="38"/>
      <c r="L721" s="38"/>
      <c r="M721" s="38"/>
    </row>
    <row r="722" spans="8:13" s="25" customFormat="1" ht="13.35" customHeight="1">
      <c r="H722" s="38"/>
      <c r="I722" s="38"/>
      <c r="J722" s="38"/>
      <c r="K722" s="38"/>
      <c r="L722" s="38"/>
      <c r="M722" s="38"/>
    </row>
    <row r="723" spans="8:13" s="25" customFormat="1" ht="13.35" customHeight="1">
      <c r="H723" s="38"/>
      <c r="I723" s="38"/>
      <c r="J723" s="38"/>
      <c r="K723" s="38"/>
      <c r="L723" s="38"/>
      <c r="M723" s="38"/>
    </row>
    <row r="724" spans="8:13" s="25" customFormat="1" ht="13.35" customHeight="1">
      <c r="H724" s="38"/>
      <c r="I724" s="38"/>
      <c r="J724" s="38"/>
      <c r="K724" s="38"/>
      <c r="L724" s="38"/>
      <c r="M724" s="38"/>
    </row>
    <row r="725" spans="8:13" s="25" customFormat="1" ht="13.35" customHeight="1">
      <c r="H725" s="38"/>
      <c r="I725" s="38"/>
      <c r="J725" s="38"/>
      <c r="K725" s="38"/>
      <c r="L725" s="38"/>
      <c r="M725" s="38"/>
    </row>
    <row r="726" spans="8:13" s="25" customFormat="1" ht="13.35" customHeight="1">
      <c r="H726" s="38"/>
      <c r="I726" s="38"/>
      <c r="J726" s="38"/>
      <c r="K726" s="38"/>
      <c r="L726" s="38"/>
      <c r="M726" s="38"/>
    </row>
    <row r="727" spans="8:13" s="25" customFormat="1" ht="13.35" customHeight="1">
      <c r="H727" s="38"/>
      <c r="I727" s="38"/>
      <c r="J727" s="38"/>
      <c r="K727" s="38"/>
      <c r="L727" s="38"/>
      <c r="M727" s="38"/>
    </row>
    <row r="728" spans="8:13" s="25" customFormat="1" ht="13.35" customHeight="1">
      <c r="H728" s="38"/>
      <c r="I728" s="38"/>
      <c r="J728" s="38"/>
      <c r="K728" s="38"/>
      <c r="L728" s="38"/>
      <c r="M728" s="38"/>
    </row>
    <row r="729" spans="8:13" s="25" customFormat="1" ht="13.35" customHeight="1">
      <c r="H729" s="38"/>
      <c r="I729" s="38"/>
      <c r="J729" s="38"/>
      <c r="K729" s="38"/>
      <c r="L729" s="38"/>
      <c r="M729" s="38"/>
    </row>
    <row r="730" spans="8:13" s="25" customFormat="1" ht="13.35" customHeight="1">
      <c r="H730" s="38"/>
      <c r="I730" s="38"/>
      <c r="J730" s="38"/>
      <c r="K730" s="38"/>
      <c r="L730" s="38"/>
      <c r="M730" s="38"/>
    </row>
    <row r="731" spans="8:13" s="25" customFormat="1" ht="13.35" customHeight="1">
      <c r="H731" s="38"/>
      <c r="I731" s="38"/>
      <c r="J731" s="38"/>
      <c r="K731" s="38"/>
      <c r="L731" s="38"/>
      <c r="M731" s="38"/>
    </row>
    <row r="732" spans="8:13" s="25" customFormat="1" ht="13.35" customHeight="1">
      <c r="H732" s="38"/>
      <c r="I732" s="38"/>
      <c r="J732" s="38"/>
      <c r="K732" s="38"/>
      <c r="L732" s="38"/>
      <c r="M732" s="38"/>
    </row>
    <row r="733" spans="8:13" s="25" customFormat="1" ht="13.35" customHeight="1">
      <c r="H733" s="38"/>
      <c r="I733" s="38"/>
      <c r="J733" s="38"/>
      <c r="K733" s="38"/>
      <c r="L733" s="38"/>
      <c r="M733" s="38"/>
    </row>
    <row r="734" spans="8:13" s="25" customFormat="1" ht="13.35" customHeight="1">
      <c r="H734" s="38"/>
      <c r="I734" s="38"/>
      <c r="J734" s="38"/>
      <c r="K734" s="38"/>
      <c r="L734" s="38"/>
      <c r="M734" s="38"/>
    </row>
    <row r="735" spans="8:13" s="25" customFormat="1" ht="13.35" customHeight="1">
      <c r="H735" s="38"/>
      <c r="I735" s="38"/>
      <c r="J735" s="38"/>
      <c r="K735" s="38"/>
      <c r="L735" s="38"/>
      <c r="M735" s="38"/>
    </row>
    <row r="736" spans="8:13" s="25" customFormat="1" ht="13.35" customHeight="1">
      <c r="H736" s="38"/>
      <c r="I736" s="38"/>
      <c r="J736" s="38"/>
      <c r="K736" s="38"/>
      <c r="L736" s="38"/>
      <c r="M736" s="38"/>
    </row>
    <row r="737" spans="8:13" s="25" customFormat="1" ht="13.35" customHeight="1">
      <c r="H737" s="38"/>
      <c r="I737" s="38"/>
      <c r="J737" s="38"/>
      <c r="K737" s="38"/>
      <c r="L737" s="38"/>
      <c r="M737" s="38"/>
    </row>
    <row r="738" spans="8:13" s="25" customFormat="1" ht="13.35" customHeight="1">
      <c r="H738" s="38"/>
      <c r="I738" s="38"/>
      <c r="J738" s="38"/>
      <c r="K738" s="38"/>
      <c r="L738" s="38"/>
      <c r="M738" s="38"/>
    </row>
    <row r="739" spans="8:13" s="25" customFormat="1" ht="13.35" customHeight="1">
      <c r="H739" s="38"/>
      <c r="I739" s="38"/>
      <c r="J739" s="38"/>
      <c r="K739" s="38"/>
      <c r="L739" s="38"/>
      <c r="M739" s="38"/>
    </row>
    <row r="740" spans="8:13" s="25" customFormat="1" ht="13.35" customHeight="1">
      <c r="H740" s="38"/>
      <c r="I740" s="38"/>
      <c r="J740" s="38"/>
      <c r="K740" s="38"/>
      <c r="L740" s="38"/>
      <c r="M740" s="38"/>
    </row>
    <row r="741" spans="8:13" s="25" customFormat="1" ht="13.35" customHeight="1">
      <c r="H741" s="38"/>
      <c r="I741" s="38"/>
      <c r="J741" s="38"/>
      <c r="K741" s="38"/>
      <c r="L741" s="38"/>
      <c r="M741" s="38"/>
    </row>
    <row r="742" spans="8:13" s="25" customFormat="1" ht="13.35" customHeight="1">
      <c r="H742" s="38"/>
      <c r="I742" s="38"/>
      <c r="J742" s="38"/>
      <c r="K742" s="38"/>
      <c r="L742" s="38"/>
      <c r="M742" s="38"/>
    </row>
    <row r="743" spans="8:13" s="25" customFormat="1" ht="13.35" customHeight="1">
      <c r="H743" s="38"/>
      <c r="I743" s="38"/>
      <c r="J743" s="38"/>
      <c r="K743" s="38"/>
      <c r="L743" s="38"/>
      <c r="M743" s="38"/>
    </row>
    <row r="744" spans="8:13" s="25" customFormat="1" ht="13.35" customHeight="1">
      <c r="H744" s="38"/>
      <c r="I744" s="38"/>
      <c r="J744" s="38"/>
      <c r="K744" s="38"/>
      <c r="L744" s="38"/>
      <c r="M744" s="38"/>
    </row>
    <row r="745" spans="8:13" s="25" customFormat="1" ht="13.35" customHeight="1">
      <c r="H745" s="38"/>
      <c r="I745" s="38"/>
      <c r="J745" s="38"/>
      <c r="K745" s="38"/>
      <c r="L745" s="38"/>
      <c r="M745" s="38"/>
    </row>
    <row r="746" spans="8:13" s="25" customFormat="1" ht="13.35" customHeight="1">
      <c r="H746" s="38"/>
      <c r="I746" s="38"/>
      <c r="J746" s="38"/>
      <c r="K746" s="38"/>
      <c r="L746" s="38"/>
      <c r="M746" s="38"/>
    </row>
    <row r="747" spans="8:13" s="25" customFormat="1" ht="13.35" customHeight="1">
      <c r="H747" s="38"/>
      <c r="I747" s="38"/>
      <c r="J747" s="38"/>
      <c r="K747" s="38"/>
      <c r="L747" s="38"/>
      <c r="M747" s="38"/>
    </row>
    <row r="748" spans="8:13" s="25" customFormat="1" ht="13.35" customHeight="1">
      <c r="H748" s="38"/>
      <c r="I748" s="38"/>
      <c r="J748" s="38"/>
      <c r="K748" s="38"/>
      <c r="L748" s="38"/>
      <c r="M748" s="38"/>
    </row>
    <row r="749" spans="8:13" s="25" customFormat="1" ht="13.35" customHeight="1">
      <c r="H749" s="38"/>
      <c r="I749" s="38"/>
      <c r="J749" s="38"/>
      <c r="K749" s="38"/>
      <c r="L749" s="38"/>
      <c r="M749" s="38"/>
    </row>
    <row r="750" spans="8:13" s="25" customFormat="1" ht="13.35" customHeight="1">
      <c r="H750" s="38"/>
      <c r="I750" s="38"/>
      <c r="J750" s="38"/>
      <c r="K750" s="38"/>
      <c r="L750" s="38"/>
      <c r="M750" s="38"/>
    </row>
    <row r="751" spans="8:13" s="25" customFormat="1" ht="13.35" customHeight="1">
      <c r="H751" s="38"/>
      <c r="I751" s="38"/>
      <c r="J751" s="38"/>
      <c r="K751" s="38"/>
      <c r="L751" s="38"/>
      <c r="M751" s="38"/>
    </row>
    <row r="752" spans="8:13" s="25" customFormat="1" ht="13.35" customHeight="1">
      <c r="H752" s="38"/>
      <c r="I752" s="38"/>
      <c r="J752" s="38"/>
      <c r="K752" s="38"/>
      <c r="L752" s="38"/>
      <c r="M752" s="38"/>
    </row>
    <row r="753" spans="8:13" s="25" customFormat="1" ht="13.35" customHeight="1">
      <c r="H753" s="38"/>
      <c r="I753" s="38"/>
      <c r="J753" s="38"/>
      <c r="K753" s="38"/>
      <c r="L753" s="38"/>
      <c r="M753" s="38"/>
    </row>
    <row r="754" spans="8:13" s="25" customFormat="1" ht="13.35" customHeight="1">
      <c r="H754" s="38"/>
      <c r="I754" s="38"/>
      <c r="J754" s="38"/>
      <c r="K754" s="38"/>
      <c r="L754" s="38"/>
      <c r="M754" s="38"/>
    </row>
    <row r="755" spans="8:13" s="25" customFormat="1" ht="13.35" customHeight="1">
      <c r="H755" s="38"/>
      <c r="I755" s="38"/>
      <c r="J755" s="38"/>
      <c r="K755" s="38"/>
      <c r="L755" s="38"/>
      <c r="M755" s="38"/>
    </row>
    <row r="756" spans="8:13" s="25" customFormat="1" ht="13.35" customHeight="1">
      <c r="H756" s="38"/>
      <c r="I756" s="38"/>
      <c r="J756" s="38"/>
      <c r="K756" s="38"/>
      <c r="L756" s="38"/>
      <c r="M756" s="38"/>
    </row>
    <row r="757" spans="8:13" s="25" customFormat="1" ht="13.35" customHeight="1">
      <c r="H757" s="38"/>
      <c r="I757" s="38"/>
      <c r="J757" s="38"/>
      <c r="K757" s="38"/>
      <c r="L757" s="38"/>
      <c r="M757" s="38"/>
    </row>
    <row r="758" spans="8:13" s="25" customFormat="1" ht="13.35" customHeight="1">
      <c r="H758" s="38"/>
      <c r="I758" s="38"/>
      <c r="J758" s="38"/>
      <c r="K758" s="38"/>
      <c r="L758" s="38"/>
      <c r="M758" s="38"/>
    </row>
    <row r="759" spans="8:13" s="25" customFormat="1" ht="13.35" customHeight="1">
      <c r="H759" s="38"/>
      <c r="I759" s="38"/>
      <c r="J759" s="38"/>
      <c r="K759" s="38"/>
      <c r="L759" s="38"/>
      <c r="M759" s="38"/>
    </row>
    <row r="760" spans="8:13" s="25" customFormat="1" ht="13.35" customHeight="1">
      <c r="H760" s="38"/>
      <c r="I760" s="38"/>
      <c r="J760" s="38"/>
      <c r="K760" s="38"/>
      <c r="L760" s="38"/>
      <c r="M760" s="38"/>
    </row>
    <row r="761" spans="8:13" s="25" customFormat="1" ht="13.35" customHeight="1">
      <c r="H761" s="38"/>
      <c r="I761" s="38"/>
      <c r="J761" s="38"/>
      <c r="K761" s="38"/>
      <c r="L761" s="38"/>
      <c r="M761" s="38"/>
    </row>
    <row r="762" spans="8:13" s="25" customFormat="1" ht="13.35" customHeight="1">
      <c r="H762" s="38"/>
      <c r="I762" s="38"/>
      <c r="J762" s="38"/>
      <c r="K762" s="38"/>
      <c r="L762" s="38"/>
      <c r="M762" s="38"/>
    </row>
    <row r="763" spans="8:13" s="25" customFormat="1" ht="13.35" customHeight="1">
      <c r="H763" s="38"/>
      <c r="I763" s="38"/>
      <c r="J763" s="38"/>
      <c r="K763" s="38"/>
      <c r="L763" s="38"/>
      <c r="M763" s="38"/>
    </row>
    <row r="764" spans="8:13" s="25" customFormat="1" ht="13.35" customHeight="1">
      <c r="H764" s="38"/>
      <c r="I764" s="38"/>
      <c r="J764" s="38"/>
      <c r="K764" s="38"/>
      <c r="L764" s="38"/>
      <c r="M764" s="38"/>
    </row>
    <row r="765" spans="8:13" s="25" customFormat="1" ht="13.35" customHeight="1">
      <c r="H765" s="38"/>
      <c r="I765" s="38"/>
      <c r="J765" s="38"/>
      <c r="K765" s="38"/>
      <c r="L765" s="38"/>
      <c r="M765" s="38"/>
    </row>
    <row r="766" spans="8:13" s="25" customFormat="1" ht="13.35" customHeight="1">
      <c r="H766" s="38"/>
      <c r="I766" s="38"/>
      <c r="J766" s="38"/>
      <c r="K766" s="38"/>
      <c r="L766" s="38"/>
      <c r="M766" s="38"/>
    </row>
    <row r="767" spans="8:13" s="25" customFormat="1" ht="13.35" customHeight="1">
      <c r="H767" s="38"/>
      <c r="I767" s="38"/>
      <c r="J767" s="38"/>
      <c r="K767" s="38"/>
      <c r="L767" s="38"/>
      <c r="M767" s="38"/>
    </row>
    <row r="768" spans="8:13" s="25" customFormat="1" ht="13.35" customHeight="1">
      <c r="H768" s="38"/>
      <c r="I768" s="38"/>
      <c r="J768" s="38"/>
      <c r="K768" s="38"/>
      <c r="L768" s="38"/>
      <c r="M768" s="38"/>
    </row>
    <row r="769" spans="8:13" s="25" customFormat="1" ht="13.35" customHeight="1">
      <c r="H769" s="38"/>
      <c r="I769" s="38"/>
      <c r="J769" s="38"/>
      <c r="K769" s="38"/>
      <c r="L769" s="38"/>
      <c r="M769" s="38"/>
    </row>
    <row r="770" spans="8:13" s="25" customFormat="1" ht="13.35" customHeight="1">
      <c r="H770" s="38"/>
      <c r="I770" s="38"/>
      <c r="J770" s="38"/>
      <c r="K770" s="38"/>
      <c r="L770" s="38"/>
      <c r="M770" s="38"/>
    </row>
    <row r="771" spans="8:13" s="25" customFormat="1" ht="13.35" customHeight="1">
      <c r="H771" s="38"/>
      <c r="I771" s="38"/>
      <c r="J771" s="38"/>
      <c r="K771" s="38"/>
      <c r="L771" s="38"/>
      <c r="M771" s="38"/>
    </row>
    <row r="772" spans="8:13" s="25" customFormat="1" ht="13.35" customHeight="1">
      <c r="H772" s="38"/>
      <c r="I772" s="38"/>
      <c r="J772" s="38"/>
      <c r="K772" s="38"/>
      <c r="L772" s="38"/>
      <c r="M772" s="38"/>
    </row>
    <row r="773" spans="8:13" s="25" customFormat="1" ht="13.35" customHeight="1">
      <c r="H773" s="38"/>
      <c r="I773" s="38"/>
      <c r="J773" s="38"/>
      <c r="K773" s="38"/>
      <c r="L773" s="38"/>
      <c r="M773" s="38"/>
    </row>
    <row r="774" spans="8:13" s="25" customFormat="1" ht="13.35" customHeight="1">
      <c r="H774" s="38"/>
      <c r="I774" s="38"/>
      <c r="J774" s="38"/>
      <c r="K774" s="38"/>
      <c r="L774" s="38"/>
      <c r="M774" s="38"/>
    </row>
    <row r="775" spans="8:13" s="25" customFormat="1" ht="13.35" customHeight="1">
      <c r="H775" s="38"/>
      <c r="I775" s="38"/>
      <c r="J775" s="38"/>
      <c r="K775" s="38"/>
      <c r="L775" s="38"/>
      <c r="M775" s="38"/>
    </row>
    <row r="776" spans="8:13" s="25" customFormat="1" ht="13.35" customHeight="1">
      <c r="H776" s="38"/>
      <c r="I776" s="38"/>
      <c r="J776" s="38"/>
      <c r="K776" s="38"/>
      <c r="L776" s="38"/>
      <c r="M776" s="38"/>
    </row>
    <row r="777" spans="8:13" s="25" customFormat="1" ht="13.35" customHeight="1">
      <c r="H777" s="38"/>
      <c r="I777" s="38"/>
      <c r="J777" s="38"/>
      <c r="K777" s="38"/>
      <c r="L777" s="38"/>
      <c r="M777" s="38"/>
    </row>
    <row r="778" spans="8:13" s="25" customFormat="1" ht="13.35" customHeight="1">
      <c r="H778" s="38"/>
      <c r="I778" s="38"/>
      <c r="J778" s="38"/>
      <c r="K778" s="38"/>
      <c r="L778" s="38"/>
      <c r="M778" s="38"/>
    </row>
    <row r="779" spans="8:13" s="25" customFormat="1" ht="13.35" customHeight="1">
      <c r="H779" s="38"/>
      <c r="I779" s="38"/>
      <c r="J779" s="38"/>
      <c r="K779" s="38"/>
      <c r="L779" s="38"/>
      <c r="M779" s="38"/>
    </row>
    <row r="780" spans="8:13" s="25" customFormat="1" ht="13.35" customHeight="1">
      <c r="H780" s="38"/>
      <c r="I780" s="38"/>
      <c r="J780" s="38"/>
      <c r="K780" s="38"/>
      <c r="L780" s="38"/>
      <c r="M780" s="38"/>
    </row>
    <row r="781" spans="8:13" s="25" customFormat="1" ht="13.35" customHeight="1">
      <c r="H781" s="38"/>
      <c r="I781" s="38"/>
      <c r="J781" s="38"/>
      <c r="K781" s="38"/>
      <c r="L781" s="38"/>
      <c r="M781" s="38"/>
    </row>
    <row r="782" spans="8:13" s="25" customFormat="1" ht="13.35" customHeight="1">
      <c r="H782" s="38"/>
      <c r="I782" s="38"/>
      <c r="J782" s="38"/>
      <c r="K782" s="38"/>
      <c r="L782" s="38"/>
      <c r="M782" s="38"/>
    </row>
    <row r="783" spans="8:13" s="25" customFormat="1" ht="13.35" customHeight="1">
      <c r="H783" s="38"/>
      <c r="I783" s="38"/>
      <c r="J783" s="38"/>
      <c r="K783" s="38"/>
      <c r="L783" s="38"/>
      <c r="M783" s="38"/>
    </row>
    <row r="784" spans="8:13" s="25" customFormat="1" ht="13.35" customHeight="1">
      <c r="H784" s="38"/>
      <c r="I784" s="38"/>
      <c r="J784" s="38"/>
      <c r="K784" s="38"/>
      <c r="L784" s="38"/>
      <c r="M784" s="38"/>
    </row>
    <row r="785" spans="8:13" s="25" customFormat="1" ht="13.35" customHeight="1">
      <c r="H785" s="38"/>
      <c r="I785" s="38"/>
      <c r="J785" s="38"/>
      <c r="K785" s="38"/>
      <c r="L785" s="38"/>
      <c r="M785" s="38"/>
    </row>
    <row r="786" spans="8:13" s="25" customFormat="1" ht="13.35" customHeight="1">
      <c r="H786" s="38"/>
      <c r="I786" s="38"/>
      <c r="J786" s="38"/>
      <c r="K786" s="38"/>
      <c r="L786" s="38"/>
      <c r="M786" s="38"/>
    </row>
    <row r="787" spans="8:13" s="25" customFormat="1" ht="13.35" customHeight="1">
      <c r="H787" s="38"/>
      <c r="I787" s="38"/>
      <c r="J787" s="38"/>
      <c r="K787" s="38"/>
      <c r="L787" s="38"/>
      <c r="M787" s="38"/>
    </row>
    <row r="788" spans="8:13" s="25" customFormat="1" ht="13.35" customHeight="1">
      <c r="H788" s="38"/>
      <c r="I788" s="38"/>
      <c r="J788" s="38"/>
      <c r="K788" s="38"/>
      <c r="L788" s="38"/>
      <c r="M788" s="38"/>
    </row>
    <row r="789" spans="8:13" s="25" customFormat="1" ht="13.35" customHeight="1">
      <c r="H789" s="38"/>
      <c r="I789" s="38"/>
      <c r="J789" s="38"/>
      <c r="K789" s="38"/>
      <c r="L789" s="38"/>
      <c r="M789" s="38"/>
    </row>
    <row r="790" spans="8:13" s="25" customFormat="1" ht="13.35" customHeight="1">
      <c r="H790" s="38"/>
      <c r="I790" s="38"/>
      <c r="J790" s="38"/>
      <c r="K790" s="38"/>
      <c r="L790" s="38"/>
      <c r="M790" s="38"/>
    </row>
    <row r="791" spans="8:13" s="25" customFormat="1" ht="13.35" customHeight="1">
      <c r="H791" s="38"/>
      <c r="I791" s="38"/>
      <c r="J791" s="38"/>
      <c r="K791" s="38"/>
      <c r="L791" s="38"/>
      <c r="M791" s="38"/>
    </row>
    <row r="792" spans="8:13" s="25" customFormat="1" ht="13.35" customHeight="1">
      <c r="H792" s="38"/>
      <c r="I792" s="38"/>
      <c r="J792" s="38"/>
      <c r="K792" s="38"/>
      <c r="L792" s="38"/>
      <c r="M792" s="38"/>
    </row>
    <row r="793" spans="8:13" s="25" customFormat="1" ht="13.35" customHeight="1">
      <c r="H793" s="38"/>
      <c r="I793" s="38"/>
      <c r="J793" s="38"/>
      <c r="K793" s="38"/>
      <c r="L793" s="38"/>
      <c r="M793" s="38"/>
    </row>
    <row r="794" spans="8:13" s="25" customFormat="1" ht="13.35" customHeight="1">
      <c r="H794" s="38"/>
      <c r="I794" s="38"/>
      <c r="J794" s="38"/>
      <c r="K794" s="38"/>
      <c r="L794" s="38"/>
      <c r="M794" s="38"/>
    </row>
    <row r="795" spans="8:13" s="25" customFormat="1" ht="13.35" customHeight="1">
      <c r="H795" s="38"/>
      <c r="I795" s="38"/>
      <c r="J795" s="38"/>
      <c r="K795" s="38"/>
      <c r="L795" s="38"/>
      <c r="M795" s="38"/>
    </row>
    <row r="796" spans="8:13" s="25" customFormat="1" ht="13.35" customHeight="1">
      <c r="H796" s="38"/>
      <c r="I796" s="38"/>
      <c r="J796" s="38"/>
      <c r="K796" s="38"/>
      <c r="L796" s="38"/>
      <c r="M796" s="38"/>
    </row>
    <row r="797" spans="8:13" s="25" customFormat="1" ht="13.35" customHeight="1">
      <c r="H797" s="38"/>
      <c r="I797" s="38"/>
      <c r="J797" s="38"/>
      <c r="K797" s="38"/>
      <c r="L797" s="38"/>
      <c r="M797" s="38"/>
    </row>
    <row r="798" spans="8:13" s="25" customFormat="1" ht="13.35" customHeight="1">
      <c r="H798" s="38"/>
      <c r="I798" s="38"/>
      <c r="J798" s="38"/>
      <c r="K798" s="38"/>
      <c r="L798" s="38"/>
      <c r="M798" s="38"/>
    </row>
    <row r="799" spans="8:13" s="25" customFormat="1" ht="13.35" customHeight="1">
      <c r="H799" s="38"/>
      <c r="I799" s="38"/>
      <c r="J799" s="38"/>
      <c r="K799" s="38"/>
      <c r="L799" s="38"/>
      <c r="M799" s="38"/>
    </row>
    <row r="800" spans="8:13" s="25" customFormat="1" ht="13.35" customHeight="1">
      <c r="H800" s="38"/>
      <c r="I800" s="38"/>
      <c r="J800" s="38"/>
      <c r="K800" s="38"/>
      <c r="L800" s="38"/>
      <c r="M800" s="38"/>
    </row>
    <row r="801" spans="8:13" s="25" customFormat="1" ht="13.35" customHeight="1">
      <c r="H801" s="38"/>
      <c r="I801" s="38"/>
      <c r="J801" s="38"/>
      <c r="K801" s="38"/>
      <c r="L801" s="38"/>
      <c r="M801" s="38"/>
    </row>
    <row r="802" spans="8:13" s="25" customFormat="1" ht="13.35" customHeight="1">
      <c r="H802" s="38"/>
      <c r="I802" s="38"/>
      <c r="J802" s="38"/>
      <c r="K802" s="38"/>
      <c r="L802" s="38"/>
      <c r="M802" s="38"/>
    </row>
    <row r="803" spans="8:13" s="25" customFormat="1" ht="13.35" customHeight="1">
      <c r="H803" s="38"/>
      <c r="I803" s="38"/>
      <c r="J803" s="38"/>
      <c r="K803" s="38"/>
      <c r="L803" s="38"/>
      <c r="M803" s="38"/>
    </row>
    <row r="804" spans="8:13" s="25" customFormat="1" ht="13.35" customHeight="1">
      <c r="H804" s="38"/>
      <c r="I804" s="38"/>
      <c r="J804" s="38"/>
      <c r="K804" s="38"/>
      <c r="L804" s="38"/>
      <c r="M804" s="38"/>
    </row>
    <row r="805" spans="8:13" s="25" customFormat="1" ht="13.35" customHeight="1">
      <c r="H805" s="38"/>
      <c r="I805" s="38"/>
      <c r="J805" s="38"/>
      <c r="K805" s="38"/>
      <c r="L805" s="38"/>
      <c r="M805" s="38"/>
    </row>
    <row r="806" spans="8:13" s="25" customFormat="1" ht="13.35" customHeight="1">
      <c r="H806" s="38"/>
      <c r="I806" s="38"/>
      <c r="J806" s="38"/>
      <c r="K806" s="38"/>
      <c r="L806" s="38"/>
      <c r="M806" s="38"/>
    </row>
    <row r="807" spans="8:13" s="25" customFormat="1" ht="13.35" customHeight="1">
      <c r="H807" s="38"/>
      <c r="I807" s="38"/>
      <c r="J807" s="38"/>
      <c r="K807" s="38"/>
      <c r="L807" s="38"/>
      <c r="M807" s="38"/>
    </row>
    <row r="808" spans="8:13" s="25" customFormat="1" ht="13.35" customHeight="1">
      <c r="H808" s="38"/>
      <c r="I808" s="38"/>
      <c r="J808" s="38"/>
      <c r="K808" s="38"/>
      <c r="L808" s="38"/>
      <c r="M808" s="38"/>
    </row>
    <row r="809" spans="8:13" s="25" customFormat="1" ht="13.35" customHeight="1">
      <c r="H809" s="38"/>
      <c r="I809" s="38"/>
      <c r="J809" s="38"/>
      <c r="K809" s="38"/>
      <c r="L809" s="38"/>
      <c r="M809" s="38"/>
    </row>
    <row r="810" spans="8:13" s="25" customFormat="1" ht="13.35" customHeight="1">
      <c r="H810" s="38"/>
      <c r="I810" s="38"/>
      <c r="J810" s="38"/>
      <c r="K810" s="38"/>
      <c r="L810" s="38"/>
      <c r="M810" s="38"/>
    </row>
    <row r="811" spans="8:13" s="25" customFormat="1" ht="13.35" customHeight="1">
      <c r="H811" s="38"/>
      <c r="I811" s="38"/>
      <c r="J811" s="38"/>
      <c r="K811" s="38"/>
      <c r="L811" s="38"/>
      <c r="M811" s="38"/>
    </row>
    <row r="812" spans="8:13" s="25" customFormat="1" ht="13.35" customHeight="1">
      <c r="H812" s="38"/>
      <c r="I812" s="38"/>
      <c r="J812" s="38"/>
      <c r="K812" s="38"/>
      <c r="L812" s="38"/>
      <c r="M812" s="38"/>
    </row>
    <row r="813" spans="8:13" s="25" customFormat="1" ht="13.35" customHeight="1">
      <c r="H813" s="38"/>
      <c r="I813" s="38"/>
      <c r="J813" s="38"/>
      <c r="K813" s="38"/>
      <c r="L813" s="38"/>
      <c r="M813" s="38"/>
    </row>
    <row r="814" spans="8:13" s="25" customFormat="1" ht="13.35" customHeight="1">
      <c r="H814" s="38"/>
      <c r="I814" s="38"/>
      <c r="J814" s="38"/>
      <c r="K814" s="38"/>
      <c r="L814" s="38"/>
      <c r="M814" s="38"/>
    </row>
    <row r="815" spans="8:13" s="25" customFormat="1" ht="13.35" customHeight="1">
      <c r="H815" s="38"/>
      <c r="I815" s="38"/>
      <c r="J815" s="38"/>
      <c r="K815" s="38"/>
      <c r="L815" s="38"/>
      <c r="M815" s="38"/>
    </row>
    <row r="816" spans="8:13" s="25" customFormat="1" ht="13.35" customHeight="1">
      <c r="H816" s="38"/>
      <c r="I816" s="38"/>
      <c r="J816" s="38"/>
      <c r="K816" s="38"/>
      <c r="L816" s="38"/>
      <c r="M816" s="38"/>
    </row>
    <row r="817" spans="8:13" s="25" customFormat="1" ht="13.35" customHeight="1">
      <c r="H817" s="38"/>
      <c r="I817" s="38"/>
      <c r="J817" s="38"/>
      <c r="K817" s="38"/>
      <c r="L817" s="38"/>
      <c r="M817" s="38"/>
    </row>
    <row r="818" spans="8:13" s="25" customFormat="1" ht="13.35" customHeight="1">
      <c r="H818" s="38"/>
      <c r="I818" s="38"/>
      <c r="J818" s="38"/>
      <c r="K818" s="38"/>
      <c r="L818" s="38"/>
      <c r="M818" s="38"/>
    </row>
    <row r="819" spans="8:13" s="25" customFormat="1" ht="13.35" customHeight="1">
      <c r="H819" s="38"/>
      <c r="I819" s="38"/>
      <c r="J819" s="38"/>
      <c r="K819" s="38"/>
      <c r="L819" s="38"/>
      <c r="M819" s="38"/>
    </row>
    <row r="820" spans="8:13" s="25" customFormat="1" ht="13.35" customHeight="1">
      <c r="H820" s="38"/>
      <c r="I820" s="38"/>
      <c r="J820" s="38"/>
      <c r="K820" s="38"/>
      <c r="L820" s="38"/>
      <c r="M820" s="38"/>
    </row>
    <row r="821" spans="8:13" s="25" customFormat="1" ht="13.35" customHeight="1">
      <c r="H821" s="38"/>
      <c r="I821" s="38"/>
      <c r="J821" s="38"/>
      <c r="K821" s="38"/>
      <c r="L821" s="38"/>
      <c r="M821" s="38"/>
    </row>
    <row r="822" spans="8:13" s="25" customFormat="1" ht="13.35" customHeight="1">
      <c r="H822" s="38"/>
      <c r="I822" s="38"/>
      <c r="J822" s="38"/>
      <c r="K822" s="38"/>
      <c r="L822" s="38"/>
      <c r="M822" s="38"/>
    </row>
    <row r="823" spans="8:13" s="25" customFormat="1" ht="13.35" customHeight="1">
      <c r="H823" s="38"/>
      <c r="I823" s="38"/>
      <c r="J823" s="38"/>
      <c r="K823" s="38"/>
      <c r="L823" s="38"/>
      <c r="M823" s="38"/>
    </row>
    <row r="824" spans="8:13" s="25" customFormat="1" ht="13.35" customHeight="1">
      <c r="H824" s="38"/>
      <c r="I824" s="38"/>
      <c r="J824" s="38"/>
      <c r="K824" s="38"/>
      <c r="L824" s="38"/>
      <c r="M824" s="38"/>
    </row>
    <row r="825" spans="8:13" s="25" customFormat="1" ht="13.35" customHeight="1">
      <c r="H825" s="38"/>
      <c r="I825" s="38"/>
      <c r="J825" s="38"/>
      <c r="K825" s="38"/>
      <c r="L825" s="38"/>
      <c r="M825" s="38"/>
    </row>
    <row r="826" spans="8:13" s="25" customFormat="1" ht="13.35" customHeight="1">
      <c r="H826" s="38"/>
      <c r="I826" s="38"/>
      <c r="J826" s="38"/>
      <c r="K826" s="38"/>
      <c r="L826" s="38"/>
      <c r="M826" s="38"/>
    </row>
    <row r="827" spans="8:13" s="25" customFormat="1" ht="13.35" customHeight="1">
      <c r="H827" s="38"/>
      <c r="I827" s="38"/>
      <c r="J827" s="38"/>
      <c r="K827" s="38"/>
      <c r="L827" s="38"/>
      <c r="M827" s="38"/>
    </row>
    <row r="828" spans="8:13" s="25" customFormat="1" ht="13.35" customHeight="1">
      <c r="H828" s="38"/>
      <c r="I828" s="38"/>
      <c r="J828" s="38"/>
      <c r="K828" s="38"/>
      <c r="L828" s="38"/>
      <c r="M828" s="38"/>
    </row>
    <row r="829" spans="8:13" s="25" customFormat="1" ht="13.35" customHeight="1">
      <c r="H829" s="38"/>
      <c r="I829" s="38"/>
      <c r="J829" s="38"/>
      <c r="K829" s="38"/>
      <c r="L829" s="38"/>
      <c r="M829" s="38"/>
    </row>
    <row r="830" spans="8:13" s="25" customFormat="1" ht="13.35" customHeight="1">
      <c r="H830" s="38"/>
      <c r="I830" s="38"/>
      <c r="J830" s="38"/>
      <c r="K830" s="38"/>
      <c r="L830" s="38"/>
      <c r="M830" s="38"/>
    </row>
    <row r="831" spans="8:13" s="25" customFormat="1" ht="13.35" customHeight="1">
      <c r="H831" s="38"/>
      <c r="I831" s="38"/>
      <c r="J831" s="38"/>
      <c r="K831" s="38"/>
      <c r="L831" s="38"/>
      <c r="M831" s="38"/>
    </row>
    <row r="832" spans="8:13" s="25" customFormat="1" ht="13.35" customHeight="1">
      <c r="H832" s="38"/>
      <c r="I832" s="38"/>
      <c r="J832" s="38"/>
      <c r="K832" s="38"/>
      <c r="L832" s="38"/>
      <c r="M832" s="38"/>
    </row>
    <row r="833" spans="8:13" s="25" customFormat="1" ht="13.35" customHeight="1">
      <c r="H833" s="38"/>
      <c r="I833" s="38"/>
      <c r="J833" s="38"/>
      <c r="K833" s="38"/>
      <c r="L833" s="38"/>
      <c r="M833" s="38"/>
    </row>
    <row r="834" spans="8:13" s="25" customFormat="1" ht="13.35" customHeight="1">
      <c r="H834" s="38"/>
      <c r="I834" s="38"/>
      <c r="J834" s="38"/>
      <c r="K834" s="38"/>
      <c r="L834" s="38"/>
      <c r="M834" s="38"/>
    </row>
    <row r="835" spans="8:13" s="25" customFormat="1" ht="13.35" customHeight="1">
      <c r="H835" s="38"/>
      <c r="I835" s="38"/>
      <c r="J835" s="38"/>
      <c r="K835" s="38"/>
      <c r="L835" s="38"/>
      <c r="M835" s="38"/>
    </row>
    <row r="836" spans="8:13" s="25" customFormat="1" ht="13.35" customHeight="1">
      <c r="H836" s="38"/>
      <c r="I836" s="38"/>
      <c r="J836" s="38"/>
      <c r="K836" s="38"/>
      <c r="L836" s="38"/>
      <c r="M836" s="38"/>
    </row>
    <row r="837" spans="8:13" s="25" customFormat="1" ht="13.35" customHeight="1">
      <c r="H837" s="38"/>
      <c r="I837" s="38"/>
      <c r="J837" s="38"/>
      <c r="K837" s="38"/>
      <c r="L837" s="38"/>
      <c r="M837" s="38"/>
    </row>
    <row r="838" spans="8:13" s="25" customFormat="1" ht="13.35" customHeight="1">
      <c r="H838" s="38"/>
      <c r="I838" s="38"/>
      <c r="J838" s="38"/>
      <c r="K838" s="38"/>
      <c r="L838" s="38"/>
      <c r="M838" s="38"/>
    </row>
    <row r="839" spans="8:13" s="25" customFormat="1" ht="13.35" customHeight="1">
      <c r="H839" s="38"/>
      <c r="I839" s="38"/>
      <c r="J839" s="38"/>
      <c r="K839" s="38"/>
      <c r="L839" s="38"/>
      <c r="M839" s="38"/>
    </row>
    <row r="840" spans="8:13" s="25" customFormat="1" ht="13.35" customHeight="1">
      <c r="H840" s="38"/>
      <c r="I840" s="38"/>
      <c r="J840" s="38"/>
      <c r="K840" s="38"/>
      <c r="L840" s="38"/>
      <c r="M840" s="38"/>
    </row>
    <row r="841" spans="8:13" s="25" customFormat="1" ht="13.35" customHeight="1">
      <c r="H841" s="38"/>
      <c r="I841" s="38"/>
      <c r="J841" s="38"/>
      <c r="K841" s="38"/>
      <c r="L841" s="38"/>
      <c r="M841" s="38"/>
    </row>
    <row r="842" spans="8:13" s="25" customFormat="1" ht="13.35" customHeight="1">
      <c r="H842" s="38"/>
      <c r="I842" s="38"/>
      <c r="J842" s="38"/>
      <c r="K842" s="38"/>
      <c r="L842" s="38"/>
      <c r="M842" s="38"/>
    </row>
    <row r="843" spans="8:13" s="25" customFormat="1" ht="13.35" customHeight="1">
      <c r="H843" s="38"/>
      <c r="I843" s="38"/>
      <c r="J843" s="38"/>
      <c r="K843" s="38"/>
      <c r="L843" s="38"/>
      <c r="M843" s="38"/>
    </row>
    <row r="844" spans="8:13" s="25" customFormat="1" ht="13.35" customHeight="1">
      <c r="H844" s="38"/>
      <c r="I844" s="38"/>
      <c r="J844" s="38"/>
      <c r="K844" s="38"/>
      <c r="L844" s="38"/>
      <c r="M844" s="38"/>
    </row>
    <row r="845" spans="8:13" s="25" customFormat="1" ht="13.35" customHeight="1">
      <c r="H845" s="38"/>
      <c r="I845" s="38"/>
      <c r="J845" s="38"/>
      <c r="K845" s="38"/>
      <c r="L845" s="38"/>
      <c r="M845" s="38"/>
    </row>
    <row r="846" spans="8:13" s="25" customFormat="1" ht="13.35" customHeight="1">
      <c r="H846" s="38"/>
      <c r="I846" s="38"/>
      <c r="J846" s="38"/>
      <c r="K846" s="38"/>
      <c r="L846" s="38"/>
      <c r="M846" s="38"/>
    </row>
    <row r="847" spans="8:13" s="25" customFormat="1" ht="13.35" customHeight="1">
      <c r="H847" s="38"/>
      <c r="I847" s="38"/>
      <c r="J847" s="38"/>
      <c r="K847" s="38"/>
      <c r="L847" s="38"/>
      <c r="M847" s="38"/>
    </row>
    <row r="848" spans="8:13" s="25" customFormat="1" ht="13.35" customHeight="1">
      <c r="H848" s="38"/>
      <c r="I848" s="38"/>
      <c r="J848" s="38"/>
      <c r="K848" s="38"/>
      <c r="L848" s="38"/>
      <c r="M848" s="38"/>
    </row>
    <row r="849" spans="8:13" s="25" customFormat="1" ht="13.35" customHeight="1">
      <c r="H849" s="38"/>
      <c r="I849" s="38"/>
      <c r="J849" s="38"/>
      <c r="K849" s="38"/>
      <c r="L849" s="38"/>
      <c r="M849" s="38"/>
    </row>
    <row r="850" spans="8:13" s="25" customFormat="1" ht="13.35" customHeight="1">
      <c r="H850" s="38"/>
      <c r="I850" s="38"/>
      <c r="J850" s="38"/>
      <c r="K850" s="38"/>
      <c r="L850" s="38"/>
      <c r="M850" s="38"/>
    </row>
    <row r="851" spans="8:13" s="25" customFormat="1" ht="13.35" customHeight="1">
      <c r="H851" s="38"/>
      <c r="I851" s="38"/>
      <c r="J851" s="38"/>
      <c r="K851" s="38"/>
      <c r="L851" s="38"/>
      <c r="M851" s="38"/>
    </row>
    <row r="852" spans="8:13" s="25" customFormat="1" ht="13.35" customHeight="1">
      <c r="H852" s="38"/>
      <c r="I852" s="38"/>
      <c r="J852" s="38"/>
      <c r="K852" s="38"/>
      <c r="L852" s="38"/>
      <c r="M852" s="38"/>
    </row>
    <row r="853" spans="8:13" s="25" customFormat="1" ht="13.35" customHeight="1">
      <c r="H853" s="38"/>
      <c r="I853" s="38"/>
      <c r="J853" s="38"/>
      <c r="K853" s="38"/>
      <c r="L853" s="38"/>
      <c r="M853" s="38"/>
    </row>
    <row r="854" spans="8:13" s="25" customFormat="1" ht="13.35" customHeight="1">
      <c r="H854" s="38"/>
      <c r="I854" s="38"/>
      <c r="J854" s="38"/>
      <c r="K854" s="38"/>
      <c r="L854" s="38"/>
      <c r="M854" s="38"/>
    </row>
    <row r="855" spans="8:13" s="25" customFormat="1" ht="13.35" customHeight="1">
      <c r="H855" s="38"/>
      <c r="I855" s="38"/>
      <c r="J855" s="38"/>
      <c r="K855" s="38"/>
      <c r="L855" s="38"/>
      <c r="M855" s="38"/>
    </row>
    <row r="856" spans="8:13" s="25" customFormat="1" ht="13.35" customHeight="1">
      <c r="H856" s="38"/>
      <c r="I856" s="38"/>
      <c r="J856" s="38"/>
      <c r="K856" s="38"/>
      <c r="L856" s="38"/>
      <c r="M856" s="38"/>
    </row>
    <row r="857" spans="8:13" s="25" customFormat="1" ht="13.35" customHeight="1">
      <c r="H857" s="38"/>
      <c r="I857" s="38"/>
      <c r="J857" s="38"/>
      <c r="K857" s="38"/>
      <c r="L857" s="38"/>
      <c r="M857" s="38"/>
    </row>
    <row r="858" spans="8:13" s="25" customFormat="1" ht="13.35" customHeight="1">
      <c r="H858" s="38"/>
      <c r="I858" s="38"/>
      <c r="J858" s="38"/>
      <c r="K858" s="38"/>
      <c r="L858" s="38"/>
      <c r="M858" s="38"/>
    </row>
    <row r="859" spans="8:13" s="25" customFormat="1" ht="13.35" customHeight="1">
      <c r="H859" s="38"/>
      <c r="I859" s="38"/>
      <c r="J859" s="38"/>
      <c r="K859" s="38"/>
      <c r="L859" s="38"/>
      <c r="M859" s="38"/>
    </row>
    <row r="860" spans="8:13" s="25" customFormat="1" ht="13.35" customHeight="1">
      <c r="H860" s="38"/>
      <c r="I860" s="38"/>
      <c r="J860" s="38"/>
      <c r="K860" s="38"/>
      <c r="L860" s="38"/>
      <c r="M860" s="38"/>
    </row>
    <row r="861" spans="8:13" s="25" customFormat="1" ht="13.35" customHeight="1">
      <c r="H861" s="38"/>
      <c r="I861" s="38"/>
      <c r="J861" s="38"/>
      <c r="K861" s="38"/>
      <c r="L861" s="38"/>
      <c r="M861" s="38"/>
    </row>
    <row r="862" spans="8:13" s="25" customFormat="1" ht="13.35" customHeight="1">
      <c r="H862" s="38"/>
      <c r="I862" s="38"/>
      <c r="J862" s="38"/>
      <c r="K862" s="38"/>
      <c r="L862" s="38"/>
      <c r="M862" s="38"/>
    </row>
    <row r="863" spans="8:13" s="25" customFormat="1" ht="13.35" customHeight="1">
      <c r="H863" s="38"/>
      <c r="I863" s="38"/>
      <c r="J863" s="38"/>
      <c r="K863" s="38"/>
      <c r="L863" s="38"/>
      <c r="M863" s="38"/>
    </row>
    <row r="864" spans="8:13" s="25" customFormat="1" ht="13.35" customHeight="1">
      <c r="H864" s="38"/>
      <c r="I864" s="38"/>
      <c r="J864" s="38"/>
      <c r="K864" s="38"/>
      <c r="L864" s="38"/>
      <c r="M864" s="38"/>
    </row>
    <row r="865" spans="8:13" s="25" customFormat="1" ht="13.35" customHeight="1">
      <c r="H865" s="38"/>
      <c r="I865" s="38"/>
      <c r="J865" s="38"/>
      <c r="K865" s="38"/>
      <c r="L865" s="38"/>
      <c r="M865" s="38"/>
    </row>
    <row r="866" spans="8:13" s="25" customFormat="1" ht="13.35" customHeight="1">
      <c r="H866" s="38"/>
      <c r="I866" s="38"/>
      <c r="J866" s="38"/>
      <c r="K866" s="38"/>
      <c r="L866" s="38"/>
      <c r="M866" s="38"/>
    </row>
    <row r="867" spans="8:13" s="25" customFormat="1" ht="13.35" customHeight="1">
      <c r="H867" s="38"/>
      <c r="I867" s="38"/>
      <c r="J867" s="38"/>
      <c r="K867" s="38"/>
      <c r="L867" s="38"/>
      <c r="M867" s="38"/>
    </row>
    <row r="868" spans="8:13" s="25" customFormat="1" ht="13.35" customHeight="1">
      <c r="H868" s="38"/>
      <c r="I868" s="38"/>
      <c r="J868" s="38"/>
      <c r="K868" s="38"/>
      <c r="L868" s="38"/>
      <c r="M868" s="38"/>
    </row>
    <row r="869" spans="8:13" s="25" customFormat="1" ht="13.35" customHeight="1">
      <c r="H869" s="38"/>
      <c r="I869" s="38"/>
      <c r="J869" s="38"/>
      <c r="K869" s="38"/>
      <c r="L869" s="38"/>
      <c r="M869" s="38"/>
    </row>
    <row r="870" spans="8:13" s="25" customFormat="1" ht="13.35" customHeight="1">
      <c r="H870" s="38"/>
      <c r="I870" s="38"/>
      <c r="J870" s="38"/>
      <c r="K870" s="38"/>
      <c r="L870" s="38"/>
      <c r="M870" s="38"/>
    </row>
    <row r="871" spans="8:13" s="25" customFormat="1" ht="13.35" customHeight="1">
      <c r="H871" s="38"/>
      <c r="I871" s="38"/>
      <c r="J871" s="38"/>
      <c r="K871" s="38"/>
      <c r="L871" s="38"/>
      <c r="M871" s="38"/>
    </row>
    <row r="872" spans="8:13" s="25" customFormat="1" ht="13.35" customHeight="1">
      <c r="H872" s="38"/>
      <c r="I872" s="38"/>
      <c r="J872" s="38"/>
      <c r="K872" s="38"/>
      <c r="L872" s="38"/>
      <c r="M872" s="38"/>
    </row>
    <row r="873" spans="8:13" s="25" customFormat="1" ht="13.35" customHeight="1">
      <c r="H873" s="38"/>
      <c r="I873" s="38"/>
      <c r="J873" s="38"/>
      <c r="K873" s="38"/>
      <c r="L873" s="38"/>
      <c r="M873" s="38"/>
    </row>
    <row r="874" spans="8:13" s="25" customFormat="1" ht="13.35" customHeight="1">
      <c r="H874" s="38"/>
      <c r="I874" s="38"/>
      <c r="J874" s="38"/>
      <c r="K874" s="38"/>
      <c r="L874" s="38"/>
      <c r="M874" s="38"/>
    </row>
    <row r="875" spans="8:13" s="25" customFormat="1" ht="13.35" customHeight="1">
      <c r="H875" s="38"/>
      <c r="I875" s="38"/>
      <c r="J875" s="38"/>
      <c r="K875" s="38"/>
      <c r="L875" s="38"/>
      <c r="M875" s="38"/>
    </row>
    <row r="876" spans="8:13" s="25" customFormat="1" ht="13.35" customHeight="1">
      <c r="H876" s="38"/>
      <c r="I876" s="38"/>
      <c r="J876" s="38"/>
      <c r="K876" s="38"/>
      <c r="L876" s="38"/>
      <c r="M876" s="38"/>
    </row>
    <row r="877" spans="8:13" s="25" customFormat="1" ht="13.35" customHeight="1">
      <c r="H877" s="38"/>
      <c r="I877" s="38"/>
      <c r="J877" s="38"/>
      <c r="K877" s="38"/>
      <c r="L877" s="38"/>
      <c r="M877" s="38"/>
    </row>
    <row r="878" spans="8:13" s="25" customFormat="1" ht="13.35" customHeight="1">
      <c r="H878" s="38"/>
      <c r="I878" s="38"/>
      <c r="J878" s="38"/>
      <c r="K878" s="38"/>
      <c r="L878" s="38"/>
      <c r="M878" s="38"/>
    </row>
    <row r="879" spans="8:13" s="25" customFormat="1" ht="13.35" customHeight="1">
      <c r="H879" s="38"/>
      <c r="I879" s="38"/>
      <c r="J879" s="38"/>
      <c r="K879" s="38"/>
      <c r="L879" s="38"/>
      <c r="M879" s="38"/>
    </row>
    <row r="880" spans="8:13" s="25" customFormat="1" ht="13.35" customHeight="1">
      <c r="H880" s="38"/>
      <c r="I880" s="38"/>
      <c r="J880" s="38"/>
      <c r="K880" s="38"/>
      <c r="L880" s="38"/>
      <c r="M880" s="38"/>
    </row>
    <row r="881" spans="8:13" s="25" customFormat="1" ht="13.35" customHeight="1">
      <c r="H881" s="38"/>
      <c r="I881" s="38"/>
      <c r="J881" s="38"/>
      <c r="K881" s="38"/>
      <c r="L881" s="38"/>
      <c r="M881" s="38"/>
    </row>
    <row r="882" spans="8:13" s="25" customFormat="1" ht="13.35" customHeight="1">
      <c r="H882" s="38"/>
      <c r="I882" s="38"/>
      <c r="J882" s="38"/>
      <c r="K882" s="38"/>
      <c r="L882" s="38"/>
      <c r="M882" s="38"/>
    </row>
    <row r="883" spans="8:13" s="25" customFormat="1" ht="13.35" customHeight="1">
      <c r="H883" s="38"/>
      <c r="I883" s="38"/>
      <c r="J883" s="38"/>
      <c r="K883" s="38"/>
      <c r="L883" s="38"/>
      <c r="M883" s="38"/>
    </row>
    <row r="884" spans="8:13" s="25" customFormat="1" ht="13.35" customHeight="1">
      <c r="H884" s="38"/>
      <c r="I884" s="38"/>
      <c r="J884" s="38"/>
      <c r="K884" s="38"/>
      <c r="L884" s="38"/>
      <c r="M884" s="38"/>
    </row>
    <row r="885" spans="8:13" s="25" customFormat="1" ht="13.35" customHeight="1">
      <c r="H885" s="38"/>
      <c r="I885" s="38"/>
      <c r="J885" s="38"/>
      <c r="K885" s="38"/>
      <c r="L885" s="38"/>
      <c r="M885" s="38"/>
    </row>
    <row r="886" spans="8:13" s="25" customFormat="1" ht="13.35" customHeight="1">
      <c r="H886" s="38"/>
      <c r="I886" s="38"/>
      <c r="J886" s="38"/>
      <c r="K886" s="38"/>
      <c r="L886" s="38"/>
      <c r="M886" s="38"/>
    </row>
    <row r="887" spans="8:13" s="25" customFormat="1" ht="13.35" customHeight="1">
      <c r="H887" s="38"/>
      <c r="I887" s="38"/>
      <c r="J887" s="38"/>
      <c r="K887" s="38"/>
      <c r="L887" s="38"/>
      <c r="M887" s="38"/>
    </row>
    <row r="888" spans="8:13" s="25" customFormat="1" ht="13.35" customHeight="1">
      <c r="H888" s="38"/>
      <c r="I888" s="38"/>
      <c r="J888" s="38"/>
      <c r="K888" s="38"/>
      <c r="L888" s="38"/>
      <c r="M888" s="38"/>
    </row>
    <row r="889" spans="8:13" s="25" customFormat="1" ht="13.35" customHeight="1">
      <c r="H889" s="38"/>
      <c r="I889" s="38"/>
      <c r="J889" s="38"/>
      <c r="K889" s="38"/>
      <c r="L889" s="38"/>
      <c r="M889" s="38"/>
    </row>
    <row r="890" spans="8:13" s="25" customFormat="1" ht="13.35" customHeight="1">
      <c r="H890" s="38"/>
      <c r="I890" s="38"/>
      <c r="J890" s="38"/>
      <c r="K890" s="38"/>
      <c r="L890" s="38"/>
      <c r="M890" s="38"/>
    </row>
    <row r="891" spans="8:13" s="25" customFormat="1" ht="13.35" customHeight="1">
      <c r="H891" s="38"/>
      <c r="I891" s="38"/>
      <c r="J891" s="38"/>
      <c r="K891" s="38"/>
      <c r="L891" s="38"/>
      <c r="M891" s="38"/>
    </row>
    <row r="892" spans="8:13" s="25" customFormat="1" ht="13.35" customHeight="1">
      <c r="H892" s="38"/>
      <c r="I892" s="38"/>
      <c r="J892" s="38"/>
      <c r="K892" s="38"/>
      <c r="L892" s="38"/>
      <c r="M892" s="38"/>
    </row>
    <row r="893" spans="8:13" s="25" customFormat="1" ht="13.35" customHeight="1">
      <c r="H893" s="38"/>
      <c r="I893" s="38"/>
      <c r="J893" s="38"/>
      <c r="K893" s="38"/>
      <c r="L893" s="38"/>
      <c r="M893" s="38"/>
    </row>
    <row r="894" spans="8:13" s="25" customFormat="1" ht="13.35" customHeight="1">
      <c r="H894" s="38"/>
      <c r="I894" s="38"/>
      <c r="J894" s="38"/>
      <c r="K894" s="38"/>
      <c r="L894" s="38"/>
      <c r="M894" s="38"/>
    </row>
    <row r="895" spans="8:13" s="25" customFormat="1" ht="13.35" customHeight="1">
      <c r="H895" s="38"/>
      <c r="I895" s="38"/>
      <c r="J895" s="38"/>
      <c r="K895" s="38"/>
      <c r="L895" s="38"/>
      <c r="M895" s="38"/>
    </row>
    <row r="896" spans="8:13" s="25" customFormat="1" ht="13.35" customHeight="1">
      <c r="H896" s="38"/>
      <c r="I896" s="38"/>
      <c r="J896" s="38"/>
      <c r="K896" s="38"/>
      <c r="L896" s="38"/>
      <c r="M896" s="38"/>
    </row>
    <row r="897" spans="8:13" s="25" customFormat="1" ht="13.35" customHeight="1">
      <c r="H897" s="38"/>
      <c r="I897" s="38"/>
      <c r="J897" s="38"/>
      <c r="K897" s="38"/>
      <c r="L897" s="38"/>
      <c r="M897" s="38"/>
    </row>
    <row r="898" spans="8:13" s="25" customFormat="1" ht="13.35" customHeight="1">
      <c r="H898" s="38"/>
      <c r="I898" s="38"/>
      <c r="J898" s="38"/>
      <c r="K898" s="38"/>
      <c r="L898" s="38"/>
      <c r="M898" s="38"/>
    </row>
    <row r="899" spans="8:13" s="25" customFormat="1" ht="13.35" customHeight="1">
      <c r="H899" s="38"/>
      <c r="I899" s="38"/>
      <c r="J899" s="38"/>
      <c r="K899" s="38"/>
      <c r="L899" s="38"/>
      <c r="M899" s="38"/>
    </row>
    <row r="900" spans="8:13" s="25" customFormat="1" ht="13.35" customHeight="1">
      <c r="H900" s="38"/>
      <c r="I900" s="38"/>
      <c r="J900" s="38"/>
      <c r="K900" s="38"/>
      <c r="L900" s="38"/>
      <c r="M900" s="38"/>
    </row>
    <row r="901" spans="8:13" s="25" customFormat="1" ht="13.35" customHeight="1">
      <c r="H901" s="38"/>
      <c r="I901" s="38"/>
      <c r="J901" s="38"/>
      <c r="K901" s="38"/>
      <c r="L901" s="38"/>
      <c r="M901" s="38"/>
    </row>
    <row r="902" spans="8:13" s="25" customFormat="1" ht="13.35" customHeight="1">
      <c r="H902" s="38"/>
      <c r="I902" s="38"/>
      <c r="J902" s="38"/>
      <c r="K902" s="38"/>
      <c r="L902" s="38"/>
      <c r="M902" s="38"/>
    </row>
    <row r="903" spans="8:13" s="25" customFormat="1" ht="13.35" customHeight="1">
      <c r="H903" s="38"/>
      <c r="I903" s="38"/>
      <c r="J903" s="38"/>
      <c r="K903" s="38"/>
      <c r="L903" s="38"/>
      <c r="M903" s="38"/>
    </row>
    <row r="904" spans="8:13" s="25" customFormat="1" ht="13.35" customHeight="1">
      <c r="H904" s="38"/>
      <c r="I904" s="38"/>
      <c r="J904" s="38"/>
      <c r="K904" s="38"/>
      <c r="L904" s="38"/>
      <c r="M904" s="38"/>
    </row>
    <row r="905" spans="8:13" s="25" customFormat="1" ht="13.35" customHeight="1">
      <c r="H905" s="38"/>
      <c r="I905" s="38"/>
      <c r="J905" s="38"/>
      <c r="K905" s="38"/>
      <c r="L905" s="38"/>
      <c r="M905" s="38"/>
    </row>
    <row r="906" spans="8:13" s="25" customFormat="1" ht="13.35" customHeight="1">
      <c r="H906" s="38"/>
      <c r="I906" s="38"/>
      <c r="J906" s="38"/>
      <c r="K906" s="38"/>
      <c r="L906" s="38"/>
      <c r="M906" s="38"/>
    </row>
    <row r="907" spans="8:13" s="25" customFormat="1" ht="13.35" customHeight="1">
      <c r="H907" s="38"/>
      <c r="I907" s="38"/>
      <c r="J907" s="38"/>
      <c r="K907" s="38"/>
      <c r="L907" s="38"/>
      <c r="M907" s="38"/>
    </row>
    <row r="908" spans="8:13" s="25" customFormat="1" ht="13.35" customHeight="1">
      <c r="H908" s="38"/>
      <c r="I908" s="38"/>
      <c r="J908" s="38"/>
      <c r="K908" s="38"/>
      <c r="L908" s="38"/>
      <c r="M908" s="38"/>
    </row>
    <row r="909" spans="8:13" s="25" customFormat="1" ht="13.35" customHeight="1">
      <c r="H909" s="38"/>
      <c r="I909" s="38"/>
      <c r="J909" s="38"/>
      <c r="K909" s="38"/>
      <c r="L909" s="38"/>
      <c r="M909" s="38"/>
    </row>
    <row r="910" spans="8:13" s="25" customFormat="1" ht="13.35" customHeight="1">
      <c r="H910" s="38"/>
      <c r="I910" s="38"/>
      <c r="J910" s="38"/>
      <c r="K910" s="38"/>
      <c r="L910" s="38"/>
      <c r="M910" s="38"/>
    </row>
    <row r="911" spans="8:13" s="25" customFormat="1" ht="13.35" customHeight="1">
      <c r="H911" s="38"/>
      <c r="I911" s="38"/>
      <c r="J911" s="38"/>
      <c r="K911" s="38"/>
      <c r="L911" s="38"/>
      <c r="M911" s="38"/>
    </row>
    <row r="912" spans="8:13" s="25" customFormat="1" ht="13.35" customHeight="1">
      <c r="H912" s="38"/>
      <c r="I912" s="38"/>
      <c r="J912" s="38"/>
      <c r="K912" s="38"/>
      <c r="L912" s="38"/>
      <c r="M912" s="38"/>
    </row>
    <row r="913" spans="8:13" s="25" customFormat="1" ht="13.35" customHeight="1">
      <c r="H913" s="38"/>
      <c r="I913" s="38"/>
      <c r="J913" s="38"/>
      <c r="K913" s="38"/>
      <c r="L913" s="38"/>
      <c r="M913" s="38"/>
    </row>
    <row r="914" spans="8:13" s="25" customFormat="1" ht="13.35" customHeight="1">
      <c r="H914" s="38"/>
      <c r="I914" s="38"/>
      <c r="J914" s="38"/>
      <c r="K914" s="38"/>
      <c r="L914" s="38"/>
      <c r="M914" s="38"/>
    </row>
    <row r="915" spans="8:13" s="25" customFormat="1" ht="13.35" customHeight="1">
      <c r="H915" s="38"/>
      <c r="I915" s="38"/>
      <c r="J915" s="38"/>
      <c r="K915" s="38"/>
      <c r="L915" s="38"/>
      <c r="M915" s="38"/>
    </row>
    <row r="916" spans="8:13" s="25" customFormat="1" ht="13.35" customHeight="1">
      <c r="H916" s="38"/>
      <c r="I916" s="38"/>
      <c r="J916" s="38"/>
      <c r="K916" s="38"/>
      <c r="L916" s="38"/>
      <c r="M916" s="38"/>
    </row>
    <row r="917" spans="8:13" s="25" customFormat="1" ht="13.35" customHeight="1">
      <c r="H917" s="38"/>
      <c r="I917" s="38"/>
      <c r="J917" s="38"/>
      <c r="K917" s="38"/>
      <c r="L917" s="38"/>
      <c r="M917" s="38"/>
    </row>
    <row r="918" spans="8:13" s="25" customFormat="1" ht="13.35" customHeight="1">
      <c r="H918" s="38"/>
      <c r="I918" s="38"/>
      <c r="J918" s="38"/>
      <c r="K918" s="38"/>
      <c r="L918" s="38"/>
      <c r="M918" s="38"/>
    </row>
    <row r="919" spans="8:13" s="25" customFormat="1" ht="13.35" customHeight="1">
      <c r="H919" s="38"/>
      <c r="I919" s="38"/>
      <c r="J919" s="38"/>
      <c r="K919" s="38"/>
      <c r="L919" s="38"/>
      <c r="M919" s="38"/>
    </row>
    <row r="920" spans="8:13" s="25" customFormat="1" ht="13.35" customHeight="1">
      <c r="H920" s="38"/>
      <c r="I920" s="38"/>
      <c r="J920" s="38"/>
      <c r="K920" s="38"/>
      <c r="L920" s="38"/>
      <c r="M920" s="38"/>
    </row>
    <row r="921" spans="8:13" s="25" customFormat="1" ht="13.35" customHeight="1">
      <c r="H921" s="38"/>
      <c r="I921" s="38"/>
      <c r="J921" s="38"/>
      <c r="K921" s="38"/>
      <c r="L921" s="38"/>
      <c r="M921" s="38"/>
    </row>
    <row r="922" spans="8:13" s="25" customFormat="1" ht="13.35" customHeight="1">
      <c r="H922" s="38"/>
      <c r="I922" s="38"/>
      <c r="J922" s="38"/>
      <c r="K922" s="38"/>
      <c r="L922" s="38"/>
      <c r="M922" s="38"/>
    </row>
    <row r="923" spans="8:13" s="25" customFormat="1" ht="13.35" customHeight="1">
      <c r="H923" s="38"/>
      <c r="I923" s="38"/>
      <c r="J923" s="38"/>
      <c r="K923" s="38"/>
      <c r="L923" s="38"/>
      <c r="M923" s="38"/>
    </row>
    <row r="924" spans="8:13" s="25" customFormat="1" ht="13.35" customHeight="1">
      <c r="H924" s="38"/>
      <c r="I924" s="38"/>
      <c r="J924" s="38"/>
      <c r="K924" s="38"/>
      <c r="L924" s="38"/>
      <c r="M924" s="38"/>
    </row>
    <row r="925" spans="8:13" s="25" customFormat="1" ht="13.35" customHeight="1">
      <c r="H925" s="38"/>
      <c r="I925" s="38"/>
      <c r="J925" s="38"/>
      <c r="K925" s="38"/>
      <c r="L925" s="38"/>
      <c r="M925" s="38"/>
    </row>
    <row r="926" spans="8:13" s="25" customFormat="1" ht="13.35" customHeight="1">
      <c r="H926" s="38"/>
      <c r="I926" s="38"/>
      <c r="J926" s="38"/>
      <c r="K926" s="38"/>
      <c r="L926" s="38"/>
      <c r="M926" s="38"/>
    </row>
    <row r="927" spans="8:13" s="25" customFormat="1" ht="13.35" customHeight="1">
      <c r="H927" s="38"/>
      <c r="I927" s="38"/>
      <c r="J927" s="38"/>
      <c r="K927" s="38"/>
      <c r="L927" s="38"/>
      <c r="M927" s="38"/>
    </row>
    <row r="928" spans="8:13" s="25" customFormat="1" ht="13.35" customHeight="1">
      <c r="H928" s="38"/>
      <c r="I928" s="38"/>
      <c r="J928" s="38"/>
      <c r="K928" s="38"/>
      <c r="L928" s="38"/>
      <c r="M928" s="38"/>
    </row>
    <row r="929" spans="8:13" s="25" customFormat="1" ht="13.35" customHeight="1">
      <c r="H929" s="38"/>
      <c r="I929" s="38"/>
      <c r="J929" s="38"/>
      <c r="K929" s="38"/>
      <c r="L929" s="38"/>
      <c r="M929" s="38"/>
    </row>
    <row r="930" spans="8:13" s="25" customFormat="1" ht="13.35" customHeight="1">
      <c r="H930" s="38"/>
      <c r="I930" s="38"/>
      <c r="J930" s="38"/>
      <c r="K930" s="38"/>
      <c r="L930" s="38"/>
      <c r="M930" s="38"/>
    </row>
    <row r="931" spans="8:13" s="25" customFormat="1" ht="13.35" customHeight="1">
      <c r="H931" s="38"/>
      <c r="I931" s="38"/>
      <c r="J931" s="38"/>
      <c r="K931" s="38"/>
      <c r="L931" s="38"/>
      <c r="M931" s="38"/>
    </row>
    <row r="932" spans="8:13" s="25" customFormat="1" ht="13.35" customHeight="1">
      <c r="H932" s="38"/>
      <c r="I932" s="38"/>
      <c r="J932" s="38"/>
      <c r="K932" s="38"/>
      <c r="L932" s="38"/>
      <c r="M932" s="38"/>
    </row>
    <row r="933" spans="8:13" s="25" customFormat="1" ht="13.35" customHeight="1">
      <c r="H933" s="38"/>
      <c r="I933" s="38"/>
      <c r="J933" s="38"/>
      <c r="K933" s="38"/>
      <c r="L933" s="38"/>
      <c r="M933" s="38"/>
    </row>
    <row r="934" spans="8:13" s="25" customFormat="1" ht="13.35" customHeight="1">
      <c r="H934" s="38"/>
      <c r="I934" s="38"/>
      <c r="J934" s="38"/>
      <c r="K934" s="38"/>
      <c r="L934" s="38"/>
      <c r="M934" s="38"/>
    </row>
    <row r="935" spans="8:13" s="25" customFormat="1" ht="13.35" customHeight="1">
      <c r="H935" s="38"/>
      <c r="I935" s="38"/>
      <c r="J935" s="38"/>
      <c r="K935" s="38"/>
      <c r="L935" s="38"/>
      <c r="M935" s="38"/>
    </row>
    <row r="936" spans="8:13" s="25" customFormat="1" ht="13.35" customHeight="1">
      <c r="H936" s="38"/>
      <c r="I936" s="38"/>
      <c r="J936" s="38"/>
      <c r="K936" s="38"/>
      <c r="L936" s="38"/>
      <c r="M936" s="38"/>
    </row>
    <row r="937" spans="8:13" s="25" customFormat="1" ht="13.35" customHeight="1">
      <c r="H937" s="38"/>
      <c r="I937" s="38"/>
      <c r="J937" s="38"/>
      <c r="K937" s="38"/>
      <c r="L937" s="38"/>
      <c r="M937" s="38"/>
    </row>
    <row r="938" spans="8:13" s="25" customFormat="1" ht="13.35" customHeight="1">
      <c r="H938" s="38"/>
      <c r="I938" s="38"/>
      <c r="J938" s="38"/>
      <c r="K938" s="38"/>
      <c r="L938" s="38"/>
      <c r="M938" s="38"/>
    </row>
    <row r="939" spans="8:13" s="25" customFormat="1" ht="13.35" customHeight="1">
      <c r="H939" s="38"/>
      <c r="I939" s="38"/>
      <c r="J939" s="38"/>
      <c r="K939" s="38"/>
      <c r="L939" s="38"/>
      <c r="M939" s="38"/>
    </row>
    <row r="940" spans="8:13" s="25" customFormat="1" ht="13.35" customHeight="1">
      <c r="H940" s="38"/>
      <c r="I940" s="38"/>
      <c r="J940" s="38"/>
      <c r="K940" s="38"/>
      <c r="L940" s="38"/>
      <c r="M940" s="38"/>
    </row>
    <row r="941" spans="8:13" s="25" customFormat="1" ht="13.35" customHeight="1">
      <c r="H941" s="38"/>
      <c r="I941" s="38"/>
      <c r="J941" s="38"/>
      <c r="K941" s="38"/>
      <c r="L941" s="38"/>
      <c r="M941" s="38"/>
    </row>
    <row r="942" spans="8:13" s="25" customFormat="1" ht="13.35" customHeight="1">
      <c r="H942" s="38"/>
      <c r="I942" s="38"/>
      <c r="J942" s="38"/>
      <c r="K942" s="38"/>
      <c r="L942" s="38"/>
      <c r="M942" s="38"/>
    </row>
    <row r="943" spans="8:13" s="25" customFormat="1" ht="13.35" customHeight="1">
      <c r="H943" s="38"/>
      <c r="I943" s="38"/>
      <c r="J943" s="38"/>
      <c r="K943" s="38"/>
      <c r="L943" s="38"/>
      <c r="M943" s="38"/>
    </row>
    <row r="944" spans="8:13" s="25" customFormat="1" ht="13.35" customHeight="1">
      <c r="H944" s="38"/>
      <c r="I944" s="38"/>
      <c r="J944" s="38"/>
      <c r="K944" s="38"/>
      <c r="L944" s="38"/>
      <c r="M944" s="38"/>
    </row>
    <row r="945" spans="8:13" s="25" customFormat="1" ht="13.35" customHeight="1">
      <c r="H945" s="38"/>
      <c r="I945" s="38"/>
      <c r="J945" s="38"/>
      <c r="K945" s="38"/>
      <c r="L945" s="38"/>
      <c r="M945" s="38"/>
    </row>
    <row r="946" spans="8:13" s="25" customFormat="1" ht="13.35" customHeight="1">
      <c r="H946" s="38"/>
      <c r="I946" s="38"/>
      <c r="J946" s="38"/>
      <c r="K946" s="38"/>
      <c r="L946" s="38"/>
      <c r="M946" s="38"/>
    </row>
    <row r="947" spans="8:13" s="25" customFormat="1" ht="13.35" customHeight="1">
      <c r="H947" s="38"/>
      <c r="I947" s="38"/>
      <c r="J947" s="38"/>
      <c r="K947" s="38"/>
      <c r="L947" s="38"/>
      <c r="M947" s="38"/>
    </row>
    <row r="948" spans="8:13" s="25" customFormat="1" ht="13.35" customHeight="1">
      <c r="H948" s="38"/>
      <c r="I948" s="38"/>
      <c r="J948" s="38"/>
      <c r="K948" s="38"/>
      <c r="L948" s="38"/>
      <c r="M948" s="38"/>
    </row>
    <row r="949" spans="8:13" s="25" customFormat="1" ht="13.35" customHeight="1">
      <c r="H949" s="38"/>
      <c r="I949" s="38"/>
      <c r="J949" s="38"/>
      <c r="K949" s="38"/>
      <c r="L949" s="38"/>
      <c r="M949" s="38"/>
    </row>
    <row r="950" spans="8:13" s="25" customFormat="1" ht="13.35" customHeight="1">
      <c r="H950" s="38"/>
      <c r="I950" s="38"/>
      <c r="J950" s="38"/>
      <c r="K950" s="38"/>
      <c r="L950" s="38"/>
      <c r="M950" s="38"/>
    </row>
    <row r="951" spans="8:13" s="25" customFormat="1" ht="13.35" customHeight="1">
      <c r="H951" s="38"/>
      <c r="I951" s="38"/>
      <c r="J951" s="38"/>
      <c r="K951" s="38"/>
      <c r="L951" s="38"/>
      <c r="M951" s="38"/>
    </row>
    <row r="952" spans="8:13" s="25" customFormat="1" ht="13.35" customHeight="1">
      <c r="H952" s="38"/>
      <c r="I952" s="38"/>
      <c r="J952" s="38"/>
      <c r="K952" s="38"/>
      <c r="L952" s="38"/>
      <c r="M952" s="38"/>
    </row>
    <row r="953" spans="8:13" s="25" customFormat="1" ht="13.35" customHeight="1">
      <c r="H953" s="38"/>
      <c r="I953" s="38"/>
      <c r="J953" s="38"/>
      <c r="K953" s="38"/>
      <c r="L953" s="38"/>
      <c r="M953" s="38"/>
    </row>
    <row r="954" spans="8:13" s="25" customFormat="1" ht="13.35" customHeight="1">
      <c r="H954" s="38"/>
      <c r="I954" s="38"/>
      <c r="J954" s="38"/>
      <c r="K954" s="38"/>
      <c r="L954" s="38"/>
      <c r="M954" s="38"/>
    </row>
    <row r="955" spans="8:13" s="25" customFormat="1" ht="13.35" customHeight="1">
      <c r="H955" s="38"/>
      <c r="I955" s="38"/>
      <c r="J955" s="38"/>
      <c r="K955" s="38"/>
      <c r="L955" s="38"/>
      <c r="M955" s="38"/>
    </row>
    <row r="956" spans="8:13" s="25" customFormat="1" ht="13.35" customHeight="1">
      <c r="H956" s="38"/>
      <c r="I956" s="38"/>
      <c r="J956" s="38"/>
      <c r="K956" s="38"/>
      <c r="L956" s="38"/>
      <c r="M956" s="38"/>
    </row>
    <row r="957" spans="8:13" s="25" customFormat="1" ht="13.35" customHeight="1">
      <c r="H957" s="38"/>
      <c r="I957" s="38"/>
      <c r="J957" s="38"/>
      <c r="K957" s="38"/>
      <c r="L957" s="38"/>
      <c r="M957" s="38"/>
    </row>
    <row r="958" spans="8:13" s="25" customFormat="1" ht="13.35" customHeight="1">
      <c r="H958" s="38"/>
      <c r="I958" s="38"/>
      <c r="J958" s="38"/>
      <c r="K958" s="38"/>
      <c r="L958" s="38"/>
      <c r="M958" s="38"/>
    </row>
    <row r="959" spans="8:13" s="25" customFormat="1" ht="13.35" customHeight="1">
      <c r="H959" s="38"/>
      <c r="I959" s="38"/>
      <c r="J959" s="38"/>
      <c r="K959" s="38"/>
      <c r="L959" s="38"/>
      <c r="M959" s="38"/>
    </row>
    <row r="960" spans="8:13" s="25" customFormat="1" ht="13.35" customHeight="1">
      <c r="H960" s="38"/>
      <c r="I960" s="38"/>
      <c r="J960" s="38"/>
      <c r="K960" s="38"/>
      <c r="L960" s="38"/>
      <c r="M960" s="38"/>
    </row>
    <row r="961" spans="8:13" s="25" customFormat="1" ht="13.35" customHeight="1">
      <c r="H961" s="38"/>
      <c r="I961" s="38"/>
      <c r="J961" s="38"/>
      <c r="K961" s="38"/>
      <c r="L961" s="38"/>
      <c r="M961" s="38"/>
    </row>
    <row r="962" spans="8:13" s="25" customFormat="1" ht="13.35" customHeight="1">
      <c r="H962" s="38"/>
      <c r="I962" s="38"/>
      <c r="J962" s="38"/>
      <c r="K962" s="38"/>
      <c r="L962" s="38"/>
      <c r="M962" s="38"/>
    </row>
    <row r="963" spans="8:13" s="25" customFormat="1" ht="13.35" customHeight="1">
      <c r="H963" s="38"/>
      <c r="I963" s="38"/>
      <c r="J963" s="38"/>
      <c r="K963" s="38"/>
      <c r="L963" s="38"/>
      <c r="M963" s="38"/>
    </row>
    <row r="964" spans="8:13" s="25" customFormat="1" ht="13.35" customHeight="1">
      <c r="H964" s="38"/>
      <c r="I964" s="38"/>
      <c r="J964" s="38"/>
      <c r="K964" s="38"/>
      <c r="L964" s="38"/>
      <c r="M964" s="38"/>
    </row>
    <row r="965" spans="8:13" s="25" customFormat="1" ht="13.35" customHeight="1">
      <c r="H965" s="38"/>
      <c r="I965" s="38"/>
      <c r="J965" s="38"/>
      <c r="K965" s="38"/>
      <c r="L965" s="38"/>
      <c r="M965" s="38"/>
    </row>
    <row r="966" spans="8:13" s="25" customFormat="1" ht="13.35" customHeight="1">
      <c r="H966" s="38"/>
      <c r="I966" s="38"/>
      <c r="J966" s="38"/>
      <c r="K966" s="38"/>
      <c r="L966" s="38"/>
      <c r="M966" s="38"/>
    </row>
    <row r="967" spans="8:13" s="25" customFormat="1" ht="13.35" customHeight="1">
      <c r="H967" s="38"/>
      <c r="I967" s="38"/>
      <c r="J967" s="38"/>
      <c r="K967" s="38"/>
      <c r="L967" s="38"/>
      <c r="M967" s="38"/>
    </row>
    <row r="968" spans="8:13" s="25" customFormat="1" ht="13.35" customHeight="1">
      <c r="H968" s="38"/>
      <c r="I968" s="38"/>
      <c r="J968" s="38"/>
      <c r="K968" s="38"/>
      <c r="L968" s="38"/>
      <c r="M968" s="38"/>
    </row>
    <row r="969" spans="8:13" s="25" customFormat="1" ht="13.35" customHeight="1">
      <c r="H969" s="38"/>
      <c r="I969" s="38"/>
      <c r="J969" s="38"/>
      <c r="K969" s="38"/>
      <c r="L969" s="38"/>
      <c r="M969" s="38"/>
    </row>
    <row r="970" spans="8:13" s="25" customFormat="1" ht="13.35" customHeight="1">
      <c r="H970" s="38"/>
      <c r="I970" s="38"/>
      <c r="J970" s="38"/>
      <c r="K970" s="38"/>
      <c r="L970" s="38"/>
      <c r="M970" s="38"/>
    </row>
    <row r="971" spans="8:13" s="25" customFormat="1" ht="13.35" customHeight="1">
      <c r="H971" s="38"/>
      <c r="I971" s="38"/>
      <c r="J971" s="38"/>
      <c r="K971" s="38"/>
      <c r="L971" s="38"/>
      <c r="M971" s="38"/>
    </row>
    <row r="972" spans="8:13" s="25" customFormat="1" ht="13.35" customHeight="1">
      <c r="H972" s="38"/>
      <c r="I972" s="38"/>
      <c r="J972" s="38"/>
      <c r="K972" s="38"/>
      <c r="L972" s="38"/>
      <c r="M972" s="38"/>
    </row>
    <row r="973" spans="8:13" s="25" customFormat="1" ht="13.35" customHeight="1">
      <c r="H973" s="38"/>
      <c r="I973" s="38"/>
      <c r="J973" s="38"/>
      <c r="K973" s="38"/>
      <c r="L973" s="38"/>
      <c r="M973" s="38"/>
    </row>
    <row r="974" spans="8:13" s="25" customFormat="1" ht="13.35" customHeight="1">
      <c r="H974" s="38"/>
      <c r="I974" s="38"/>
      <c r="J974" s="38"/>
      <c r="K974" s="38"/>
      <c r="L974" s="38"/>
      <c r="M974" s="38"/>
    </row>
    <row r="975" spans="8:13" s="25" customFormat="1" ht="13.35" customHeight="1">
      <c r="H975" s="38"/>
      <c r="I975" s="38"/>
      <c r="J975" s="38"/>
      <c r="K975" s="38"/>
      <c r="L975" s="38"/>
      <c r="M975" s="38"/>
    </row>
    <row r="976" spans="8:13" s="25" customFormat="1" ht="13.35" customHeight="1">
      <c r="H976" s="38"/>
      <c r="I976" s="38"/>
      <c r="J976" s="38"/>
      <c r="K976" s="38"/>
      <c r="L976" s="38"/>
      <c r="M976" s="38"/>
    </row>
    <row r="977" spans="8:13" s="25" customFormat="1" ht="13.35" customHeight="1">
      <c r="H977" s="38"/>
      <c r="I977" s="38"/>
      <c r="J977" s="38"/>
      <c r="K977" s="38"/>
      <c r="L977" s="38"/>
      <c r="M977" s="38"/>
    </row>
    <row r="978" spans="8:13" s="25" customFormat="1" ht="13.35" customHeight="1">
      <c r="H978" s="38"/>
      <c r="I978" s="38"/>
      <c r="J978" s="38"/>
      <c r="K978" s="38"/>
      <c r="L978" s="38"/>
      <c r="M978" s="38"/>
    </row>
    <row r="979" spans="8:13" s="25" customFormat="1" ht="13.35" customHeight="1">
      <c r="H979" s="38"/>
      <c r="I979" s="38"/>
      <c r="J979" s="38"/>
      <c r="K979" s="38"/>
      <c r="L979" s="38"/>
      <c r="M979" s="38"/>
    </row>
    <row r="980" spans="8:13" s="25" customFormat="1" ht="13.35" customHeight="1">
      <c r="H980" s="38"/>
      <c r="I980" s="38"/>
      <c r="J980" s="38"/>
      <c r="K980" s="38"/>
      <c r="L980" s="38"/>
      <c r="M980" s="38"/>
    </row>
    <row r="981" spans="8:13" s="25" customFormat="1" ht="13.35" customHeight="1">
      <c r="H981" s="38"/>
      <c r="I981" s="38"/>
      <c r="J981" s="38"/>
      <c r="K981" s="38"/>
      <c r="L981" s="38"/>
      <c r="M981" s="38"/>
    </row>
    <row r="982" spans="8:13" s="25" customFormat="1" ht="13.35" customHeight="1">
      <c r="H982" s="38"/>
      <c r="I982" s="38"/>
      <c r="J982" s="38"/>
      <c r="K982" s="38"/>
      <c r="L982" s="38"/>
      <c r="M982" s="38"/>
    </row>
    <row r="983" spans="8:13" s="25" customFormat="1" ht="13.35" customHeight="1">
      <c r="H983" s="38"/>
      <c r="I983" s="38"/>
      <c r="J983" s="38"/>
      <c r="K983" s="38"/>
      <c r="L983" s="38"/>
      <c r="M983" s="38"/>
    </row>
    <row r="984" spans="8:13" s="25" customFormat="1" ht="13.35" customHeight="1">
      <c r="H984" s="38"/>
      <c r="I984" s="38"/>
      <c r="J984" s="38"/>
      <c r="K984" s="38"/>
      <c r="L984" s="38"/>
      <c r="M984" s="38"/>
    </row>
    <row r="985" spans="8:13" s="25" customFormat="1" ht="13.35" customHeight="1">
      <c r="H985" s="38"/>
      <c r="I985" s="38"/>
      <c r="J985" s="38"/>
      <c r="K985" s="38"/>
      <c r="L985" s="38"/>
      <c r="M985" s="38"/>
    </row>
    <row r="986" spans="8:13" s="25" customFormat="1" ht="13.35" customHeight="1">
      <c r="H986" s="38"/>
      <c r="I986" s="38"/>
      <c r="J986" s="38"/>
      <c r="K986" s="38"/>
      <c r="L986" s="38"/>
      <c r="M986" s="38"/>
    </row>
    <row r="987" spans="8:13" s="25" customFormat="1" ht="13.35" customHeight="1">
      <c r="H987" s="38"/>
      <c r="I987" s="38"/>
      <c r="J987" s="38"/>
      <c r="K987" s="38"/>
      <c r="L987" s="38"/>
      <c r="M987" s="38"/>
    </row>
    <row r="988" spans="8:13" s="25" customFormat="1" ht="13.35" customHeight="1">
      <c r="H988" s="38"/>
      <c r="I988" s="38"/>
      <c r="J988" s="38"/>
      <c r="K988" s="38"/>
      <c r="L988" s="38"/>
      <c r="M988" s="38"/>
    </row>
    <row r="989" spans="8:13" s="25" customFormat="1" ht="13.35" customHeight="1">
      <c r="H989" s="38"/>
      <c r="I989" s="38"/>
      <c r="J989" s="38"/>
      <c r="K989" s="38"/>
      <c r="L989" s="38"/>
      <c r="M989" s="38"/>
    </row>
    <row r="990" spans="8:13" s="25" customFormat="1" ht="13.35" customHeight="1">
      <c r="H990" s="38"/>
      <c r="I990" s="38"/>
      <c r="J990" s="38"/>
      <c r="K990" s="38"/>
      <c r="L990" s="38"/>
      <c r="M990" s="38"/>
    </row>
    <row r="991" spans="8:13" s="25" customFormat="1" ht="13.35" customHeight="1">
      <c r="H991" s="38"/>
      <c r="I991" s="38"/>
      <c r="J991" s="38"/>
      <c r="K991" s="38"/>
      <c r="L991" s="38"/>
      <c r="M991" s="38"/>
    </row>
    <row r="992" spans="8:13" s="25" customFormat="1" ht="13.35" customHeight="1">
      <c r="H992" s="38"/>
      <c r="I992" s="38"/>
      <c r="J992" s="38"/>
      <c r="K992" s="38"/>
      <c r="L992" s="38"/>
      <c r="M992" s="38"/>
    </row>
    <row r="993" spans="8:13" s="25" customFormat="1" ht="13.35" customHeight="1">
      <c r="H993" s="38"/>
      <c r="I993" s="38"/>
      <c r="J993" s="38"/>
      <c r="K993" s="38"/>
      <c r="L993" s="38"/>
      <c r="M993" s="38"/>
    </row>
    <row r="994" spans="8:13" s="25" customFormat="1" ht="13.35" customHeight="1">
      <c r="H994" s="38"/>
      <c r="I994" s="38"/>
      <c r="J994" s="38"/>
      <c r="K994" s="38"/>
      <c r="L994" s="38"/>
      <c r="M994" s="38"/>
    </row>
    <row r="995" spans="8:13" s="25" customFormat="1" ht="13.35" customHeight="1">
      <c r="H995" s="38"/>
      <c r="I995" s="38"/>
      <c r="J995" s="38"/>
      <c r="K995" s="38"/>
      <c r="L995" s="38"/>
      <c r="M995" s="38"/>
    </row>
    <row r="996" spans="8:13" s="25" customFormat="1" ht="13.35" customHeight="1">
      <c r="H996" s="38"/>
      <c r="I996" s="38"/>
      <c r="J996" s="38"/>
      <c r="K996" s="38"/>
      <c r="L996" s="38"/>
      <c r="M996" s="38"/>
    </row>
    <row r="997" spans="8:13" s="25" customFormat="1" ht="13.35" customHeight="1">
      <c r="H997" s="38"/>
      <c r="I997" s="38"/>
      <c r="J997" s="38"/>
      <c r="K997" s="38"/>
      <c r="L997" s="38"/>
      <c r="M997" s="38"/>
    </row>
    <row r="998" spans="8:13" s="25" customFormat="1" ht="13.35" customHeight="1">
      <c r="H998" s="38"/>
      <c r="I998" s="38"/>
      <c r="J998" s="38"/>
      <c r="K998" s="38"/>
      <c r="L998" s="38"/>
      <c r="M998" s="38"/>
    </row>
    <row r="999" spans="8:13" s="25" customFormat="1" ht="13.35" customHeight="1">
      <c r="H999" s="38"/>
      <c r="I999" s="38"/>
      <c r="J999" s="38"/>
      <c r="K999" s="38"/>
      <c r="L999" s="38"/>
      <c r="M999" s="38"/>
    </row>
    <row r="1000" spans="8:13" s="25" customFormat="1" ht="13.35" customHeight="1">
      <c r="H1000" s="38"/>
      <c r="I1000" s="38"/>
      <c r="J1000" s="38"/>
      <c r="K1000" s="38"/>
      <c r="L1000" s="38"/>
      <c r="M1000" s="38"/>
    </row>
    <row r="1001" spans="8:13" s="25" customFormat="1" ht="13.35" customHeight="1">
      <c r="H1001" s="38"/>
      <c r="I1001" s="38"/>
      <c r="J1001" s="38"/>
      <c r="K1001" s="38"/>
      <c r="L1001" s="38"/>
      <c r="M1001" s="38"/>
    </row>
    <row r="1002" spans="8:13" s="25" customFormat="1" ht="13.35" customHeight="1">
      <c r="H1002" s="38"/>
      <c r="I1002" s="38"/>
      <c r="J1002" s="38"/>
      <c r="K1002" s="38"/>
      <c r="L1002" s="38"/>
      <c r="M1002" s="38"/>
    </row>
    <row r="1003" spans="8:13" s="25" customFormat="1" ht="13.35" customHeight="1">
      <c r="H1003" s="38"/>
      <c r="I1003" s="38"/>
      <c r="J1003" s="38"/>
      <c r="K1003" s="38"/>
      <c r="L1003" s="38"/>
      <c r="M1003" s="38"/>
    </row>
    <row r="1004" spans="8:13" s="25" customFormat="1" ht="13.35" customHeight="1">
      <c r="H1004" s="38"/>
      <c r="I1004" s="38"/>
      <c r="J1004" s="38"/>
      <c r="K1004" s="38"/>
      <c r="L1004" s="38"/>
      <c r="M1004" s="38"/>
    </row>
    <row r="1005" spans="8:13" s="25" customFormat="1" ht="13.35" customHeight="1">
      <c r="H1005" s="38"/>
      <c r="I1005" s="38"/>
      <c r="J1005" s="38"/>
      <c r="K1005" s="38"/>
      <c r="L1005" s="38"/>
      <c r="M1005" s="38"/>
    </row>
    <row r="1006" spans="8:13" s="25" customFormat="1" ht="13.35" customHeight="1">
      <c r="H1006" s="38"/>
      <c r="I1006" s="38"/>
      <c r="J1006" s="38"/>
      <c r="K1006" s="38"/>
      <c r="L1006" s="38"/>
      <c r="M1006" s="38"/>
    </row>
    <row r="1007" spans="8:13" s="25" customFormat="1" ht="13.35" customHeight="1">
      <c r="H1007" s="38"/>
      <c r="I1007" s="38"/>
      <c r="J1007" s="38"/>
      <c r="K1007" s="38"/>
      <c r="L1007" s="38"/>
      <c r="M1007" s="38"/>
    </row>
    <row r="1008" spans="8:13" s="25" customFormat="1" ht="13.35" customHeight="1">
      <c r="H1008" s="38"/>
      <c r="I1008" s="38"/>
      <c r="J1008" s="38"/>
      <c r="K1008" s="38"/>
      <c r="L1008" s="38"/>
      <c r="M1008" s="38"/>
    </row>
    <row r="1009" spans="8:13" s="25" customFormat="1" ht="13.35" customHeight="1">
      <c r="H1009" s="38"/>
      <c r="I1009" s="38"/>
      <c r="J1009" s="38"/>
      <c r="K1009" s="38"/>
      <c r="L1009" s="38"/>
      <c r="M1009" s="38"/>
    </row>
    <row r="1010" spans="8:13" s="25" customFormat="1" ht="13.35" customHeight="1">
      <c r="H1010" s="38"/>
      <c r="I1010" s="38"/>
      <c r="J1010" s="38"/>
      <c r="K1010" s="38"/>
      <c r="L1010" s="38"/>
      <c r="M1010" s="38"/>
    </row>
    <row r="1011" spans="8:13" s="25" customFormat="1" ht="13.35" customHeight="1">
      <c r="H1011" s="38"/>
      <c r="I1011" s="38"/>
      <c r="J1011" s="38"/>
      <c r="K1011" s="38"/>
      <c r="L1011" s="38"/>
      <c r="M1011" s="38"/>
    </row>
    <row r="1012" spans="8:13" s="25" customFormat="1" ht="13.35" customHeight="1">
      <c r="H1012" s="38"/>
      <c r="I1012" s="38"/>
      <c r="J1012" s="38"/>
      <c r="K1012" s="38"/>
      <c r="L1012" s="38"/>
      <c r="M1012" s="38"/>
    </row>
    <row r="1013" spans="8:13" s="25" customFormat="1" ht="13.35" customHeight="1">
      <c r="H1013" s="38"/>
      <c r="I1013" s="38"/>
      <c r="J1013" s="38"/>
      <c r="K1013" s="38"/>
      <c r="L1013" s="38"/>
      <c r="M1013" s="38"/>
    </row>
    <row r="1014" spans="8:13" s="25" customFormat="1" ht="13.35" customHeight="1">
      <c r="H1014" s="38"/>
      <c r="I1014" s="38"/>
      <c r="J1014" s="38"/>
      <c r="K1014" s="38"/>
      <c r="L1014" s="38"/>
      <c r="M1014" s="38"/>
    </row>
    <row r="1015" spans="8:13" s="25" customFormat="1" ht="13.35" customHeight="1">
      <c r="H1015" s="38"/>
      <c r="I1015" s="38"/>
      <c r="J1015" s="38"/>
      <c r="K1015" s="38"/>
      <c r="L1015" s="38"/>
      <c r="M1015" s="38"/>
    </row>
    <row r="1016" spans="8:13" s="25" customFormat="1" ht="13.35" customHeight="1">
      <c r="H1016" s="38"/>
      <c r="I1016" s="38"/>
      <c r="J1016" s="38"/>
      <c r="K1016" s="38"/>
      <c r="L1016" s="38"/>
      <c r="M1016" s="38"/>
    </row>
    <row r="1017" spans="8:13" s="25" customFormat="1" ht="13.35" customHeight="1">
      <c r="H1017" s="38"/>
      <c r="I1017" s="38"/>
      <c r="J1017" s="38"/>
      <c r="K1017" s="38"/>
      <c r="L1017" s="38"/>
      <c r="M1017" s="38"/>
    </row>
    <row r="1018" spans="8:13" s="25" customFormat="1" ht="13.35" customHeight="1">
      <c r="H1018" s="38"/>
      <c r="I1018" s="38"/>
      <c r="J1018" s="38"/>
      <c r="K1018" s="38"/>
      <c r="L1018" s="38"/>
      <c r="M1018" s="38"/>
    </row>
    <row r="1019" spans="8:13" s="25" customFormat="1" ht="13.35" customHeight="1">
      <c r="H1019" s="38"/>
      <c r="I1019" s="38"/>
      <c r="J1019" s="38"/>
      <c r="K1019" s="38"/>
      <c r="L1019" s="38"/>
      <c r="M1019" s="38"/>
    </row>
    <row r="1020" spans="8:13" s="25" customFormat="1" ht="13.35" customHeight="1">
      <c r="H1020" s="38"/>
      <c r="I1020" s="38"/>
      <c r="J1020" s="38"/>
      <c r="K1020" s="38"/>
      <c r="L1020" s="38"/>
      <c r="M1020" s="38"/>
    </row>
    <row r="1021" spans="8:13" s="25" customFormat="1" ht="13.35" customHeight="1">
      <c r="H1021" s="38"/>
      <c r="I1021" s="38"/>
      <c r="J1021" s="38"/>
      <c r="K1021" s="38"/>
      <c r="L1021" s="38"/>
      <c r="M1021" s="38"/>
    </row>
    <row r="1022" spans="8:13" s="25" customFormat="1" ht="13.35" customHeight="1">
      <c r="H1022" s="38"/>
      <c r="I1022" s="38"/>
      <c r="J1022" s="38"/>
      <c r="K1022" s="38"/>
      <c r="L1022" s="38"/>
      <c r="M1022" s="38"/>
    </row>
    <row r="1023" spans="8:13" s="25" customFormat="1" ht="13.35" customHeight="1">
      <c r="H1023" s="38"/>
      <c r="I1023" s="38"/>
      <c r="J1023" s="38"/>
      <c r="K1023" s="38"/>
      <c r="L1023" s="38"/>
      <c r="M1023" s="38"/>
    </row>
    <row r="1024" spans="8:13" s="25" customFormat="1" ht="13.35" customHeight="1">
      <c r="H1024" s="38"/>
      <c r="I1024" s="38"/>
      <c r="J1024" s="38"/>
      <c r="K1024" s="38"/>
      <c r="L1024" s="38"/>
      <c r="M1024" s="38"/>
    </row>
    <row r="1025" spans="8:13" s="25" customFormat="1" ht="13.35" customHeight="1">
      <c r="H1025" s="38"/>
      <c r="I1025" s="38"/>
      <c r="J1025" s="38"/>
      <c r="K1025" s="38"/>
      <c r="L1025" s="38"/>
      <c r="M1025" s="38"/>
    </row>
    <row r="1026" spans="8:13" s="25" customFormat="1" ht="13.35" customHeight="1">
      <c r="H1026" s="38"/>
      <c r="I1026" s="38"/>
      <c r="J1026" s="38"/>
      <c r="K1026" s="38"/>
      <c r="L1026" s="38"/>
      <c r="M1026" s="38"/>
    </row>
    <row r="1027" spans="8:13" s="25" customFormat="1" ht="13.35" customHeight="1">
      <c r="H1027" s="38"/>
      <c r="I1027" s="38"/>
      <c r="J1027" s="38"/>
      <c r="K1027" s="38"/>
      <c r="L1027" s="38"/>
      <c r="M1027" s="38"/>
    </row>
    <row r="1028" spans="8:13" s="25" customFormat="1" ht="13.35" customHeight="1">
      <c r="H1028" s="38"/>
      <c r="I1028" s="38"/>
      <c r="J1028" s="38"/>
      <c r="K1028" s="38"/>
      <c r="L1028" s="38"/>
      <c r="M1028" s="38"/>
    </row>
    <row r="1029" spans="8:13" s="25" customFormat="1" ht="13.35" customHeight="1">
      <c r="H1029" s="38"/>
      <c r="I1029" s="38"/>
      <c r="J1029" s="38"/>
      <c r="K1029" s="38"/>
      <c r="L1029" s="38"/>
      <c r="M1029" s="38"/>
    </row>
    <row r="1030" spans="8:13" s="25" customFormat="1" ht="13.35" customHeight="1">
      <c r="H1030" s="38"/>
      <c r="I1030" s="38"/>
      <c r="J1030" s="38"/>
      <c r="K1030" s="38"/>
      <c r="L1030" s="38"/>
      <c r="M1030" s="38"/>
    </row>
    <row r="1031" spans="8:13" s="25" customFormat="1" ht="13.35" customHeight="1">
      <c r="H1031" s="38"/>
      <c r="I1031" s="38"/>
      <c r="J1031" s="38"/>
      <c r="K1031" s="38"/>
      <c r="L1031" s="38"/>
      <c r="M1031" s="38"/>
    </row>
    <row r="1032" spans="8:13" s="25" customFormat="1" ht="13.35" customHeight="1">
      <c r="H1032" s="38"/>
      <c r="I1032" s="38"/>
      <c r="J1032" s="38"/>
      <c r="K1032" s="38"/>
      <c r="L1032" s="38"/>
      <c r="M1032" s="38"/>
    </row>
    <row r="1033" spans="8:13" s="25" customFormat="1" ht="13.35" customHeight="1">
      <c r="H1033" s="38"/>
      <c r="I1033" s="38"/>
      <c r="J1033" s="38"/>
      <c r="K1033" s="38"/>
      <c r="L1033" s="38"/>
      <c r="M1033" s="38"/>
    </row>
    <row r="1034" spans="8:13" s="25" customFormat="1" ht="13.35" customHeight="1">
      <c r="H1034" s="38"/>
      <c r="I1034" s="38"/>
      <c r="J1034" s="38"/>
      <c r="K1034" s="38"/>
      <c r="L1034" s="38"/>
      <c r="M1034" s="38"/>
    </row>
    <row r="1035" spans="8:13" s="25" customFormat="1" ht="13.35" customHeight="1">
      <c r="H1035" s="38"/>
      <c r="I1035" s="38"/>
      <c r="J1035" s="38"/>
      <c r="K1035" s="38"/>
      <c r="L1035" s="38"/>
      <c r="M1035" s="38"/>
    </row>
    <row r="1036" spans="8:13" s="25" customFormat="1" ht="13.35" customHeight="1">
      <c r="H1036" s="38"/>
      <c r="I1036" s="38"/>
      <c r="J1036" s="38"/>
      <c r="K1036" s="38"/>
      <c r="L1036" s="38"/>
      <c r="M1036" s="38"/>
    </row>
    <row r="1037" spans="8:13" s="25" customFormat="1" ht="13.35" customHeight="1">
      <c r="H1037" s="38"/>
      <c r="I1037" s="38"/>
      <c r="J1037" s="38"/>
      <c r="K1037" s="38"/>
      <c r="L1037" s="38"/>
      <c r="M1037" s="38"/>
    </row>
    <row r="1038" spans="8:13" s="25" customFormat="1" ht="13.35" customHeight="1">
      <c r="H1038" s="38"/>
      <c r="I1038" s="38"/>
      <c r="J1038" s="38"/>
      <c r="K1038" s="38"/>
      <c r="L1038" s="38"/>
      <c r="M1038" s="38"/>
    </row>
    <row r="1039" spans="8:13" s="25" customFormat="1" ht="13.35" customHeight="1">
      <c r="H1039" s="38"/>
      <c r="I1039" s="38"/>
      <c r="J1039" s="38"/>
      <c r="K1039" s="38"/>
      <c r="L1039" s="38"/>
      <c r="M1039" s="38"/>
    </row>
    <row r="1040" spans="8:13" s="25" customFormat="1" ht="13.35" customHeight="1">
      <c r="H1040" s="38"/>
      <c r="I1040" s="38"/>
      <c r="J1040" s="38"/>
      <c r="K1040" s="38"/>
      <c r="L1040" s="38"/>
      <c r="M1040" s="38"/>
    </row>
    <row r="1041" spans="8:13" s="25" customFormat="1" ht="13.35" customHeight="1">
      <c r="H1041" s="38"/>
      <c r="I1041" s="38"/>
      <c r="J1041" s="38"/>
      <c r="K1041" s="38"/>
      <c r="L1041" s="38"/>
      <c r="M1041" s="38"/>
    </row>
    <row r="1042" spans="8:13" s="25" customFormat="1" ht="13.35" customHeight="1">
      <c r="H1042" s="38"/>
      <c r="I1042" s="38"/>
      <c r="J1042" s="38"/>
      <c r="K1042" s="38"/>
      <c r="L1042" s="38"/>
      <c r="M1042" s="38"/>
    </row>
    <row r="1043" spans="8:13" s="25" customFormat="1" ht="13.35" customHeight="1">
      <c r="H1043" s="38"/>
      <c r="I1043" s="38"/>
      <c r="J1043" s="38"/>
      <c r="K1043" s="38"/>
      <c r="L1043" s="38"/>
      <c r="M1043" s="38"/>
    </row>
    <row r="1044" spans="8:13" s="25" customFormat="1" ht="13.35" customHeight="1">
      <c r="H1044" s="38"/>
      <c r="I1044" s="38"/>
      <c r="J1044" s="38"/>
      <c r="K1044" s="38"/>
      <c r="L1044" s="38"/>
      <c r="M1044" s="38"/>
    </row>
    <row r="1045" spans="8:13" s="25" customFormat="1" ht="13.35" customHeight="1">
      <c r="H1045" s="38"/>
      <c r="I1045" s="38"/>
      <c r="J1045" s="38"/>
      <c r="K1045" s="38"/>
      <c r="L1045" s="38"/>
      <c r="M1045" s="38"/>
    </row>
    <row r="1046" spans="8:13" s="25" customFormat="1" ht="13.35" customHeight="1">
      <c r="H1046" s="38"/>
      <c r="I1046" s="38"/>
      <c r="J1046" s="38"/>
      <c r="K1046" s="38"/>
      <c r="L1046" s="38"/>
      <c r="M1046" s="38"/>
    </row>
    <row r="1047" spans="8:13" s="25" customFormat="1" ht="13.35" customHeight="1">
      <c r="H1047" s="38"/>
      <c r="I1047" s="38"/>
      <c r="J1047" s="38"/>
      <c r="K1047" s="38"/>
      <c r="L1047" s="38"/>
      <c r="M1047" s="38"/>
    </row>
    <row r="1048" spans="8:13" s="25" customFormat="1" ht="13.35" customHeight="1">
      <c r="H1048" s="38"/>
      <c r="I1048" s="38"/>
      <c r="J1048" s="38"/>
      <c r="K1048" s="38"/>
      <c r="L1048" s="38"/>
      <c r="M1048" s="38"/>
    </row>
    <row r="1049" spans="8:13" s="25" customFormat="1" ht="13.35" customHeight="1">
      <c r="H1049" s="38"/>
      <c r="I1049" s="38"/>
      <c r="J1049" s="38"/>
      <c r="K1049" s="38"/>
      <c r="L1049" s="38"/>
      <c r="M1049" s="38"/>
    </row>
    <row r="1050" spans="8:13" s="25" customFormat="1" ht="13.35" customHeight="1">
      <c r="H1050" s="38"/>
      <c r="I1050" s="38"/>
      <c r="J1050" s="38"/>
      <c r="K1050" s="38"/>
      <c r="L1050" s="38"/>
      <c r="M1050" s="38"/>
    </row>
    <row r="1051" spans="8:13" s="25" customFormat="1" ht="13.35" customHeight="1">
      <c r="H1051" s="38"/>
      <c r="I1051" s="38"/>
      <c r="J1051" s="38"/>
      <c r="K1051" s="38"/>
      <c r="L1051" s="38"/>
      <c r="M1051" s="38"/>
    </row>
    <row r="1052" spans="8:13" s="25" customFormat="1" ht="13.35" customHeight="1">
      <c r="H1052" s="38"/>
      <c r="I1052" s="38"/>
      <c r="J1052" s="38"/>
      <c r="K1052" s="38"/>
      <c r="L1052" s="38"/>
      <c r="M1052" s="38"/>
    </row>
    <row r="1053" spans="8:13" s="25" customFormat="1" ht="13.35" customHeight="1">
      <c r="H1053" s="38"/>
      <c r="I1053" s="38"/>
      <c r="J1053" s="38"/>
      <c r="K1053" s="38"/>
      <c r="L1053" s="38"/>
      <c r="M1053" s="38"/>
    </row>
    <row r="1054" spans="8:13" s="25" customFormat="1" ht="13.35" customHeight="1">
      <c r="H1054" s="38"/>
      <c r="I1054" s="38"/>
      <c r="J1054" s="38"/>
      <c r="K1054" s="38"/>
      <c r="L1054" s="38"/>
      <c r="M1054" s="38"/>
    </row>
    <row r="1055" spans="8:13" s="25" customFormat="1" ht="13.35" customHeight="1">
      <c r="H1055" s="38"/>
      <c r="I1055" s="38"/>
      <c r="J1055" s="38"/>
      <c r="K1055" s="38"/>
      <c r="L1055" s="38"/>
      <c r="M1055" s="38"/>
    </row>
    <row r="1056" spans="8:13" s="25" customFormat="1" ht="13.35" customHeight="1">
      <c r="H1056" s="38"/>
      <c r="I1056" s="38"/>
      <c r="J1056" s="38"/>
      <c r="K1056" s="38"/>
      <c r="L1056" s="38"/>
      <c r="M1056" s="38"/>
    </row>
    <row r="1057" spans="8:13" s="25" customFormat="1" ht="13.35" customHeight="1">
      <c r="H1057" s="38"/>
      <c r="I1057" s="38"/>
      <c r="J1057" s="38"/>
      <c r="K1057" s="38"/>
      <c r="L1057" s="38"/>
      <c r="M1057" s="38"/>
    </row>
    <row r="1058" spans="8:13" s="25" customFormat="1" ht="13.35" customHeight="1">
      <c r="H1058" s="38"/>
      <c r="I1058" s="38"/>
      <c r="J1058" s="38"/>
      <c r="K1058" s="38"/>
      <c r="L1058" s="38"/>
      <c r="M1058" s="38"/>
    </row>
    <row r="1059" spans="8:13" s="25" customFormat="1" ht="13.35" customHeight="1">
      <c r="H1059" s="38"/>
      <c r="I1059" s="38"/>
      <c r="J1059" s="38"/>
      <c r="K1059" s="38"/>
      <c r="L1059" s="38"/>
      <c r="M1059" s="38"/>
    </row>
    <row r="1060" spans="8:13" s="25" customFormat="1" ht="13.35" customHeight="1">
      <c r="H1060" s="38"/>
      <c r="I1060" s="38"/>
      <c r="J1060" s="38"/>
      <c r="K1060" s="38"/>
      <c r="L1060" s="38"/>
      <c r="M1060" s="38"/>
    </row>
    <row r="1061" spans="8:13" s="25" customFormat="1" ht="13.35" customHeight="1">
      <c r="H1061" s="38"/>
      <c r="I1061" s="38"/>
      <c r="J1061" s="38"/>
      <c r="K1061" s="38"/>
      <c r="L1061" s="38"/>
      <c r="M1061" s="38"/>
    </row>
    <row r="1062" spans="8:13" s="25" customFormat="1" ht="13.35" customHeight="1">
      <c r="H1062" s="38"/>
      <c r="I1062" s="38"/>
      <c r="J1062" s="38"/>
      <c r="K1062" s="38"/>
      <c r="L1062" s="38"/>
      <c r="M1062" s="38"/>
    </row>
    <row r="1063" spans="8:13" s="25" customFormat="1" ht="13.35" customHeight="1">
      <c r="H1063" s="38"/>
      <c r="I1063" s="38"/>
      <c r="J1063" s="38"/>
      <c r="K1063" s="38"/>
      <c r="L1063" s="38"/>
      <c r="M1063" s="38"/>
    </row>
    <row r="1064" spans="8:13" s="25" customFormat="1" ht="13.35" customHeight="1">
      <c r="H1064" s="38"/>
      <c r="I1064" s="38"/>
      <c r="J1064" s="38"/>
      <c r="K1064" s="38"/>
      <c r="L1064" s="38"/>
      <c r="M1064" s="38"/>
    </row>
    <row r="1065" spans="8:13" s="25" customFormat="1" ht="13.35" customHeight="1">
      <c r="H1065" s="38"/>
      <c r="I1065" s="38"/>
      <c r="J1065" s="38"/>
      <c r="K1065" s="38"/>
      <c r="L1065" s="38"/>
      <c r="M1065" s="38"/>
    </row>
    <row r="1066" spans="8:13" s="25" customFormat="1" ht="13.35" customHeight="1">
      <c r="H1066" s="38"/>
      <c r="I1066" s="38"/>
      <c r="J1066" s="38"/>
      <c r="K1066" s="38"/>
      <c r="L1066" s="38"/>
      <c r="M1066" s="38"/>
    </row>
    <row r="1067" spans="8:13" s="25" customFormat="1" ht="13.35" customHeight="1">
      <c r="H1067" s="38"/>
      <c r="I1067" s="38"/>
      <c r="J1067" s="38"/>
      <c r="K1067" s="38"/>
      <c r="L1067" s="38"/>
      <c r="M1067" s="38"/>
    </row>
    <row r="1068" spans="8:13" s="25" customFormat="1" ht="13.35" customHeight="1">
      <c r="H1068" s="38"/>
      <c r="I1068" s="38"/>
      <c r="J1068" s="38"/>
      <c r="K1068" s="38"/>
      <c r="L1068" s="38"/>
      <c r="M1068" s="38"/>
    </row>
    <row r="1069" spans="8:13" s="25" customFormat="1" ht="13.35" customHeight="1">
      <c r="H1069" s="38"/>
      <c r="I1069" s="38"/>
      <c r="J1069" s="38"/>
      <c r="K1069" s="38"/>
      <c r="L1069" s="38"/>
      <c r="M1069" s="38"/>
    </row>
    <row r="1070" spans="8:13" s="25" customFormat="1" ht="13.35" customHeight="1">
      <c r="H1070" s="38"/>
      <c r="I1070" s="38"/>
      <c r="J1070" s="38"/>
      <c r="K1070" s="38"/>
      <c r="L1070" s="38"/>
      <c r="M1070" s="38"/>
    </row>
    <row r="1071" spans="8:13" s="25" customFormat="1" ht="13.35" customHeight="1">
      <c r="H1071" s="38"/>
      <c r="I1071" s="38"/>
      <c r="J1071" s="38"/>
      <c r="K1071" s="38"/>
      <c r="L1071" s="38"/>
      <c r="M1071" s="38"/>
    </row>
    <row r="1072" spans="8:13" s="25" customFormat="1" ht="13.35" customHeight="1">
      <c r="H1072" s="38"/>
      <c r="I1072" s="38"/>
      <c r="J1072" s="38"/>
      <c r="K1072" s="38"/>
      <c r="L1072" s="38"/>
      <c r="M1072" s="38"/>
    </row>
    <row r="1073" spans="8:13" s="25" customFormat="1" ht="13.35" customHeight="1">
      <c r="H1073" s="38"/>
      <c r="I1073" s="38"/>
      <c r="J1073" s="38"/>
      <c r="K1073" s="38"/>
      <c r="L1073" s="38"/>
      <c r="M1073" s="38"/>
    </row>
    <row r="1074" spans="8:13" s="25" customFormat="1" ht="13.35" customHeight="1">
      <c r="H1074" s="38"/>
      <c r="I1074" s="38"/>
      <c r="J1074" s="38"/>
      <c r="K1074" s="38"/>
      <c r="L1074" s="38"/>
      <c r="M1074" s="38"/>
    </row>
    <row r="1075" spans="8:13" s="25" customFormat="1" ht="13.35" customHeight="1">
      <c r="H1075" s="38"/>
      <c r="I1075" s="38"/>
      <c r="J1075" s="38"/>
      <c r="K1075" s="38"/>
      <c r="L1075" s="38"/>
      <c r="M1075" s="38"/>
    </row>
    <row r="1076" spans="8:13" s="25" customFormat="1" ht="13.35" customHeight="1">
      <c r="H1076" s="38"/>
      <c r="I1076" s="38"/>
      <c r="J1076" s="38"/>
      <c r="K1076" s="38"/>
      <c r="L1076" s="38"/>
      <c r="M1076" s="38"/>
    </row>
    <row r="1077" spans="8:13" s="25" customFormat="1" ht="13.35" customHeight="1">
      <c r="H1077" s="38"/>
      <c r="I1077" s="38"/>
      <c r="J1077" s="38"/>
      <c r="K1077" s="38"/>
      <c r="L1077" s="38"/>
      <c r="M1077" s="38"/>
    </row>
    <row r="1078" spans="8:13" s="25" customFormat="1" ht="13.35" customHeight="1">
      <c r="H1078" s="38"/>
      <c r="I1078" s="38"/>
      <c r="J1078" s="38"/>
      <c r="K1078" s="38"/>
      <c r="L1078" s="38"/>
      <c r="M1078" s="38"/>
    </row>
    <row r="1079" spans="8:13" s="25" customFormat="1" ht="13.35" customHeight="1">
      <c r="H1079" s="38"/>
      <c r="I1079" s="38"/>
      <c r="J1079" s="38"/>
      <c r="K1079" s="38"/>
      <c r="L1079" s="38"/>
      <c r="M1079" s="38"/>
    </row>
    <row r="1080" spans="8:13" s="25" customFormat="1" ht="13.35" customHeight="1">
      <c r="H1080" s="38"/>
      <c r="I1080" s="38"/>
      <c r="J1080" s="38"/>
      <c r="K1080" s="38"/>
      <c r="L1080" s="38"/>
      <c r="M1080" s="38"/>
    </row>
    <row r="1081" spans="8:13" s="25" customFormat="1" ht="13.35" customHeight="1">
      <c r="H1081" s="38"/>
      <c r="I1081" s="38"/>
      <c r="J1081" s="38"/>
      <c r="K1081" s="38"/>
      <c r="L1081" s="38"/>
      <c r="M1081" s="38"/>
    </row>
    <row r="1082" spans="8:13" s="25" customFormat="1" ht="13.35" customHeight="1">
      <c r="H1082" s="38"/>
      <c r="I1082" s="38"/>
      <c r="J1082" s="38"/>
      <c r="K1082" s="38"/>
      <c r="L1082" s="38"/>
      <c r="M1082" s="38"/>
    </row>
    <row r="1083" spans="8:13" s="25" customFormat="1" ht="13.35" customHeight="1">
      <c r="H1083" s="38"/>
      <c r="I1083" s="38"/>
      <c r="J1083" s="38"/>
      <c r="K1083" s="38"/>
      <c r="L1083" s="38"/>
      <c r="M1083" s="38"/>
    </row>
    <row r="1084" spans="8:13" s="25" customFormat="1" ht="13.35" customHeight="1">
      <c r="H1084" s="38"/>
      <c r="I1084" s="38"/>
      <c r="J1084" s="38"/>
      <c r="K1084" s="38"/>
      <c r="L1084" s="38"/>
      <c r="M1084" s="38"/>
    </row>
    <row r="1085" spans="8:13" s="25" customFormat="1" ht="13.35" customHeight="1">
      <c r="H1085" s="38"/>
      <c r="I1085" s="38"/>
      <c r="J1085" s="38"/>
      <c r="K1085" s="38"/>
      <c r="L1085" s="38"/>
      <c r="M1085" s="38"/>
    </row>
    <row r="1086" spans="8:13" s="25" customFormat="1" ht="13.35" customHeight="1">
      <c r="H1086" s="38"/>
      <c r="I1086" s="38"/>
      <c r="J1086" s="38"/>
      <c r="K1086" s="38"/>
      <c r="L1086" s="38"/>
      <c r="M1086" s="38"/>
    </row>
    <row r="1087" spans="8:13" s="25" customFormat="1" ht="13.35" customHeight="1">
      <c r="H1087" s="38"/>
      <c r="I1087" s="38"/>
      <c r="J1087" s="38"/>
      <c r="K1087" s="38"/>
      <c r="L1087" s="38"/>
      <c r="M1087" s="38"/>
    </row>
    <row r="1088" spans="8:13" s="25" customFormat="1" ht="13.35" customHeight="1">
      <c r="H1088" s="38"/>
      <c r="I1088" s="38"/>
      <c r="J1088" s="38"/>
      <c r="K1088" s="38"/>
      <c r="L1088" s="38"/>
      <c r="M1088" s="38"/>
    </row>
    <row r="1089" spans="8:13" s="25" customFormat="1" ht="13.35" customHeight="1">
      <c r="H1089" s="38"/>
      <c r="I1089" s="38"/>
      <c r="J1089" s="38"/>
      <c r="K1089" s="38"/>
      <c r="L1089" s="38"/>
      <c r="M1089" s="38"/>
    </row>
    <row r="1090" spans="8:13" s="25" customFormat="1" ht="13.35" customHeight="1">
      <c r="H1090" s="38"/>
      <c r="I1090" s="38"/>
      <c r="J1090" s="38"/>
      <c r="K1090" s="38"/>
      <c r="L1090" s="38"/>
      <c r="M1090" s="38"/>
    </row>
    <row r="1091" spans="8:13" s="25" customFormat="1" ht="13.35" customHeight="1">
      <c r="H1091" s="38"/>
      <c r="I1091" s="38"/>
      <c r="J1091" s="38"/>
      <c r="K1091" s="38"/>
      <c r="L1091" s="38"/>
      <c r="M1091" s="38"/>
    </row>
    <row r="1092" spans="8:13" s="25" customFormat="1" ht="13.35" customHeight="1">
      <c r="H1092" s="38"/>
      <c r="I1092" s="38"/>
      <c r="J1092" s="38"/>
      <c r="K1092" s="38"/>
      <c r="L1092" s="38"/>
      <c r="M1092" s="38"/>
    </row>
    <row r="1093" spans="8:13" s="25" customFormat="1" ht="13.35" customHeight="1">
      <c r="H1093" s="38"/>
      <c r="I1093" s="38"/>
      <c r="J1093" s="38"/>
      <c r="K1093" s="38"/>
      <c r="L1093" s="38"/>
      <c r="M1093" s="38"/>
    </row>
    <row r="1094" spans="8:13" s="25" customFormat="1" ht="13.35" customHeight="1">
      <c r="H1094" s="38"/>
      <c r="I1094" s="38"/>
      <c r="J1094" s="38"/>
      <c r="K1094" s="38"/>
      <c r="L1094" s="38"/>
      <c r="M1094" s="38"/>
    </row>
    <row r="1095" spans="8:13" s="25" customFormat="1" ht="13.35" customHeight="1">
      <c r="H1095" s="38"/>
      <c r="I1095" s="38"/>
      <c r="J1095" s="38"/>
      <c r="K1095" s="38"/>
      <c r="L1095" s="38"/>
      <c r="M1095" s="38"/>
    </row>
    <row r="1096" spans="8:13" s="25" customFormat="1" ht="13.35" customHeight="1">
      <c r="H1096" s="38"/>
      <c r="I1096" s="38"/>
      <c r="J1096" s="38"/>
      <c r="K1096" s="38"/>
      <c r="L1096" s="38"/>
      <c r="M1096" s="38"/>
    </row>
    <row r="1097" spans="8:13" s="25" customFormat="1" ht="13.35" customHeight="1">
      <c r="H1097" s="38"/>
      <c r="I1097" s="38"/>
      <c r="J1097" s="38"/>
      <c r="K1097" s="38"/>
      <c r="L1097" s="38"/>
      <c r="M1097" s="38"/>
    </row>
    <row r="1098" spans="8:13" s="25" customFormat="1" ht="13.35" customHeight="1">
      <c r="H1098" s="38"/>
      <c r="I1098" s="38"/>
      <c r="J1098" s="38"/>
      <c r="K1098" s="38"/>
      <c r="L1098" s="38"/>
      <c r="M1098" s="38"/>
    </row>
    <row r="1099" spans="8:13" s="25" customFormat="1" ht="13.35" customHeight="1">
      <c r="H1099" s="38"/>
      <c r="I1099" s="38"/>
      <c r="J1099" s="38"/>
      <c r="K1099" s="38"/>
      <c r="L1099" s="38"/>
      <c r="M1099" s="38"/>
    </row>
    <row r="1100" spans="8:13" s="25" customFormat="1" ht="13.35" customHeight="1">
      <c r="H1100" s="38"/>
      <c r="I1100" s="38"/>
      <c r="J1100" s="38"/>
      <c r="K1100" s="38"/>
      <c r="L1100" s="38"/>
      <c r="M1100" s="38"/>
    </row>
    <row r="1101" spans="8:13" s="25" customFormat="1" ht="13.35" customHeight="1">
      <c r="H1101" s="38"/>
      <c r="I1101" s="38"/>
      <c r="J1101" s="38"/>
      <c r="K1101" s="38"/>
      <c r="L1101" s="38"/>
      <c r="M1101" s="38"/>
    </row>
    <row r="1102" spans="8:13" s="25" customFormat="1" ht="13.35" customHeight="1">
      <c r="H1102" s="38"/>
      <c r="I1102" s="38"/>
      <c r="J1102" s="38"/>
      <c r="K1102" s="38"/>
      <c r="L1102" s="38"/>
      <c r="M1102" s="38"/>
    </row>
    <row r="1103" spans="8:13" s="25" customFormat="1" ht="13.35" customHeight="1">
      <c r="H1103" s="38"/>
      <c r="I1103" s="38"/>
      <c r="J1103" s="38"/>
      <c r="K1103" s="38"/>
      <c r="L1103" s="38"/>
      <c r="M1103" s="38"/>
    </row>
    <row r="1104" spans="8:13" s="25" customFormat="1" ht="13.35" customHeight="1">
      <c r="H1104" s="38"/>
      <c r="I1104" s="38"/>
      <c r="J1104" s="38"/>
      <c r="K1104" s="38"/>
      <c r="L1104" s="38"/>
      <c r="M1104" s="38"/>
    </row>
    <row r="1105" spans="8:13" s="25" customFormat="1" ht="13.35" customHeight="1">
      <c r="H1105" s="38"/>
      <c r="I1105" s="38"/>
      <c r="J1105" s="38"/>
      <c r="K1105" s="38"/>
      <c r="L1105" s="38"/>
      <c r="M1105" s="38"/>
    </row>
    <row r="1106" spans="8:13" s="25" customFormat="1" ht="13.35" customHeight="1">
      <c r="H1106" s="38"/>
      <c r="I1106" s="38"/>
      <c r="J1106" s="38"/>
      <c r="K1106" s="38"/>
      <c r="L1106" s="38"/>
      <c r="M1106" s="38"/>
    </row>
    <row r="1107" spans="8:13" s="25" customFormat="1" ht="13.35" customHeight="1">
      <c r="H1107" s="38"/>
      <c r="I1107" s="38"/>
      <c r="J1107" s="38"/>
      <c r="K1107" s="38"/>
      <c r="L1107" s="38"/>
      <c r="M1107" s="38"/>
    </row>
    <row r="1108" spans="8:13" s="25" customFormat="1" ht="13.35" customHeight="1">
      <c r="H1108" s="38"/>
      <c r="I1108" s="38"/>
      <c r="J1108" s="38"/>
      <c r="K1108" s="38"/>
      <c r="L1108" s="38"/>
      <c r="M1108" s="38"/>
    </row>
    <row r="1109" spans="8:13" s="25" customFormat="1" ht="13.35" customHeight="1">
      <c r="H1109" s="38"/>
      <c r="I1109" s="38"/>
      <c r="J1109" s="38"/>
      <c r="K1109" s="38"/>
      <c r="L1109" s="38"/>
      <c r="M1109" s="38"/>
    </row>
    <row r="1110" spans="8:13" s="25" customFormat="1" ht="13.35" customHeight="1">
      <c r="H1110" s="38"/>
      <c r="I1110" s="38"/>
      <c r="J1110" s="38"/>
      <c r="K1110" s="38"/>
      <c r="L1110" s="38"/>
      <c r="M1110" s="38"/>
    </row>
    <row r="1111" spans="8:13" s="25" customFormat="1" ht="13.35" customHeight="1">
      <c r="H1111" s="38"/>
      <c r="I1111" s="38"/>
      <c r="J1111" s="38"/>
      <c r="K1111" s="38"/>
      <c r="L1111" s="38"/>
      <c r="M1111" s="38"/>
    </row>
    <row r="1112" spans="8:13" s="25" customFormat="1" ht="13.35" customHeight="1">
      <c r="H1112" s="38"/>
      <c r="I1112" s="38"/>
      <c r="J1112" s="38"/>
      <c r="K1112" s="38"/>
      <c r="L1112" s="38"/>
      <c r="M1112" s="38"/>
    </row>
    <row r="1113" spans="8:13" s="25" customFormat="1" ht="13.35" customHeight="1">
      <c r="H1113" s="38"/>
      <c r="I1113" s="38"/>
      <c r="J1113" s="38"/>
      <c r="K1113" s="38"/>
      <c r="L1113" s="38"/>
      <c r="M1113" s="38"/>
    </row>
    <row r="1114" spans="8:13" s="25" customFormat="1" ht="13.35" customHeight="1">
      <c r="H1114" s="38"/>
      <c r="I1114" s="38"/>
      <c r="J1114" s="38"/>
      <c r="K1114" s="38"/>
      <c r="L1114" s="38"/>
      <c r="M1114" s="38"/>
    </row>
    <row r="1115" spans="8:13" s="25" customFormat="1" ht="13.35" customHeight="1">
      <c r="H1115" s="38"/>
      <c r="I1115" s="38"/>
      <c r="J1115" s="38"/>
      <c r="K1115" s="38"/>
      <c r="L1115" s="38"/>
      <c r="M1115" s="38"/>
    </row>
    <row r="1116" spans="8:13" s="25" customFormat="1" ht="13.35" customHeight="1">
      <c r="H1116" s="38"/>
      <c r="I1116" s="38"/>
      <c r="J1116" s="38"/>
      <c r="K1116" s="38"/>
      <c r="L1116" s="38"/>
      <c r="M1116" s="38"/>
    </row>
    <row r="1117" spans="8:13" s="25" customFormat="1" ht="13.35" customHeight="1">
      <c r="H1117" s="38"/>
      <c r="I1117" s="38"/>
      <c r="J1117" s="38"/>
      <c r="K1117" s="38"/>
      <c r="L1117" s="38"/>
      <c r="M1117" s="38"/>
    </row>
    <row r="1118" spans="8:13" s="25" customFormat="1" ht="13.35" customHeight="1">
      <c r="H1118" s="38"/>
      <c r="I1118" s="38"/>
      <c r="J1118" s="38"/>
      <c r="K1118" s="38"/>
      <c r="L1118" s="38"/>
      <c r="M1118" s="38"/>
    </row>
    <row r="1119" spans="8:13" s="25" customFormat="1" ht="13.35" customHeight="1">
      <c r="H1119" s="38"/>
      <c r="I1119" s="38"/>
      <c r="J1119" s="38"/>
      <c r="K1119" s="38"/>
      <c r="L1119" s="38"/>
      <c r="M1119" s="38"/>
    </row>
    <row r="1120" spans="8:13" s="25" customFormat="1" ht="13.35" customHeight="1">
      <c r="H1120" s="38"/>
      <c r="I1120" s="38"/>
      <c r="J1120" s="38"/>
      <c r="K1120" s="38"/>
      <c r="L1120" s="38"/>
      <c r="M1120" s="38"/>
    </row>
    <row r="1121" spans="8:13" s="25" customFormat="1" ht="13.35" customHeight="1">
      <c r="H1121" s="38"/>
      <c r="I1121" s="38"/>
      <c r="J1121" s="38"/>
      <c r="K1121" s="38"/>
      <c r="L1121" s="38"/>
      <c r="M1121" s="38"/>
    </row>
    <row r="1122" spans="8:13" s="25" customFormat="1" ht="13.35" customHeight="1">
      <c r="H1122" s="38"/>
      <c r="I1122" s="38"/>
      <c r="J1122" s="38"/>
      <c r="K1122" s="38"/>
      <c r="L1122" s="38"/>
      <c r="M1122" s="38"/>
    </row>
    <row r="1123" spans="8:13" s="25" customFormat="1" ht="13.35" customHeight="1">
      <c r="H1123" s="38"/>
      <c r="I1123" s="38"/>
      <c r="J1123" s="38"/>
      <c r="K1123" s="38"/>
      <c r="L1123" s="38"/>
      <c r="M1123" s="38"/>
    </row>
    <row r="1124" spans="8:13" s="25" customFormat="1" ht="13.35" customHeight="1">
      <c r="H1124" s="38"/>
      <c r="I1124" s="38"/>
      <c r="J1124" s="38"/>
      <c r="K1124" s="38"/>
      <c r="L1124" s="38"/>
      <c r="M1124" s="38"/>
    </row>
    <row r="1125" spans="8:13" s="25" customFormat="1" ht="13.35" customHeight="1">
      <c r="H1125" s="38"/>
      <c r="I1125" s="38"/>
      <c r="J1125" s="38"/>
      <c r="K1125" s="38"/>
      <c r="L1125" s="38"/>
      <c r="M1125" s="38"/>
    </row>
    <row r="1126" spans="8:13" s="25" customFormat="1" ht="13.35" customHeight="1">
      <c r="H1126" s="38"/>
      <c r="I1126" s="38"/>
      <c r="J1126" s="38"/>
      <c r="K1126" s="38"/>
      <c r="L1126" s="38"/>
      <c r="M1126" s="38"/>
    </row>
    <row r="1127" spans="8:13" s="25" customFormat="1" ht="13.35" customHeight="1">
      <c r="H1127" s="38"/>
      <c r="I1127" s="38"/>
      <c r="J1127" s="38"/>
      <c r="K1127" s="38"/>
      <c r="L1127" s="38"/>
      <c r="M1127" s="38"/>
    </row>
    <row r="1128" spans="8:13" s="25" customFormat="1" ht="13.35" customHeight="1">
      <c r="H1128" s="38"/>
      <c r="I1128" s="38"/>
      <c r="J1128" s="38"/>
      <c r="K1128" s="38"/>
      <c r="L1128" s="38"/>
      <c r="M1128" s="38"/>
    </row>
    <row r="1129" spans="8:13" s="25" customFormat="1" ht="13.35" customHeight="1">
      <c r="H1129" s="38"/>
      <c r="I1129" s="38"/>
      <c r="J1129" s="38"/>
      <c r="K1129" s="38"/>
      <c r="L1129" s="38"/>
      <c r="M1129" s="38"/>
    </row>
    <row r="1130" spans="8:13" s="25" customFormat="1" ht="13.35" customHeight="1">
      <c r="H1130" s="38"/>
      <c r="I1130" s="38"/>
      <c r="J1130" s="38"/>
      <c r="K1130" s="38"/>
      <c r="L1130" s="38"/>
      <c r="M1130" s="38"/>
    </row>
    <row r="1131" spans="8:13" s="25" customFormat="1" ht="13.35" customHeight="1">
      <c r="H1131" s="38"/>
      <c r="I1131" s="38"/>
      <c r="J1131" s="38"/>
      <c r="K1131" s="38"/>
      <c r="L1131" s="38"/>
      <c r="M1131" s="38"/>
    </row>
    <row r="1132" spans="8:13" s="25" customFormat="1" ht="13.35" customHeight="1">
      <c r="H1132" s="38"/>
      <c r="I1132" s="38"/>
      <c r="J1132" s="38"/>
      <c r="K1132" s="38"/>
      <c r="L1132" s="38"/>
      <c r="M1132" s="38"/>
    </row>
    <row r="1133" spans="8:13" s="25" customFormat="1" ht="13.35" customHeight="1">
      <c r="H1133" s="38"/>
      <c r="I1133" s="38"/>
      <c r="J1133" s="38"/>
      <c r="K1133" s="38"/>
      <c r="L1133" s="38"/>
      <c r="M1133" s="38"/>
    </row>
    <row r="1134" spans="8:13" s="25" customFormat="1" ht="13.35" customHeight="1">
      <c r="H1134" s="38"/>
      <c r="I1134" s="38"/>
      <c r="J1134" s="38"/>
      <c r="K1134" s="38"/>
      <c r="L1134" s="38"/>
      <c r="M1134" s="38"/>
    </row>
    <row r="1135" spans="8:13" s="25" customFormat="1" ht="13.35" customHeight="1">
      <c r="H1135" s="38"/>
      <c r="I1135" s="38"/>
      <c r="J1135" s="38"/>
      <c r="K1135" s="38"/>
      <c r="L1135" s="38"/>
      <c r="M1135" s="38"/>
    </row>
    <row r="1136" spans="8:13" s="25" customFormat="1" ht="13.35" customHeight="1">
      <c r="H1136" s="38"/>
      <c r="I1136" s="38"/>
      <c r="J1136" s="38"/>
      <c r="K1136" s="38"/>
      <c r="L1136" s="38"/>
      <c r="M1136" s="38"/>
    </row>
    <row r="1137" spans="8:13" s="25" customFormat="1" ht="13.35" customHeight="1">
      <c r="H1137" s="38"/>
      <c r="I1137" s="38"/>
      <c r="J1137" s="38"/>
      <c r="K1137" s="38"/>
      <c r="L1137" s="38"/>
      <c r="M1137" s="38"/>
    </row>
    <row r="1138" spans="8:13" s="25" customFormat="1" ht="13.35" customHeight="1">
      <c r="H1138" s="38"/>
      <c r="I1138" s="38"/>
      <c r="J1138" s="38"/>
      <c r="K1138" s="38"/>
      <c r="L1138" s="38"/>
      <c r="M1138" s="38"/>
    </row>
    <row r="1139" spans="8:13" s="25" customFormat="1" ht="13.35" customHeight="1">
      <c r="H1139" s="38"/>
      <c r="I1139" s="38"/>
      <c r="J1139" s="38"/>
      <c r="K1139" s="38"/>
      <c r="L1139" s="38"/>
      <c r="M1139" s="38"/>
    </row>
    <row r="1140" spans="8:13" s="25" customFormat="1" ht="13.35" customHeight="1">
      <c r="H1140" s="38"/>
      <c r="I1140" s="38"/>
      <c r="J1140" s="38"/>
      <c r="K1140" s="38"/>
      <c r="L1140" s="38"/>
      <c r="M1140" s="38"/>
    </row>
    <row r="1141" spans="8:13" s="25" customFormat="1" ht="13.35" customHeight="1">
      <c r="H1141" s="38"/>
      <c r="I1141" s="38"/>
      <c r="J1141" s="38"/>
      <c r="K1141" s="38"/>
      <c r="L1141" s="38"/>
      <c r="M1141" s="38"/>
    </row>
    <row r="1142" spans="8:13" s="25" customFormat="1" ht="13.35" customHeight="1">
      <c r="H1142" s="38"/>
      <c r="I1142" s="38"/>
      <c r="J1142" s="38"/>
      <c r="K1142" s="38"/>
      <c r="L1142" s="38"/>
      <c r="M1142" s="38"/>
    </row>
    <row r="1143" spans="8:13" s="25" customFormat="1" ht="13.35" customHeight="1">
      <c r="H1143" s="38"/>
      <c r="I1143" s="38"/>
      <c r="J1143" s="38"/>
      <c r="K1143" s="38"/>
      <c r="L1143" s="38"/>
      <c r="M1143" s="38"/>
    </row>
    <row r="1144" spans="8:13" s="25" customFormat="1" ht="13.35" customHeight="1">
      <c r="H1144" s="38"/>
      <c r="I1144" s="38"/>
      <c r="J1144" s="38"/>
      <c r="K1144" s="38"/>
      <c r="L1144" s="38"/>
      <c r="M1144" s="38"/>
    </row>
    <row r="1145" spans="8:13" s="25" customFormat="1" ht="13.35" customHeight="1">
      <c r="H1145" s="38"/>
      <c r="I1145" s="38"/>
      <c r="J1145" s="38"/>
      <c r="K1145" s="38"/>
      <c r="L1145" s="38"/>
      <c r="M1145" s="38"/>
    </row>
    <row r="1146" spans="8:13" s="25" customFormat="1" ht="13.35" customHeight="1">
      <c r="H1146" s="38"/>
      <c r="I1146" s="38"/>
      <c r="J1146" s="38"/>
      <c r="K1146" s="38"/>
      <c r="L1146" s="38"/>
      <c r="M1146" s="38"/>
    </row>
    <row r="1147" spans="8:13" s="25" customFormat="1" ht="13.35" customHeight="1">
      <c r="H1147" s="38"/>
      <c r="I1147" s="38"/>
      <c r="J1147" s="38"/>
      <c r="K1147" s="38"/>
      <c r="L1147" s="38"/>
      <c r="M1147" s="38"/>
    </row>
    <row r="1148" spans="8:13" s="25" customFormat="1" ht="13.35" customHeight="1">
      <c r="H1148" s="38"/>
      <c r="I1148" s="38"/>
      <c r="J1148" s="38"/>
      <c r="K1148" s="38"/>
      <c r="L1148" s="38"/>
      <c r="M1148" s="38"/>
    </row>
    <row r="1149" spans="8:13" s="25" customFormat="1" ht="13.35" customHeight="1">
      <c r="H1149" s="38"/>
      <c r="I1149" s="38"/>
      <c r="J1149" s="38"/>
      <c r="K1149" s="38"/>
      <c r="L1149" s="38"/>
      <c r="M1149" s="38"/>
    </row>
    <row r="1150" spans="8:13" s="25" customFormat="1" ht="13.35" customHeight="1">
      <c r="H1150" s="38"/>
      <c r="I1150" s="38"/>
      <c r="J1150" s="38"/>
      <c r="K1150" s="38"/>
      <c r="L1150" s="38"/>
      <c r="M1150" s="38"/>
    </row>
    <row r="1151" spans="8:13" s="25" customFormat="1" ht="13.35" customHeight="1">
      <c r="H1151" s="38"/>
      <c r="I1151" s="38"/>
      <c r="J1151" s="38"/>
      <c r="K1151" s="38"/>
      <c r="L1151" s="38"/>
      <c r="M1151" s="38"/>
    </row>
    <row r="1152" spans="8:13" s="25" customFormat="1" ht="13.35" customHeight="1">
      <c r="H1152" s="38"/>
      <c r="I1152" s="38"/>
      <c r="J1152" s="38"/>
      <c r="K1152" s="38"/>
      <c r="L1152" s="38"/>
      <c r="M1152" s="38"/>
    </row>
    <row r="1153" spans="8:13" s="25" customFormat="1" ht="13.35" customHeight="1">
      <c r="H1153" s="38"/>
      <c r="I1153" s="38"/>
      <c r="J1153" s="38"/>
      <c r="K1153" s="38"/>
      <c r="L1153" s="38"/>
      <c r="M1153" s="38"/>
    </row>
    <row r="1154" spans="8:13" s="25" customFormat="1" ht="13.35" customHeight="1">
      <c r="H1154" s="38"/>
      <c r="I1154" s="38"/>
      <c r="J1154" s="38"/>
      <c r="K1154" s="38"/>
      <c r="L1154" s="38"/>
      <c r="M1154" s="38"/>
    </row>
    <row r="1155" spans="8:13" s="25" customFormat="1" ht="13.35" customHeight="1">
      <c r="H1155" s="38"/>
      <c r="I1155" s="38"/>
      <c r="J1155" s="38"/>
      <c r="K1155" s="38"/>
      <c r="L1155" s="38"/>
      <c r="M1155" s="38"/>
    </row>
    <row r="1156" spans="8:13" s="25" customFormat="1" ht="13.35" customHeight="1">
      <c r="H1156" s="38"/>
      <c r="I1156" s="38"/>
      <c r="J1156" s="38"/>
      <c r="K1156" s="38"/>
      <c r="L1156" s="38"/>
      <c r="M1156" s="38"/>
    </row>
    <row r="1157" spans="8:13" s="25" customFormat="1" ht="13.35" customHeight="1">
      <c r="H1157" s="38"/>
      <c r="I1157" s="38"/>
      <c r="J1157" s="38"/>
      <c r="K1157" s="38"/>
      <c r="L1157" s="38"/>
      <c r="M1157" s="38"/>
    </row>
    <row r="1158" spans="8:13" s="25" customFormat="1" ht="13.35" customHeight="1">
      <c r="H1158" s="38"/>
      <c r="I1158" s="38"/>
      <c r="J1158" s="38"/>
      <c r="K1158" s="38"/>
      <c r="L1158" s="38"/>
      <c r="M1158" s="38"/>
    </row>
    <row r="1159" spans="8:13" s="25" customFormat="1" ht="13.35" customHeight="1">
      <c r="H1159" s="38"/>
      <c r="I1159" s="38"/>
      <c r="J1159" s="38"/>
      <c r="K1159" s="38"/>
      <c r="L1159" s="38"/>
      <c r="M1159" s="38"/>
    </row>
    <row r="1160" spans="8:13" s="25" customFormat="1" ht="13.35" customHeight="1">
      <c r="H1160" s="38"/>
      <c r="I1160" s="38"/>
      <c r="J1160" s="38"/>
      <c r="K1160" s="38"/>
      <c r="L1160" s="38"/>
      <c r="M1160" s="38"/>
    </row>
    <row r="1161" spans="8:13" s="25" customFormat="1" ht="13.35" customHeight="1">
      <c r="H1161" s="38"/>
      <c r="I1161" s="38"/>
      <c r="J1161" s="38"/>
      <c r="K1161" s="38"/>
      <c r="L1161" s="38"/>
      <c r="M1161" s="38"/>
    </row>
    <row r="1162" spans="8:13" s="25" customFormat="1" ht="13.35" customHeight="1">
      <c r="H1162" s="38"/>
      <c r="I1162" s="38"/>
      <c r="J1162" s="38"/>
      <c r="K1162" s="38"/>
      <c r="L1162" s="38"/>
      <c r="M1162" s="38"/>
    </row>
    <row r="1163" spans="8:13" s="25" customFormat="1" ht="13.35" customHeight="1">
      <c r="H1163" s="38"/>
      <c r="I1163" s="38"/>
      <c r="J1163" s="38"/>
      <c r="K1163" s="38"/>
      <c r="L1163" s="38"/>
      <c r="M1163" s="38"/>
    </row>
    <row r="1164" spans="8:13" s="25" customFormat="1" ht="13.35" customHeight="1">
      <c r="H1164" s="38"/>
      <c r="I1164" s="38"/>
      <c r="J1164" s="38"/>
      <c r="K1164" s="38"/>
      <c r="L1164" s="38"/>
      <c r="M1164" s="38"/>
    </row>
    <row r="1165" spans="8:13" s="25" customFormat="1" ht="13.35" customHeight="1">
      <c r="H1165" s="38"/>
      <c r="I1165" s="38"/>
      <c r="J1165" s="38"/>
      <c r="K1165" s="38"/>
      <c r="L1165" s="38"/>
      <c r="M1165" s="38"/>
    </row>
    <row r="1166" spans="8:13" s="25" customFormat="1" ht="13.35" customHeight="1">
      <c r="H1166" s="38"/>
      <c r="I1166" s="38"/>
      <c r="J1166" s="38"/>
      <c r="K1166" s="38"/>
      <c r="L1166" s="38"/>
      <c r="M1166" s="38"/>
    </row>
    <row r="1167" spans="8:13" s="25" customFormat="1" ht="13.35" customHeight="1">
      <c r="H1167" s="38"/>
      <c r="I1167" s="38"/>
      <c r="J1167" s="38"/>
      <c r="K1167" s="38"/>
      <c r="L1167" s="38"/>
      <c r="M1167" s="38"/>
    </row>
    <row r="1168" spans="8:13" s="25" customFormat="1" ht="13.35" customHeight="1">
      <c r="H1168" s="38"/>
      <c r="I1168" s="38"/>
      <c r="J1168" s="38"/>
      <c r="K1168" s="38"/>
      <c r="L1168" s="38"/>
      <c r="M1168" s="38"/>
    </row>
    <row r="1169" spans="8:13" s="25" customFormat="1" ht="13.35" customHeight="1">
      <c r="H1169" s="38"/>
      <c r="I1169" s="38"/>
      <c r="J1169" s="38"/>
      <c r="K1169" s="38"/>
      <c r="L1169" s="38"/>
      <c r="M1169" s="38"/>
    </row>
    <row r="1170" spans="8:13" s="25" customFormat="1" ht="13.35" customHeight="1">
      <c r="H1170" s="38"/>
      <c r="I1170" s="38"/>
      <c r="J1170" s="38"/>
      <c r="K1170" s="38"/>
      <c r="L1170" s="38"/>
      <c r="M1170" s="38"/>
    </row>
    <row r="1171" spans="8:13" s="25" customFormat="1" ht="13.35" customHeight="1">
      <c r="H1171" s="38"/>
      <c r="I1171" s="38"/>
      <c r="J1171" s="38"/>
      <c r="K1171" s="38"/>
      <c r="L1171" s="38"/>
      <c r="M1171" s="38"/>
    </row>
    <row r="1172" spans="8:13" s="25" customFormat="1" ht="13.35" customHeight="1">
      <c r="H1172" s="38"/>
      <c r="I1172" s="38"/>
      <c r="J1172" s="38"/>
      <c r="K1172" s="38"/>
      <c r="L1172" s="38"/>
      <c r="M1172" s="38"/>
    </row>
    <row r="1173" spans="8:13" s="25" customFormat="1" ht="13.35" customHeight="1">
      <c r="H1173" s="38"/>
      <c r="I1173" s="38"/>
      <c r="J1173" s="38"/>
      <c r="K1173" s="38"/>
      <c r="L1173" s="38"/>
      <c r="M1173" s="38"/>
    </row>
    <row r="1174" spans="8:13" s="25" customFormat="1" ht="13.35" customHeight="1">
      <c r="H1174" s="38"/>
      <c r="I1174" s="38"/>
      <c r="J1174" s="38"/>
      <c r="K1174" s="38"/>
      <c r="L1174" s="38"/>
      <c r="M1174" s="38"/>
    </row>
    <row r="1175" spans="8:13" s="25" customFormat="1" ht="13.35" customHeight="1">
      <c r="H1175" s="38"/>
      <c r="I1175" s="38"/>
      <c r="J1175" s="38"/>
      <c r="K1175" s="38"/>
      <c r="L1175" s="38"/>
      <c r="M1175" s="38"/>
    </row>
    <row r="1176" spans="8:13" s="25" customFormat="1" ht="13.35" customHeight="1">
      <c r="H1176" s="38"/>
      <c r="I1176" s="38"/>
      <c r="J1176" s="38"/>
      <c r="K1176" s="38"/>
      <c r="L1176" s="38"/>
      <c r="M1176" s="38"/>
    </row>
    <row r="1177" spans="8:13" s="25" customFormat="1" ht="13.35" customHeight="1">
      <c r="H1177" s="38"/>
      <c r="I1177" s="38"/>
      <c r="J1177" s="38"/>
      <c r="K1177" s="38"/>
      <c r="L1177" s="38"/>
      <c r="M1177" s="38"/>
    </row>
    <row r="1178" spans="8:13" s="25" customFormat="1" ht="13.35" customHeight="1">
      <c r="H1178" s="38"/>
      <c r="I1178" s="38"/>
      <c r="J1178" s="38"/>
      <c r="K1178" s="38"/>
      <c r="L1178" s="38"/>
      <c r="M1178" s="38"/>
    </row>
    <row r="1179" spans="8:13" s="25" customFormat="1" ht="13.35" customHeight="1">
      <c r="H1179" s="38"/>
      <c r="I1179" s="38"/>
      <c r="J1179" s="38"/>
      <c r="K1179" s="38"/>
      <c r="L1179" s="38"/>
      <c r="M1179" s="38"/>
    </row>
    <row r="1180" spans="8:13" s="25" customFormat="1" ht="13.35" customHeight="1">
      <c r="H1180" s="38"/>
      <c r="I1180" s="38"/>
      <c r="J1180" s="38"/>
      <c r="K1180" s="38"/>
      <c r="L1180" s="38"/>
      <c r="M1180" s="38"/>
    </row>
    <row r="1181" spans="8:13" s="25" customFormat="1" ht="13.35" customHeight="1">
      <c r="H1181" s="38"/>
      <c r="I1181" s="38"/>
      <c r="J1181" s="38"/>
      <c r="K1181" s="38"/>
      <c r="L1181" s="38"/>
      <c r="M1181" s="38"/>
    </row>
    <row r="1182" spans="8:13" s="25" customFormat="1" ht="13.35" customHeight="1">
      <c r="H1182" s="38"/>
      <c r="I1182" s="38"/>
      <c r="J1182" s="38"/>
      <c r="K1182" s="38"/>
      <c r="L1182" s="38"/>
      <c r="M1182" s="38"/>
    </row>
    <row r="1183" spans="8:13" s="25" customFormat="1" ht="13.35" customHeight="1">
      <c r="H1183" s="38"/>
      <c r="I1183" s="38"/>
      <c r="J1183" s="38"/>
      <c r="K1183" s="38"/>
      <c r="L1183" s="38"/>
      <c r="M1183" s="38"/>
    </row>
    <row r="1184" spans="8:13" s="25" customFormat="1" ht="13.35" customHeight="1">
      <c r="H1184" s="38"/>
      <c r="I1184" s="38"/>
      <c r="J1184" s="38"/>
      <c r="K1184" s="38"/>
      <c r="L1184" s="38"/>
      <c r="M1184" s="38"/>
    </row>
    <row r="1185" spans="8:13" s="25" customFormat="1" ht="13.35" customHeight="1">
      <c r="H1185" s="38"/>
      <c r="I1185" s="38"/>
      <c r="J1185" s="38"/>
      <c r="K1185" s="38"/>
      <c r="L1185" s="38"/>
      <c r="M1185" s="38"/>
    </row>
    <row r="1186" spans="8:13" s="25" customFormat="1" ht="13.35" customHeight="1">
      <c r="H1186" s="38"/>
      <c r="I1186" s="38"/>
      <c r="J1186" s="38"/>
      <c r="K1186" s="38"/>
      <c r="L1186" s="38"/>
      <c r="M1186" s="38"/>
    </row>
    <row r="1187" spans="8:13" s="25" customFormat="1" ht="13.35" customHeight="1">
      <c r="H1187" s="38"/>
      <c r="I1187" s="38"/>
      <c r="J1187" s="38"/>
      <c r="K1187" s="38"/>
      <c r="L1187" s="38"/>
      <c r="M1187" s="38"/>
    </row>
    <row r="1188" spans="8:13" s="25" customFormat="1" ht="13.35" customHeight="1">
      <c r="H1188" s="38"/>
      <c r="I1188" s="38"/>
      <c r="J1188" s="38"/>
      <c r="K1188" s="38"/>
      <c r="L1188" s="38"/>
      <c r="M1188" s="38"/>
    </row>
    <row r="1189" spans="8:13" s="25" customFormat="1" ht="13.35" customHeight="1">
      <c r="H1189" s="38"/>
      <c r="I1189" s="38"/>
      <c r="J1189" s="38"/>
      <c r="K1189" s="38"/>
      <c r="L1189" s="38"/>
      <c r="M1189" s="38"/>
    </row>
    <row r="1190" spans="8:13" s="25" customFormat="1" ht="13.35" customHeight="1">
      <c r="H1190" s="38"/>
      <c r="I1190" s="38"/>
      <c r="J1190" s="38"/>
      <c r="K1190" s="38"/>
      <c r="L1190" s="38"/>
      <c r="M1190" s="38"/>
    </row>
    <row r="1191" spans="8:13" s="25" customFormat="1" ht="13.35" customHeight="1">
      <c r="H1191" s="38"/>
      <c r="I1191" s="38"/>
      <c r="J1191" s="38"/>
      <c r="K1191" s="38"/>
      <c r="L1191" s="38"/>
      <c r="M1191" s="38"/>
    </row>
    <row r="1192" spans="8:13" s="25" customFormat="1" ht="13.35" customHeight="1">
      <c r="H1192" s="38"/>
      <c r="I1192" s="38"/>
      <c r="J1192" s="38"/>
      <c r="K1192" s="38"/>
      <c r="L1192" s="38"/>
      <c r="M1192" s="38"/>
    </row>
    <row r="1193" spans="8:13" s="25" customFormat="1" ht="13.35" customHeight="1">
      <c r="H1193" s="38"/>
      <c r="I1193" s="38"/>
      <c r="J1193" s="38"/>
      <c r="K1193" s="38"/>
      <c r="L1193" s="38"/>
      <c r="M1193" s="38"/>
    </row>
    <row r="1194" spans="8:13" s="25" customFormat="1" ht="13.35" customHeight="1">
      <c r="H1194" s="38"/>
      <c r="I1194" s="38"/>
      <c r="J1194" s="38"/>
      <c r="K1194" s="38"/>
      <c r="L1194" s="38"/>
      <c r="M1194" s="38"/>
    </row>
    <row r="1195" spans="8:13" s="25" customFormat="1" ht="13.35" customHeight="1">
      <c r="H1195" s="38"/>
      <c r="I1195" s="38"/>
      <c r="J1195" s="38"/>
      <c r="K1195" s="38"/>
      <c r="L1195" s="38"/>
      <c r="M1195" s="38"/>
    </row>
    <row r="1196" spans="8:13" s="25" customFormat="1" ht="13.35" customHeight="1">
      <c r="H1196" s="38"/>
      <c r="I1196" s="38"/>
      <c r="J1196" s="38"/>
      <c r="K1196" s="38"/>
      <c r="L1196" s="38"/>
      <c r="M1196" s="38"/>
    </row>
    <row r="1197" spans="8:13" s="25" customFormat="1" ht="13.35" customHeight="1">
      <c r="H1197" s="38"/>
      <c r="I1197" s="38"/>
      <c r="J1197" s="38"/>
      <c r="K1197" s="38"/>
      <c r="L1197" s="38"/>
      <c r="M1197" s="38"/>
    </row>
    <row r="1198" spans="8:13" s="25" customFormat="1" ht="13.35" customHeight="1">
      <c r="H1198" s="38"/>
      <c r="I1198" s="38"/>
      <c r="J1198" s="38"/>
      <c r="K1198" s="38"/>
      <c r="L1198" s="38"/>
      <c r="M1198" s="38"/>
    </row>
    <row r="1199" spans="8:13" s="25" customFormat="1" ht="13.35" customHeight="1">
      <c r="H1199" s="38"/>
      <c r="I1199" s="38"/>
      <c r="J1199" s="38"/>
      <c r="K1199" s="38"/>
      <c r="L1199" s="38"/>
      <c r="M1199" s="38"/>
    </row>
    <row r="1200" spans="8:13" s="25" customFormat="1" ht="13.35" customHeight="1">
      <c r="H1200" s="38"/>
      <c r="I1200" s="38"/>
      <c r="J1200" s="38"/>
      <c r="K1200" s="38"/>
      <c r="L1200" s="38"/>
      <c r="M1200" s="38"/>
    </row>
    <row r="1201" spans="8:13" s="25" customFormat="1" ht="13.35" customHeight="1">
      <c r="H1201" s="38"/>
      <c r="I1201" s="38"/>
      <c r="J1201" s="38"/>
      <c r="K1201" s="38"/>
      <c r="L1201" s="38"/>
      <c r="M1201" s="38"/>
    </row>
    <row r="1202" spans="8:13" s="25" customFormat="1" ht="13.35" customHeight="1">
      <c r="H1202" s="38"/>
      <c r="I1202" s="38"/>
      <c r="J1202" s="38"/>
      <c r="K1202" s="38"/>
      <c r="L1202" s="38"/>
      <c r="M1202" s="38"/>
    </row>
    <row r="1203" spans="8:13" s="25" customFormat="1" ht="13.35" customHeight="1">
      <c r="H1203" s="38"/>
      <c r="I1203" s="38"/>
      <c r="J1203" s="38"/>
      <c r="K1203" s="38"/>
      <c r="L1203" s="38"/>
      <c r="M1203" s="38"/>
    </row>
    <row r="1204" spans="8:13" s="25" customFormat="1" ht="13.35" customHeight="1">
      <c r="H1204" s="38"/>
      <c r="I1204" s="38"/>
      <c r="J1204" s="38"/>
      <c r="K1204" s="38"/>
      <c r="L1204" s="38"/>
      <c r="M1204" s="38"/>
    </row>
    <row r="1205" spans="8:13" s="25" customFormat="1" ht="13.35" customHeight="1">
      <c r="H1205" s="38"/>
      <c r="I1205" s="38"/>
      <c r="J1205" s="38"/>
      <c r="K1205" s="38"/>
      <c r="L1205" s="38"/>
      <c r="M1205" s="38"/>
    </row>
    <row r="1206" spans="8:13" s="25" customFormat="1" ht="13.35" customHeight="1">
      <c r="H1206" s="38"/>
      <c r="I1206" s="38"/>
      <c r="J1206" s="38"/>
      <c r="K1206" s="38"/>
      <c r="L1206" s="38"/>
      <c r="M1206" s="38"/>
    </row>
    <row r="1207" spans="8:13" s="25" customFormat="1" ht="13.35" customHeight="1">
      <c r="H1207" s="38"/>
      <c r="I1207" s="38"/>
      <c r="J1207" s="38"/>
      <c r="K1207" s="38"/>
      <c r="L1207" s="38"/>
      <c r="M1207" s="38"/>
    </row>
    <row r="1208" spans="8:13" s="25" customFormat="1" ht="13.35" customHeight="1">
      <c r="H1208" s="38"/>
      <c r="I1208" s="38"/>
      <c r="J1208" s="38"/>
      <c r="K1208" s="38"/>
      <c r="L1208" s="38"/>
      <c r="M1208" s="38"/>
    </row>
    <row r="1209" spans="8:13" s="25" customFormat="1" ht="13.35" customHeight="1">
      <c r="H1209" s="38"/>
      <c r="I1209" s="38"/>
      <c r="J1209" s="38"/>
      <c r="K1209" s="38"/>
      <c r="L1209" s="38"/>
      <c r="M1209" s="38"/>
    </row>
    <row r="1210" spans="8:13" s="25" customFormat="1" ht="13.35" customHeight="1">
      <c r="H1210" s="38"/>
      <c r="I1210" s="38"/>
      <c r="J1210" s="38"/>
      <c r="K1210" s="38"/>
      <c r="L1210" s="38"/>
      <c r="M1210" s="38"/>
    </row>
    <row r="1211" spans="8:13" s="25" customFormat="1" ht="13.35" customHeight="1">
      <c r="H1211" s="38"/>
      <c r="I1211" s="38"/>
      <c r="J1211" s="38"/>
      <c r="K1211" s="38"/>
      <c r="L1211" s="38"/>
      <c r="M1211" s="38"/>
    </row>
    <row r="1212" spans="8:13" s="25" customFormat="1" ht="13.35" customHeight="1">
      <c r="H1212" s="38"/>
      <c r="I1212" s="38"/>
      <c r="J1212" s="38"/>
      <c r="K1212" s="38"/>
      <c r="L1212" s="38"/>
      <c r="M1212" s="38"/>
    </row>
    <row r="1213" spans="8:13" s="25" customFormat="1" ht="13.35" customHeight="1">
      <c r="H1213" s="38"/>
      <c r="I1213" s="38"/>
      <c r="J1213" s="38"/>
      <c r="K1213" s="38"/>
      <c r="L1213" s="38"/>
      <c r="M1213" s="38"/>
    </row>
    <row r="1214" spans="8:13" s="25" customFormat="1" ht="13.35" customHeight="1">
      <c r="H1214" s="38"/>
      <c r="I1214" s="38"/>
      <c r="J1214" s="38"/>
      <c r="K1214" s="38"/>
      <c r="L1214" s="38"/>
      <c r="M1214" s="38"/>
    </row>
    <row r="1215" spans="8:13" s="25" customFormat="1" ht="13.35" customHeight="1">
      <c r="H1215" s="38"/>
      <c r="I1215" s="38"/>
      <c r="J1215" s="38"/>
      <c r="K1215" s="38"/>
      <c r="L1215" s="38"/>
      <c r="M1215" s="38"/>
    </row>
    <row r="1216" spans="8:13" s="25" customFormat="1" ht="13.35" customHeight="1">
      <c r="H1216" s="38"/>
      <c r="I1216" s="38"/>
      <c r="J1216" s="38"/>
      <c r="K1216" s="38"/>
      <c r="L1216" s="38"/>
      <c r="M1216" s="38"/>
    </row>
    <row r="1217" spans="8:13" s="25" customFormat="1" ht="13.35" customHeight="1">
      <c r="H1217" s="38"/>
      <c r="I1217" s="38"/>
      <c r="J1217" s="38"/>
      <c r="K1217" s="38"/>
      <c r="L1217" s="38"/>
      <c r="M1217" s="38"/>
    </row>
    <row r="1218" spans="8:13" s="25" customFormat="1" ht="13.35" customHeight="1">
      <c r="H1218" s="38"/>
      <c r="I1218" s="38"/>
      <c r="J1218" s="38"/>
      <c r="K1218" s="38"/>
      <c r="L1218" s="38"/>
      <c r="M1218" s="38"/>
    </row>
    <row r="1219" spans="8:13" s="25" customFormat="1" ht="13.35" customHeight="1">
      <c r="H1219" s="38"/>
      <c r="I1219" s="38"/>
      <c r="J1219" s="38"/>
      <c r="K1219" s="38"/>
      <c r="L1219" s="38"/>
      <c r="M1219" s="38"/>
    </row>
    <row r="1220" spans="8:13" s="25" customFormat="1" ht="13.35" customHeight="1">
      <c r="H1220" s="38"/>
      <c r="I1220" s="38"/>
      <c r="J1220" s="38"/>
      <c r="K1220" s="38"/>
      <c r="L1220" s="38"/>
      <c r="M1220" s="38"/>
    </row>
    <row r="1221" spans="8:13" s="25" customFormat="1" ht="13.35" customHeight="1">
      <c r="H1221" s="38"/>
      <c r="I1221" s="38"/>
      <c r="J1221" s="38"/>
      <c r="K1221" s="38"/>
      <c r="L1221" s="38"/>
      <c r="M1221" s="38"/>
    </row>
    <row r="1222" spans="8:13" s="25" customFormat="1" ht="13.35" customHeight="1">
      <c r="H1222" s="38"/>
      <c r="I1222" s="38"/>
      <c r="J1222" s="38"/>
      <c r="K1222" s="38"/>
      <c r="L1222" s="38"/>
      <c r="M1222" s="38"/>
    </row>
    <row r="1223" spans="8:13" s="25" customFormat="1" ht="13.35" customHeight="1">
      <c r="H1223" s="38"/>
      <c r="I1223" s="38"/>
      <c r="J1223" s="38"/>
      <c r="K1223" s="38"/>
      <c r="L1223" s="38"/>
      <c r="M1223" s="38"/>
    </row>
    <row r="1224" spans="8:13" s="25" customFormat="1" ht="13.35" customHeight="1">
      <c r="H1224" s="38"/>
      <c r="I1224" s="38"/>
      <c r="J1224" s="38"/>
      <c r="K1224" s="38"/>
      <c r="L1224" s="38"/>
      <c r="M1224" s="38"/>
    </row>
    <row r="1225" spans="8:13" s="25" customFormat="1" ht="13.35" customHeight="1">
      <c r="H1225" s="38"/>
      <c r="I1225" s="38"/>
      <c r="J1225" s="38"/>
      <c r="K1225" s="38"/>
      <c r="L1225" s="38"/>
      <c r="M1225" s="38"/>
    </row>
    <row r="1226" spans="8:13" s="25" customFormat="1" ht="13.35" customHeight="1">
      <c r="H1226" s="38"/>
      <c r="I1226" s="38"/>
      <c r="J1226" s="38"/>
      <c r="K1226" s="38"/>
      <c r="L1226" s="38"/>
      <c r="M1226" s="38"/>
    </row>
    <row r="1227" spans="8:13" s="25" customFormat="1" ht="13.35" customHeight="1">
      <c r="H1227" s="38"/>
      <c r="I1227" s="38"/>
      <c r="J1227" s="38"/>
      <c r="K1227" s="38"/>
      <c r="L1227" s="38"/>
      <c r="M1227" s="38"/>
    </row>
    <row r="1228" spans="8:13" s="25" customFormat="1" ht="13.35" customHeight="1">
      <c r="H1228" s="38"/>
      <c r="I1228" s="38"/>
      <c r="J1228" s="38"/>
      <c r="K1228" s="38"/>
      <c r="L1228" s="38"/>
      <c r="M1228" s="38"/>
    </row>
    <row r="1229" spans="8:13" s="25" customFormat="1" ht="13.35" customHeight="1">
      <c r="H1229" s="38"/>
      <c r="I1229" s="38"/>
      <c r="J1229" s="38"/>
      <c r="K1229" s="38"/>
      <c r="L1229" s="38"/>
      <c r="M1229" s="38"/>
    </row>
    <row r="1230" spans="8:13" s="25" customFormat="1" ht="13.35" customHeight="1">
      <c r="H1230" s="38"/>
      <c r="I1230" s="38"/>
      <c r="J1230" s="38"/>
      <c r="K1230" s="38"/>
      <c r="L1230" s="38"/>
      <c r="M1230" s="38"/>
    </row>
    <row r="1231" spans="8:13" s="25" customFormat="1" ht="13.35" customHeight="1">
      <c r="H1231" s="38"/>
      <c r="I1231" s="38"/>
      <c r="J1231" s="38"/>
      <c r="K1231" s="38"/>
      <c r="L1231" s="38"/>
      <c r="M1231" s="38"/>
    </row>
    <row r="1232" spans="8:13" s="25" customFormat="1" ht="13.35" customHeight="1">
      <c r="H1232" s="38"/>
      <c r="I1232" s="38"/>
      <c r="J1232" s="38"/>
      <c r="K1232" s="38"/>
      <c r="L1232" s="38"/>
      <c r="M1232" s="38"/>
    </row>
    <row r="1233" spans="8:13" s="25" customFormat="1" ht="13.35" customHeight="1">
      <c r="H1233" s="38"/>
      <c r="I1233" s="38"/>
      <c r="J1233" s="38"/>
      <c r="K1233" s="38"/>
      <c r="L1233" s="38"/>
      <c r="M1233" s="38"/>
    </row>
    <row r="1234" spans="8:13" s="25" customFormat="1" ht="13.35" customHeight="1">
      <c r="H1234" s="38"/>
      <c r="I1234" s="38"/>
      <c r="J1234" s="38"/>
      <c r="K1234" s="38"/>
      <c r="L1234" s="38"/>
      <c r="M1234" s="38"/>
    </row>
    <row r="1235" spans="8:13" s="25" customFormat="1" ht="13.35" customHeight="1">
      <c r="H1235" s="38"/>
      <c r="I1235" s="38"/>
      <c r="J1235" s="38"/>
      <c r="K1235" s="38"/>
      <c r="L1235" s="38"/>
      <c r="M1235" s="38"/>
    </row>
    <row r="1236" spans="8:13" s="25" customFormat="1" ht="13.35" customHeight="1">
      <c r="H1236" s="38"/>
      <c r="I1236" s="38"/>
      <c r="J1236" s="38"/>
      <c r="K1236" s="38"/>
      <c r="L1236" s="38"/>
      <c r="M1236" s="38"/>
    </row>
    <row r="1237" spans="8:13" s="25" customFormat="1" ht="13.35" customHeight="1">
      <c r="H1237" s="38"/>
      <c r="I1237" s="38"/>
      <c r="J1237" s="38"/>
      <c r="K1237" s="38"/>
      <c r="L1237" s="38"/>
      <c r="M1237" s="38"/>
    </row>
    <row r="1238" spans="8:13" s="25" customFormat="1" ht="13.35" customHeight="1">
      <c r="H1238" s="38"/>
      <c r="I1238" s="38"/>
      <c r="J1238" s="38"/>
      <c r="K1238" s="38"/>
      <c r="L1238" s="38"/>
      <c r="M1238" s="38"/>
    </row>
    <row r="1239" spans="8:13" s="25" customFormat="1" ht="13.35" customHeight="1">
      <c r="H1239" s="38"/>
      <c r="I1239" s="38"/>
      <c r="J1239" s="38"/>
      <c r="K1239" s="38"/>
      <c r="L1239" s="38"/>
      <c r="M1239" s="38"/>
    </row>
    <row r="1240" spans="8:13" s="25" customFormat="1" ht="13.35" customHeight="1">
      <c r="H1240" s="38"/>
      <c r="I1240" s="38"/>
      <c r="J1240" s="38"/>
      <c r="K1240" s="38"/>
      <c r="L1240" s="38"/>
      <c r="M1240" s="38"/>
    </row>
    <row r="1241" spans="8:13" s="25" customFormat="1" ht="13.35" customHeight="1">
      <c r="H1241" s="38"/>
      <c r="I1241" s="38"/>
      <c r="J1241" s="38"/>
      <c r="K1241" s="38"/>
      <c r="L1241" s="38"/>
      <c r="M1241" s="38"/>
    </row>
    <row r="1242" spans="8:13" s="25" customFormat="1" ht="13.35" customHeight="1">
      <c r="H1242" s="38"/>
      <c r="I1242" s="38"/>
      <c r="J1242" s="38"/>
      <c r="K1242" s="38"/>
      <c r="L1242" s="38"/>
      <c r="M1242" s="38"/>
    </row>
    <row r="1243" spans="8:13" s="25" customFormat="1" ht="13.35" customHeight="1">
      <c r="H1243" s="38"/>
      <c r="I1243" s="38"/>
      <c r="J1243" s="38"/>
      <c r="K1243" s="38"/>
      <c r="L1243" s="38"/>
      <c r="M1243" s="38"/>
    </row>
    <row r="1244" spans="8:13" s="25" customFormat="1" ht="13.35" customHeight="1">
      <c r="H1244" s="38"/>
      <c r="I1244" s="38"/>
      <c r="J1244" s="38"/>
      <c r="K1244" s="38"/>
      <c r="L1244" s="38"/>
      <c r="M1244" s="38"/>
    </row>
    <row r="1245" spans="8:13" s="25" customFormat="1" ht="13.35" customHeight="1">
      <c r="H1245" s="38"/>
      <c r="I1245" s="38"/>
      <c r="J1245" s="38"/>
      <c r="K1245" s="38"/>
      <c r="L1245" s="38"/>
      <c r="M1245" s="38"/>
    </row>
    <row r="1246" spans="8:13" s="25" customFormat="1" ht="13.35" customHeight="1">
      <c r="H1246" s="38"/>
      <c r="I1246" s="38"/>
      <c r="J1246" s="38"/>
      <c r="K1246" s="38"/>
      <c r="L1246" s="38"/>
      <c r="M1246" s="38"/>
    </row>
    <row r="1247" spans="8:13" s="25" customFormat="1" ht="13.35" customHeight="1">
      <c r="H1247" s="38"/>
      <c r="I1247" s="38"/>
      <c r="J1247" s="38"/>
      <c r="K1247" s="38"/>
      <c r="L1247" s="38"/>
      <c r="M1247" s="38"/>
    </row>
    <row r="1248" spans="8:13" s="25" customFormat="1" ht="13.35" customHeight="1">
      <c r="H1248" s="38"/>
      <c r="I1248" s="38"/>
      <c r="J1248" s="38"/>
      <c r="K1248" s="38"/>
      <c r="L1248" s="38"/>
      <c r="M1248" s="38"/>
    </row>
    <row r="1249" spans="8:13" s="25" customFormat="1" ht="13.35" customHeight="1">
      <c r="H1249" s="38"/>
      <c r="I1249" s="38"/>
      <c r="J1249" s="38"/>
      <c r="K1249" s="38"/>
      <c r="L1249" s="38"/>
      <c r="M1249" s="38"/>
    </row>
    <row r="1250" spans="8:13" s="25" customFormat="1" ht="13.35" customHeight="1">
      <c r="H1250" s="38"/>
      <c r="I1250" s="38"/>
      <c r="J1250" s="38"/>
      <c r="K1250" s="38"/>
      <c r="L1250" s="38"/>
      <c r="M1250" s="38"/>
    </row>
    <row r="1251" spans="8:13" s="25" customFormat="1" ht="13.35" customHeight="1">
      <c r="H1251" s="38"/>
      <c r="I1251" s="38"/>
      <c r="J1251" s="38"/>
      <c r="K1251" s="38"/>
      <c r="L1251" s="38"/>
      <c r="M1251" s="38"/>
    </row>
    <row r="1252" spans="8:13" s="25" customFormat="1" ht="13.35" customHeight="1">
      <c r="H1252" s="38"/>
      <c r="I1252" s="38"/>
      <c r="J1252" s="38"/>
      <c r="K1252" s="38"/>
      <c r="L1252" s="38"/>
      <c r="M1252" s="38"/>
    </row>
    <row r="1253" spans="8:13" s="25" customFormat="1" ht="13.35" customHeight="1">
      <c r="H1253" s="38"/>
      <c r="I1253" s="38"/>
      <c r="J1253" s="38"/>
      <c r="K1253" s="38"/>
      <c r="L1253" s="38"/>
      <c r="M1253" s="38"/>
    </row>
    <row r="1254" spans="8:13" s="25" customFormat="1" ht="13.35" customHeight="1">
      <c r="H1254" s="38"/>
      <c r="I1254" s="38"/>
      <c r="J1254" s="38"/>
      <c r="K1254" s="38"/>
      <c r="L1254" s="38"/>
      <c r="M1254" s="38"/>
    </row>
    <row r="1255" spans="8:13" s="25" customFormat="1" ht="13.35" customHeight="1">
      <c r="H1255" s="38"/>
      <c r="I1255" s="38"/>
      <c r="J1255" s="38"/>
      <c r="K1255" s="38"/>
      <c r="L1255" s="38"/>
      <c r="M1255" s="38"/>
    </row>
    <row r="1256" spans="8:13" s="25" customFormat="1" ht="13.35" customHeight="1">
      <c r="H1256" s="38"/>
      <c r="I1256" s="38"/>
      <c r="J1256" s="38"/>
      <c r="K1256" s="38"/>
      <c r="L1256" s="38"/>
      <c r="M1256" s="38"/>
    </row>
    <row r="1257" spans="8:13" s="25" customFormat="1" ht="13.35" customHeight="1">
      <c r="H1257" s="38"/>
      <c r="I1257" s="38"/>
      <c r="J1257" s="38"/>
      <c r="K1257" s="38"/>
      <c r="L1257" s="38"/>
      <c r="M1257" s="38"/>
    </row>
    <row r="1258" spans="8:13" s="25" customFormat="1" ht="13.35" customHeight="1">
      <c r="H1258" s="38"/>
      <c r="I1258" s="38"/>
      <c r="J1258" s="38"/>
      <c r="K1258" s="38"/>
      <c r="L1258" s="38"/>
      <c r="M1258" s="38"/>
    </row>
    <row r="1259" spans="8:13" s="25" customFormat="1" ht="13.35" customHeight="1">
      <c r="H1259" s="38"/>
      <c r="I1259" s="38"/>
      <c r="J1259" s="38"/>
      <c r="K1259" s="38"/>
      <c r="L1259" s="38"/>
      <c r="M1259" s="38"/>
    </row>
    <row r="1260" spans="8:13" s="25" customFormat="1" ht="13.35" customHeight="1">
      <c r="H1260" s="38"/>
      <c r="I1260" s="38"/>
      <c r="J1260" s="38"/>
      <c r="K1260" s="38"/>
      <c r="L1260" s="38"/>
      <c r="M1260" s="38"/>
    </row>
    <row r="1261" spans="8:13" s="25" customFormat="1" ht="13.35" customHeight="1">
      <c r="H1261" s="38"/>
      <c r="I1261" s="38"/>
      <c r="J1261" s="38"/>
      <c r="K1261" s="38"/>
      <c r="L1261" s="38"/>
      <c r="M1261" s="38"/>
    </row>
    <row r="1262" spans="8:13" s="25" customFormat="1" ht="13.35" customHeight="1">
      <c r="H1262" s="38"/>
      <c r="I1262" s="38"/>
      <c r="J1262" s="38"/>
      <c r="K1262" s="38"/>
      <c r="L1262" s="38"/>
      <c r="M1262" s="38"/>
    </row>
    <row r="1263" spans="8:13" s="25" customFormat="1" ht="13.35" customHeight="1">
      <c r="H1263" s="38"/>
      <c r="I1263" s="38"/>
      <c r="J1263" s="38"/>
      <c r="K1263" s="38"/>
      <c r="L1263" s="38"/>
      <c r="M1263" s="38"/>
    </row>
    <row r="1264" spans="8:13" s="25" customFormat="1" ht="13.35" customHeight="1">
      <c r="H1264" s="38"/>
      <c r="I1264" s="38"/>
      <c r="J1264" s="38"/>
      <c r="K1264" s="38"/>
      <c r="L1264" s="38"/>
      <c r="M1264" s="38"/>
    </row>
    <row r="1265" spans="8:13" s="25" customFormat="1" ht="13.35" customHeight="1">
      <c r="H1265" s="38"/>
      <c r="I1265" s="38"/>
      <c r="J1265" s="38"/>
      <c r="K1265" s="38"/>
      <c r="L1265" s="38"/>
      <c r="M1265" s="38"/>
    </row>
    <row r="1266" spans="8:13" s="25" customFormat="1" ht="13.35" customHeight="1">
      <c r="H1266" s="38"/>
      <c r="I1266" s="38"/>
      <c r="J1266" s="38"/>
      <c r="K1266" s="38"/>
      <c r="L1266" s="38"/>
      <c r="M1266" s="38"/>
    </row>
    <row r="1267" spans="8:13" s="25" customFormat="1" ht="13.35" customHeight="1">
      <c r="H1267" s="38"/>
      <c r="I1267" s="38"/>
      <c r="J1267" s="38"/>
      <c r="K1267" s="38"/>
      <c r="L1267" s="38"/>
      <c r="M1267" s="38"/>
    </row>
    <row r="1268" spans="8:13" s="25" customFormat="1" ht="13.35" customHeight="1">
      <c r="H1268" s="38"/>
      <c r="I1268" s="38"/>
      <c r="J1268" s="38"/>
      <c r="K1268" s="38"/>
      <c r="L1268" s="38"/>
      <c r="M1268" s="38"/>
    </row>
    <row r="1269" spans="8:13" s="25" customFormat="1" ht="13.35" customHeight="1">
      <c r="H1269" s="38"/>
      <c r="I1269" s="38"/>
      <c r="J1269" s="38"/>
      <c r="K1269" s="38"/>
      <c r="L1269" s="38"/>
      <c r="M1269" s="38"/>
    </row>
    <row r="1270" spans="8:13" s="25" customFormat="1" ht="13.35" customHeight="1">
      <c r="H1270" s="38"/>
      <c r="I1270" s="38"/>
      <c r="J1270" s="38"/>
      <c r="K1270" s="38"/>
      <c r="L1270" s="38"/>
      <c r="M1270" s="38"/>
    </row>
    <row r="1271" spans="8:13" s="25" customFormat="1" ht="13.35" customHeight="1">
      <c r="H1271" s="38"/>
      <c r="I1271" s="38"/>
      <c r="J1271" s="38"/>
      <c r="K1271" s="38"/>
      <c r="L1271" s="38"/>
      <c r="M1271" s="38"/>
    </row>
    <row r="1272" spans="8:13" s="25" customFormat="1" ht="13.35" customHeight="1">
      <c r="H1272" s="38"/>
      <c r="I1272" s="38"/>
      <c r="J1272" s="38"/>
      <c r="K1272" s="38"/>
      <c r="L1272" s="38"/>
      <c r="M1272" s="38"/>
    </row>
    <row r="1273" spans="8:13" s="25" customFormat="1" ht="13.35" customHeight="1">
      <c r="H1273" s="38"/>
      <c r="I1273" s="38"/>
      <c r="J1273" s="38"/>
      <c r="K1273" s="38"/>
      <c r="L1273" s="38"/>
      <c r="M1273" s="38"/>
    </row>
    <row r="1274" spans="8:13" s="25" customFormat="1" ht="13.35" customHeight="1">
      <c r="H1274" s="38"/>
      <c r="I1274" s="38"/>
      <c r="J1274" s="38"/>
      <c r="K1274" s="38"/>
      <c r="L1274" s="38"/>
      <c r="M1274" s="38"/>
    </row>
    <row r="1275" spans="8:13" s="25" customFormat="1" ht="13.35" customHeight="1">
      <c r="H1275" s="38"/>
      <c r="I1275" s="38"/>
      <c r="J1275" s="38"/>
      <c r="K1275" s="38"/>
      <c r="L1275" s="38"/>
      <c r="M1275" s="38"/>
    </row>
    <row r="1276" spans="8:13" s="25" customFormat="1" ht="13.35" customHeight="1">
      <c r="H1276" s="38"/>
      <c r="I1276" s="38"/>
      <c r="J1276" s="38"/>
      <c r="K1276" s="38"/>
      <c r="L1276" s="38"/>
      <c r="M1276" s="38"/>
    </row>
    <row r="1277" spans="8:13" s="25" customFormat="1" ht="13.35" customHeight="1">
      <c r="H1277" s="38"/>
      <c r="I1277" s="38"/>
      <c r="J1277" s="38"/>
      <c r="K1277" s="38"/>
      <c r="L1277" s="38"/>
      <c r="M1277" s="38"/>
    </row>
    <row r="1278" spans="8:13" s="25" customFormat="1" ht="13.35" customHeight="1">
      <c r="H1278" s="38"/>
      <c r="I1278" s="38"/>
      <c r="J1278" s="38"/>
      <c r="K1278" s="38"/>
      <c r="L1278" s="38"/>
      <c r="M1278" s="38"/>
    </row>
    <row r="1279" spans="8:13" s="25" customFormat="1" ht="13.35" customHeight="1">
      <c r="H1279" s="38"/>
      <c r="I1279" s="38"/>
      <c r="J1279" s="38"/>
      <c r="K1279" s="38"/>
      <c r="L1279" s="38"/>
      <c r="M1279" s="38"/>
    </row>
    <row r="1280" spans="8:13" s="25" customFormat="1" ht="13.35" customHeight="1">
      <c r="H1280" s="38"/>
      <c r="I1280" s="38"/>
      <c r="J1280" s="38"/>
      <c r="K1280" s="38"/>
      <c r="L1280" s="38"/>
      <c r="M1280" s="38"/>
    </row>
    <row r="1281" spans="8:13" s="25" customFormat="1" ht="13.35" customHeight="1">
      <c r="H1281" s="38"/>
      <c r="I1281" s="38"/>
      <c r="J1281" s="38"/>
      <c r="K1281" s="38"/>
      <c r="L1281" s="38"/>
      <c r="M1281" s="38"/>
    </row>
    <row r="1282" spans="8:13" s="25" customFormat="1" ht="13.35" customHeight="1">
      <c r="H1282" s="38"/>
      <c r="I1282" s="38"/>
      <c r="J1282" s="38"/>
      <c r="K1282" s="38"/>
      <c r="L1282" s="38"/>
      <c r="M1282" s="38"/>
    </row>
    <row r="1283" spans="8:13" s="25" customFormat="1" ht="13.35" customHeight="1">
      <c r="H1283" s="38"/>
      <c r="I1283" s="38"/>
      <c r="J1283" s="38"/>
      <c r="K1283" s="38"/>
      <c r="L1283" s="38"/>
      <c r="M1283" s="38"/>
    </row>
    <row r="1284" spans="8:13" s="25" customFormat="1" ht="13.35" customHeight="1">
      <c r="H1284" s="38"/>
      <c r="I1284" s="38"/>
      <c r="J1284" s="38"/>
      <c r="K1284" s="38"/>
      <c r="L1284" s="38"/>
      <c r="M1284" s="38"/>
    </row>
    <row r="1285" spans="8:13" s="25" customFormat="1" ht="13.35" customHeight="1">
      <c r="H1285" s="38"/>
      <c r="I1285" s="38"/>
      <c r="J1285" s="38"/>
      <c r="K1285" s="38"/>
      <c r="L1285" s="38"/>
      <c r="M1285" s="38"/>
    </row>
    <row r="1286" spans="8:13" s="25" customFormat="1" ht="13.35" customHeight="1">
      <c r="H1286" s="38"/>
      <c r="I1286" s="38"/>
      <c r="J1286" s="38"/>
      <c r="K1286" s="38"/>
      <c r="L1286" s="38"/>
      <c r="M1286" s="38"/>
    </row>
    <row r="1287" spans="8:13" s="25" customFormat="1" ht="13.35" customHeight="1">
      <c r="H1287" s="38"/>
      <c r="I1287" s="38"/>
      <c r="J1287" s="38"/>
      <c r="K1287" s="38"/>
      <c r="L1287" s="38"/>
      <c r="M1287" s="38"/>
    </row>
    <row r="1288" spans="8:13" s="25" customFormat="1" ht="13.35" customHeight="1">
      <c r="H1288" s="38"/>
      <c r="I1288" s="38"/>
      <c r="J1288" s="38"/>
      <c r="K1288" s="38"/>
      <c r="L1288" s="38"/>
      <c r="M1288" s="38"/>
    </row>
    <row r="1289" spans="8:13" s="25" customFormat="1" ht="13.35" customHeight="1">
      <c r="H1289" s="38"/>
      <c r="I1289" s="38"/>
      <c r="J1289" s="38"/>
      <c r="K1289" s="38"/>
      <c r="L1289" s="38"/>
      <c r="M1289" s="38"/>
    </row>
    <row r="1290" spans="8:13" s="25" customFormat="1" ht="13.35" customHeight="1">
      <c r="H1290" s="38"/>
      <c r="I1290" s="38"/>
      <c r="J1290" s="38"/>
      <c r="K1290" s="38"/>
      <c r="L1290" s="38"/>
      <c r="M1290" s="38"/>
    </row>
    <row r="1291" spans="8:13" s="25" customFormat="1" ht="13.35" customHeight="1">
      <c r="H1291" s="38"/>
      <c r="I1291" s="38"/>
      <c r="J1291" s="38"/>
      <c r="K1291" s="38"/>
      <c r="L1291" s="38"/>
      <c r="M1291" s="38"/>
    </row>
    <row r="1292" spans="8:13" s="25" customFormat="1" ht="13.35" customHeight="1">
      <c r="H1292" s="38"/>
      <c r="I1292" s="38"/>
      <c r="J1292" s="38"/>
      <c r="K1292" s="38"/>
      <c r="L1292" s="38"/>
      <c r="M1292" s="38"/>
    </row>
    <row r="1293" spans="8:13" s="25" customFormat="1" ht="13.35" customHeight="1">
      <c r="H1293" s="38"/>
      <c r="I1293" s="38"/>
      <c r="J1293" s="38"/>
      <c r="K1293" s="38"/>
      <c r="L1293" s="38"/>
      <c r="M1293" s="38"/>
    </row>
    <row r="1294" spans="8:13" s="25" customFormat="1" ht="13.35" customHeight="1">
      <c r="H1294" s="38"/>
      <c r="I1294" s="38"/>
      <c r="J1294" s="38"/>
      <c r="K1294" s="38"/>
      <c r="L1294" s="38"/>
      <c r="M1294" s="38"/>
    </row>
    <row r="1295" spans="8:13" s="25" customFormat="1" ht="13.35" customHeight="1">
      <c r="H1295" s="38"/>
      <c r="I1295" s="38"/>
      <c r="J1295" s="38"/>
      <c r="K1295" s="38"/>
      <c r="L1295" s="38"/>
      <c r="M1295" s="38"/>
    </row>
    <row r="1296" spans="8:13" s="25" customFormat="1" ht="13.35" customHeight="1">
      <c r="H1296" s="38"/>
      <c r="I1296" s="38"/>
      <c r="J1296" s="38"/>
      <c r="K1296" s="38"/>
      <c r="L1296" s="38"/>
      <c r="M1296" s="38"/>
    </row>
    <row r="1297" spans="8:13" s="25" customFormat="1" ht="13.35" customHeight="1">
      <c r="H1297" s="38"/>
      <c r="I1297" s="38"/>
      <c r="J1297" s="38"/>
      <c r="K1297" s="38"/>
      <c r="L1297" s="38"/>
      <c r="M1297" s="38"/>
    </row>
    <row r="1298" spans="8:13" s="25" customFormat="1" ht="13.35" customHeight="1">
      <c r="H1298" s="38"/>
      <c r="I1298" s="38"/>
      <c r="J1298" s="38"/>
      <c r="K1298" s="38"/>
      <c r="L1298" s="38"/>
      <c r="M1298" s="38"/>
    </row>
    <row r="1299" spans="8:13" s="25" customFormat="1" ht="13.35" customHeight="1">
      <c r="H1299" s="38"/>
      <c r="I1299" s="38"/>
      <c r="J1299" s="38"/>
      <c r="K1299" s="38"/>
      <c r="L1299" s="38"/>
      <c r="M1299" s="38"/>
    </row>
    <row r="1300" spans="8:13" s="25" customFormat="1" ht="13.35" customHeight="1">
      <c r="H1300" s="38"/>
      <c r="I1300" s="38"/>
      <c r="J1300" s="38"/>
      <c r="K1300" s="38"/>
      <c r="L1300" s="38"/>
      <c r="M1300" s="38"/>
    </row>
    <row r="1301" spans="8:13" s="25" customFormat="1" ht="13.35" customHeight="1">
      <c r="H1301" s="38"/>
      <c r="I1301" s="38"/>
      <c r="J1301" s="38"/>
      <c r="K1301" s="38"/>
      <c r="L1301" s="38"/>
      <c r="M1301" s="38"/>
    </row>
    <row r="1302" spans="8:13" s="25" customFormat="1" ht="13.35" customHeight="1">
      <c r="H1302" s="38"/>
      <c r="I1302" s="38"/>
      <c r="J1302" s="38"/>
      <c r="K1302" s="38"/>
      <c r="L1302" s="38"/>
      <c r="M1302" s="38"/>
    </row>
    <row r="1303" spans="8:13" s="25" customFormat="1" ht="13.35" customHeight="1">
      <c r="H1303" s="38"/>
      <c r="I1303" s="38"/>
      <c r="J1303" s="38"/>
      <c r="K1303" s="38"/>
      <c r="L1303" s="38"/>
      <c r="M1303" s="38"/>
    </row>
    <row r="1304" spans="8:13" s="25" customFormat="1" ht="13.35" customHeight="1">
      <c r="H1304" s="38"/>
      <c r="I1304" s="38"/>
      <c r="J1304" s="38"/>
      <c r="K1304" s="38"/>
      <c r="L1304" s="38"/>
      <c r="M1304" s="38"/>
    </row>
    <row r="1305" spans="8:13" s="25" customFormat="1" ht="13.35" customHeight="1">
      <c r="H1305" s="38"/>
      <c r="I1305" s="38"/>
      <c r="J1305" s="38"/>
      <c r="K1305" s="38"/>
      <c r="L1305" s="38"/>
      <c r="M1305" s="38"/>
    </row>
    <row r="1306" spans="8:13" s="25" customFormat="1" ht="13.35" customHeight="1">
      <c r="H1306" s="38"/>
      <c r="I1306" s="38"/>
      <c r="J1306" s="38"/>
      <c r="K1306" s="38"/>
      <c r="L1306" s="38"/>
      <c r="M1306" s="38"/>
    </row>
    <row r="1307" spans="8:13" s="25" customFormat="1" ht="13.35" customHeight="1">
      <c r="H1307" s="38"/>
      <c r="I1307" s="38"/>
      <c r="J1307" s="38"/>
      <c r="K1307" s="38"/>
      <c r="L1307" s="38"/>
      <c r="M1307" s="38"/>
    </row>
    <row r="1308" spans="8:13" s="25" customFormat="1" ht="13.35" customHeight="1">
      <c r="H1308" s="38"/>
      <c r="I1308" s="38"/>
      <c r="J1308" s="38"/>
      <c r="K1308" s="38"/>
      <c r="L1308" s="38"/>
      <c r="M1308" s="38"/>
    </row>
    <row r="1309" spans="8:13" s="25" customFormat="1" ht="13.35" customHeight="1">
      <c r="H1309" s="38"/>
      <c r="I1309" s="38"/>
      <c r="J1309" s="38"/>
      <c r="K1309" s="38"/>
      <c r="L1309" s="38"/>
      <c r="M1309" s="38"/>
    </row>
    <row r="1310" spans="8:13" s="25" customFormat="1" ht="13.35" customHeight="1">
      <c r="H1310" s="38"/>
      <c r="I1310" s="38"/>
      <c r="J1310" s="38"/>
      <c r="K1310" s="38"/>
      <c r="L1310" s="38"/>
      <c r="M1310" s="38"/>
    </row>
    <row r="1311" spans="8:13" s="25" customFormat="1" ht="13.35" customHeight="1">
      <c r="H1311" s="38"/>
      <c r="I1311" s="38"/>
      <c r="J1311" s="38"/>
      <c r="K1311" s="38"/>
      <c r="L1311" s="38"/>
      <c r="M1311" s="38"/>
    </row>
    <row r="1312" spans="8:13" s="25" customFormat="1" ht="13.35" customHeight="1">
      <c r="H1312" s="38"/>
      <c r="I1312" s="38"/>
      <c r="J1312" s="38"/>
      <c r="K1312" s="38"/>
      <c r="L1312" s="38"/>
      <c r="M1312" s="38"/>
    </row>
    <row r="1313" spans="8:13" s="25" customFormat="1" ht="13.35" customHeight="1">
      <c r="H1313" s="38"/>
      <c r="I1313" s="38"/>
      <c r="J1313" s="38"/>
      <c r="K1313" s="38"/>
      <c r="L1313" s="38"/>
      <c r="M1313" s="38"/>
    </row>
    <row r="1314" spans="8:13" s="25" customFormat="1" ht="13.35" customHeight="1">
      <c r="H1314" s="38"/>
      <c r="I1314" s="38"/>
      <c r="J1314" s="38"/>
      <c r="K1314" s="38"/>
      <c r="L1314" s="38"/>
      <c r="M1314" s="38"/>
    </row>
    <row r="1315" spans="8:13" s="25" customFormat="1" ht="13.35" customHeight="1">
      <c r="H1315" s="38"/>
      <c r="I1315" s="38"/>
      <c r="J1315" s="38"/>
      <c r="K1315" s="38"/>
      <c r="L1315" s="38"/>
      <c r="M1315" s="38"/>
    </row>
    <row r="1316" spans="8:13" s="25" customFormat="1" ht="13.35" customHeight="1">
      <c r="H1316" s="38"/>
      <c r="I1316" s="38"/>
      <c r="J1316" s="38"/>
      <c r="K1316" s="38"/>
      <c r="L1316" s="38"/>
      <c r="M1316" s="38"/>
    </row>
    <row r="1317" spans="8:13" s="25" customFormat="1" ht="13.35" customHeight="1">
      <c r="H1317" s="38"/>
      <c r="I1317" s="38"/>
      <c r="J1317" s="38"/>
      <c r="K1317" s="38"/>
      <c r="L1317" s="38"/>
      <c r="M1317" s="38"/>
    </row>
    <row r="1318" spans="8:13" s="25" customFormat="1" ht="13.35" customHeight="1">
      <c r="H1318" s="38"/>
      <c r="I1318" s="38"/>
      <c r="J1318" s="38"/>
      <c r="K1318" s="38"/>
      <c r="L1318" s="38"/>
      <c r="M1318" s="38"/>
    </row>
    <row r="1319" spans="8:13" s="25" customFormat="1" ht="13.35" customHeight="1">
      <c r="H1319" s="38"/>
      <c r="I1319" s="38"/>
      <c r="J1319" s="38"/>
      <c r="K1319" s="38"/>
      <c r="L1319" s="38"/>
      <c r="M1319" s="38"/>
    </row>
    <row r="1320" spans="8:13" s="25" customFormat="1" ht="13.35" customHeight="1">
      <c r="H1320" s="38"/>
      <c r="I1320" s="38"/>
      <c r="J1320" s="38"/>
      <c r="K1320" s="38"/>
      <c r="L1320" s="38"/>
      <c r="M1320" s="38"/>
    </row>
    <row r="1321" spans="8:13" s="25" customFormat="1" ht="13.35" customHeight="1">
      <c r="H1321" s="38"/>
      <c r="I1321" s="38"/>
      <c r="J1321" s="38"/>
      <c r="K1321" s="38"/>
      <c r="L1321" s="38"/>
      <c r="M1321" s="38"/>
    </row>
    <row r="1322" spans="8:13" s="25" customFormat="1" ht="13.35" customHeight="1">
      <c r="H1322" s="38"/>
      <c r="I1322" s="38"/>
      <c r="J1322" s="38"/>
      <c r="K1322" s="38"/>
      <c r="L1322" s="38"/>
      <c r="M1322" s="38"/>
    </row>
    <row r="1323" spans="8:13" s="25" customFormat="1" ht="13.35" customHeight="1">
      <c r="H1323" s="38"/>
      <c r="I1323" s="38"/>
      <c r="J1323" s="38"/>
      <c r="K1323" s="38"/>
      <c r="L1323" s="38"/>
      <c r="M1323" s="38"/>
    </row>
    <row r="1324" spans="8:13" s="25" customFormat="1" ht="13.35" customHeight="1">
      <c r="H1324" s="38"/>
      <c r="I1324" s="38"/>
      <c r="J1324" s="38"/>
      <c r="K1324" s="38"/>
      <c r="L1324" s="38"/>
      <c r="M1324" s="38"/>
    </row>
    <row r="1325" spans="8:13" s="25" customFormat="1" ht="13.35" customHeight="1">
      <c r="H1325" s="38"/>
      <c r="I1325" s="38"/>
      <c r="J1325" s="38"/>
      <c r="K1325" s="38"/>
      <c r="L1325" s="38"/>
      <c r="M1325" s="38"/>
    </row>
    <row r="1326" spans="8:13" s="25" customFormat="1" ht="13.35" customHeight="1">
      <c r="H1326" s="38"/>
      <c r="I1326" s="38"/>
      <c r="J1326" s="38"/>
      <c r="K1326" s="38"/>
      <c r="L1326" s="38"/>
      <c r="M1326" s="38"/>
    </row>
    <row r="1327" spans="8:13" s="25" customFormat="1" ht="13.35" customHeight="1">
      <c r="H1327" s="38"/>
      <c r="I1327" s="38"/>
      <c r="J1327" s="38"/>
      <c r="K1327" s="38"/>
      <c r="L1327" s="38"/>
      <c r="M1327" s="38"/>
    </row>
    <row r="1328" spans="8:13" s="25" customFormat="1" ht="13.35" customHeight="1">
      <c r="H1328" s="38"/>
      <c r="I1328" s="38"/>
      <c r="J1328" s="38"/>
      <c r="K1328" s="38"/>
      <c r="L1328" s="38"/>
      <c r="M1328" s="38"/>
    </row>
    <row r="1329" spans="8:13" s="25" customFormat="1" ht="13.35" customHeight="1">
      <c r="H1329" s="38"/>
      <c r="I1329" s="38"/>
      <c r="J1329" s="38"/>
      <c r="K1329" s="38"/>
      <c r="L1329" s="38"/>
      <c r="M1329" s="38"/>
    </row>
    <row r="1330" spans="8:13" s="25" customFormat="1" ht="13.35" customHeight="1">
      <c r="H1330" s="38"/>
      <c r="I1330" s="38"/>
      <c r="J1330" s="38"/>
      <c r="K1330" s="38"/>
      <c r="L1330" s="38"/>
      <c r="M1330" s="38"/>
    </row>
    <row r="1331" spans="8:13" s="25" customFormat="1" ht="13.35" customHeight="1">
      <c r="H1331" s="38"/>
      <c r="I1331" s="38"/>
      <c r="J1331" s="38"/>
      <c r="K1331" s="38"/>
      <c r="L1331" s="38"/>
      <c r="M1331" s="38"/>
    </row>
    <row r="1332" spans="8:13" s="25" customFormat="1" ht="13.35" customHeight="1">
      <c r="H1332" s="38"/>
      <c r="I1332" s="38"/>
      <c r="J1332" s="38"/>
      <c r="K1332" s="38"/>
      <c r="L1332" s="38"/>
      <c r="M1332" s="38"/>
    </row>
    <row r="1333" spans="8:13" s="25" customFormat="1" ht="13.35" customHeight="1">
      <c r="H1333" s="38"/>
      <c r="I1333" s="38"/>
      <c r="J1333" s="38"/>
      <c r="K1333" s="38"/>
      <c r="L1333" s="38"/>
      <c r="M1333" s="38"/>
    </row>
    <row r="1334" spans="8:13" s="25" customFormat="1" ht="13.35" customHeight="1">
      <c r="H1334" s="38"/>
      <c r="I1334" s="38"/>
      <c r="J1334" s="38"/>
      <c r="K1334" s="38"/>
      <c r="L1334" s="38"/>
      <c r="M1334" s="38"/>
    </row>
    <row r="1335" spans="8:13" s="25" customFormat="1" ht="13.35" customHeight="1">
      <c r="H1335" s="38"/>
      <c r="I1335" s="38"/>
      <c r="J1335" s="38"/>
      <c r="K1335" s="38"/>
      <c r="L1335" s="38"/>
      <c r="M1335" s="38"/>
    </row>
    <row r="1336" spans="8:13" s="25" customFormat="1" ht="13.35" customHeight="1">
      <c r="H1336" s="38"/>
      <c r="I1336" s="38"/>
      <c r="J1336" s="38"/>
      <c r="K1336" s="38"/>
      <c r="L1336" s="38"/>
      <c r="M1336" s="38"/>
    </row>
    <row r="1337" spans="8:13" s="25" customFormat="1" ht="13.35" customHeight="1">
      <c r="H1337" s="38"/>
      <c r="I1337" s="38"/>
      <c r="J1337" s="38"/>
      <c r="K1337" s="38"/>
      <c r="L1337" s="38"/>
      <c r="M1337" s="38"/>
    </row>
    <row r="1338" spans="8:13" s="25" customFormat="1" ht="13.35" customHeight="1">
      <c r="H1338" s="38"/>
      <c r="I1338" s="38"/>
      <c r="J1338" s="38"/>
      <c r="K1338" s="38"/>
      <c r="L1338" s="38"/>
      <c r="M1338" s="38"/>
    </row>
    <row r="1339" spans="8:13" s="25" customFormat="1" ht="13.35" customHeight="1">
      <c r="H1339" s="38"/>
      <c r="I1339" s="38"/>
      <c r="J1339" s="38"/>
      <c r="K1339" s="38"/>
      <c r="L1339" s="38"/>
      <c r="M1339" s="38"/>
    </row>
    <row r="1340" spans="8:13" s="25" customFormat="1" ht="13.35" customHeight="1">
      <c r="H1340" s="38"/>
      <c r="I1340" s="38"/>
      <c r="J1340" s="38"/>
      <c r="K1340" s="38"/>
      <c r="L1340" s="38"/>
      <c r="M1340" s="38"/>
    </row>
    <row r="1341" spans="8:13" s="25" customFormat="1" ht="13.35" customHeight="1">
      <c r="H1341" s="38"/>
      <c r="I1341" s="38"/>
      <c r="J1341" s="38"/>
      <c r="K1341" s="38"/>
      <c r="L1341" s="38"/>
      <c r="M1341" s="38"/>
    </row>
    <row r="1342" spans="8:13" s="25" customFormat="1" ht="13.35" customHeight="1">
      <c r="H1342" s="38"/>
      <c r="I1342" s="38"/>
      <c r="J1342" s="38"/>
      <c r="K1342" s="38"/>
      <c r="L1342" s="38"/>
      <c r="M1342" s="38"/>
    </row>
    <row r="1343" spans="8:13" s="25" customFormat="1" ht="13.35" customHeight="1">
      <c r="H1343" s="38"/>
      <c r="I1343" s="38"/>
      <c r="J1343" s="38"/>
      <c r="K1343" s="38"/>
      <c r="L1343" s="38"/>
      <c r="M1343" s="38"/>
    </row>
    <row r="1344" spans="8:13" s="25" customFormat="1" ht="13.35" customHeight="1">
      <c r="H1344" s="38"/>
      <c r="I1344" s="38"/>
      <c r="J1344" s="38"/>
      <c r="K1344" s="38"/>
      <c r="L1344" s="38"/>
      <c r="M1344" s="38"/>
    </row>
    <row r="1345" spans="8:13" s="25" customFormat="1" ht="13.35" customHeight="1">
      <c r="H1345" s="38"/>
      <c r="I1345" s="38"/>
      <c r="J1345" s="38"/>
      <c r="K1345" s="38"/>
      <c r="L1345" s="38"/>
      <c r="M1345" s="38"/>
    </row>
    <row r="1346" spans="8:13" s="25" customFormat="1" ht="13.35" customHeight="1">
      <c r="H1346" s="38"/>
      <c r="I1346" s="38"/>
      <c r="J1346" s="38"/>
      <c r="K1346" s="38"/>
      <c r="L1346" s="38"/>
      <c r="M1346" s="38"/>
    </row>
    <row r="1347" spans="8:13" s="25" customFormat="1" ht="13.35" customHeight="1">
      <c r="H1347" s="38"/>
      <c r="I1347" s="38"/>
      <c r="J1347" s="38"/>
      <c r="K1347" s="38"/>
      <c r="L1347" s="38"/>
      <c r="M1347" s="38"/>
    </row>
    <row r="1348" spans="8:13" s="25" customFormat="1" ht="13.35" customHeight="1">
      <c r="H1348" s="38"/>
      <c r="I1348" s="38"/>
      <c r="J1348" s="38"/>
      <c r="K1348" s="38"/>
      <c r="L1348" s="38"/>
      <c r="M1348" s="38"/>
    </row>
    <row r="1349" spans="8:13" s="25" customFormat="1" ht="13.35" customHeight="1">
      <c r="H1349" s="38"/>
      <c r="I1349" s="38"/>
      <c r="J1349" s="38"/>
      <c r="K1349" s="38"/>
      <c r="L1349" s="38"/>
      <c r="M1349" s="38"/>
    </row>
    <row r="1350" spans="8:13" s="25" customFormat="1" ht="13.35" customHeight="1">
      <c r="H1350" s="38"/>
      <c r="I1350" s="38"/>
      <c r="J1350" s="38"/>
      <c r="K1350" s="38"/>
      <c r="L1350" s="38"/>
      <c r="M1350" s="38"/>
    </row>
    <row r="1351" spans="8:13" s="25" customFormat="1" ht="13.35" customHeight="1">
      <c r="H1351" s="38"/>
      <c r="I1351" s="38"/>
      <c r="J1351" s="38"/>
      <c r="K1351" s="38"/>
      <c r="L1351" s="38"/>
      <c r="M1351" s="38"/>
    </row>
    <row r="1352" spans="8:13" s="25" customFormat="1" ht="13.35" customHeight="1">
      <c r="H1352" s="38"/>
      <c r="I1352" s="38"/>
      <c r="J1352" s="38"/>
      <c r="K1352" s="38"/>
      <c r="L1352" s="38"/>
      <c r="M1352" s="38"/>
    </row>
    <row r="1353" spans="8:13" s="25" customFormat="1" ht="13.35" customHeight="1">
      <c r="H1353" s="38"/>
      <c r="I1353" s="38"/>
      <c r="J1353" s="38"/>
      <c r="K1353" s="38"/>
      <c r="L1353" s="38"/>
      <c r="M1353" s="38"/>
    </row>
    <row r="1354" spans="8:13" s="25" customFormat="1" ht="13.35" customHeight="1">
      <c r="H1354" s="38"/>
      <c r="I1354" s="38"/>
      <c r="J1354" s="38"/>
      <c r="K1354" s="38"/>
      <c r="L1354" s="38"/>
      <c r="M1354" s="38"/>
    </row>
    <row r="1355" spans="8:13" s="25" customFormat="1" ht="13.35" customHeight="1">
      <c r="H1355" s="38"/>
      <c r="I1355" s="38"/>
      <c r="J1355" s="38"/>
      <c r="K1355" s="38"/>
      <c r="L1355" s="38"/>
      <c r="M1355" s="38"/>
    </row>
    <row r="1356" spans="8:13" s="25" customFormat="1" ht="13.35" customHeight="1">
      <c r="H1356" s="38"/>
      <c r="I1356" s="38"/>
      <c r="J1356" s="38"/>
      <c r="K1356" s="38"/>
      <c r="L1356" s="38"/>
      <c r="M1356" s="38"/>
    </row>
    <row r="1357" spans="8:13" s="25" customFormat="1" ht="13.35" customHeight="1">
      <c r="H1357" s="38"/>
      <c r="I1357" s="38"/>
      <c r="J1357" s="38"/>
      <c r="K1357" s="38"/>
      <c r="L1357" s="38"/>
      <c r="M1357" s="38"/>
    </row>
    <row r="1358" spans="8:13" s="25" customFormat="1" ht="13.35" customHeight="1">
      <c r="H1358" s="38"/>
      <c r="I1358" s="38"/>
      <c r="J1358" s="38"/>
      <c r="K1358" s="38"/>
      <c r="L1358" s="38"/>
      <c r="M1358" s="38"/>
    </row>
    <row r="1359" spans="8:13" s="25" customFormat="1" ht="13.35" customHeight="1">
      <c r="H1359" s="38"/>
      <c r="I1359" s="38"/>
      <c r="J1359" s="38"/>
      <c r="K1359" s="38"/>
      <c r="L1359" s="38"/>
      <c r="M1359" s="38"/>
    </row>
    <row r="1360" spans="8:13" s="25" customFormat="1" ht="13.35" customHeight="1">
      <c r="H1360" s="38"/>
      <c r="I1360" s="38"/>
      <c r="J1360" s="38"/>
      <c r="K1360" s="38"/>
      <c r="L1360" s="38"/>
      <c r="M1360" s="38"/>
    </row>
    <row r="1361" spans="8:13" s="25" customFormat="1" ht="13.35" customHeight="1">
      <c r="H1361" s="38"/>
      <c r="I1361" s="38"/>
      <c r="J1361" s="38"/>
      <c r="K1361" s="38"/>
      <c r="L1361" s="38"/>
      <c r="M1361" s="38"/>
    </row>
    <row r="1362" spans="8:13" s="25" customFormat="1" ht="13.35" customHeight="1">
      <c r="H1362" s="38"/>
      <c r="I1362" s="38"/>
      <c r="J1362" s="38"/>
      <c r="K1362" s="38"/>
      <c r="L1362" s="38"/>
      <c r="M1362" s="38"/>
    </row>
    <row r="1363" spans="8:13" s="25" customFormat="1" ht="13.35" customHeight="1">
      <c r="H1363" s="38"/>
      <c r="I1363" s="38"/>
      <c r="J1363" s="38"/>
      <c r="K1363" s="38"/>
      <c r="L1363" s="38"/>
      <c r="M1363" s="38"/>
    </row>
    <row r="1364" spans="8:13" s="25" customFormat="1" ht="13.35" customHeight="1">
      <c r="H1364" s="38"/>
      <c r="I1364" s="38"/>
      <c r="J1364" s="38"/>
      <c r="K1364" s="38"/>
      <c r="L1364" s="38"/>
      <c r="M1364" s="38"/>
    </row>
    <row r="1365" spans="8:13" s="25" customFormat="1" ht="13.35" customHeight="1">
      <c r="H1365" s="38"/>
      <c r="I1365" s="38"/>
      <c r="J1365" s="38"/>
      <c r="K1365" s="38"/>
      <c r="L1365" s="38"/>
      <c r="M1365" s="38"/>
    </row>
    <row r="1366" spans="8:13" s="25" customFormat="1" ht="13.35" customHeight="1">
      <c r="H1366" s="38"/>
      <c r="I1366" s="38"/>
      <c r="J1366" s="38"/>
      <c r="K1366" s="38"/>
      <c r="L1366" s="38"/>
      <c r="M1366" s="38"/>
    </row>
    <row r="1367" spans="8:13" s="25" customFormat="1" ht="13.35" customHeight="1">
      <c r="H1367" s="38"/>
      <c r="I1367" s="38"/>
      <c r="J1367" s="38"/>
      <c r="K1367" s="38"/>
      <c r="L1367" s="38"/>
      <c r="M1367" s="38"/>
    </row>
    <row r="1368" spans="8:13" s="25" customFormat="1" ht="13.35" customHeight="1">
      <c r="H1368" s="38"/>
      <c r="I1368" s="38"/>
      <c r="J1368" s="38"/>
      <c r="K1368" s="38"/>
      <c r="L1368" s="38"/>
      <c r="M1368" s="38"/>
    </row>
    <row r="1369" spans="8:13" s="25" customFormat="1" ht="13.35" customHeight="1">
      <c r="H1369" s="38"/>
      <c r="I1369" s="38"/>
      <c r="J1369" s="38"/>
      <c r="K1369" s="38"/>
      <c r="L1369" s="38"/>
      <c r="M1369" s="38"/>
    </row>
    <row r="1370" spans="8:13" s="25" customFormat="1" ht="13.35" customHeight="1">
      <c r="H1370" s="38"/>
      <c r="I1370" s="38"/>
      <c r="J1370" s="38"/>
      <c r="K1370" s="38"/>
      <c r="L1370" s="38"/>
      <c r="M1370" s="38"/>
    </row>
    <row r="1371" spans="8:13" s="25" customFormat="1" ht="13.35" customHeight="1">
      <c r="H1371" s="38"/>
      <c r="I1371" s="38"/>
      <c r="J1371" s="38"/>
      <c r="K1371" s="38"/>
      <c r="L1371" s="38"/>
      <c r="M1371" s="38"/>
    </row>
    <row r="1372" spans="8:13" s="25" customFormat="1" ht="13.35" customHeight="1">
      <c r="H1372" s="38"/>
      <c r="I1372" s="38"/>
      <c r="J1372" s="38"/>
      <c r="K1372" s="38"/>
      <c r="L1372" s="38"/>
      <c r="M1372" s="38"/>
    </row>
    <row r="1373" spans="8:13" s="25" customFormat="1" ht="13.35" customHeight="1">
      <c r="H1373" s="38"/>
      <c r="I1373" s="38"/>
      <c r="J1373" s="38"/>
      <c r="K1373" s="38"/>
      <c r="L1373" s="38"/>
      <c r="M1373" s="38"/>
    </row>
    <row r="1374" spans="8:13" s="25" customFormat="1" ht="13.35" customHeight="1">
      <c r="H1374" s="38"/>
      <c r="I1374" s="38"/>
      <c r="J1374" s="38"/>
      <c r="K1374" s="38"/>
      <c r="L1374" s="38"/>
      <c r="M1374" s="38"/>
    </row>
    <row r="1375" spans="8:13" s="25" customFormat="1" ht="13.35" customHeight="1">
      <c r="H1375" s="38"/>
      <c r="I1375" s="38"/>
      <c r="J1375" s="38"/>
      <c r="K1375" s="38"/>
      <c r="L1375" s="38"/>
      <c r="M1375" s="38"/>
    </row>
    <row r="1376" spans="8:13" s="25" customFormat="1" ht="13.35" customHeight="1">
      <c r="H1376" s="38"/>
      <c r="I1376" s="38"/>
      <c r="J1376" s="38"/>
      <c r="K1376" s="38"/>
      <c r="L1376" s="38"/>
      <c r="M1376" s="38"/>
    </row>
    <row r="1377" spans="8:13" s="25" customFormat="1" ht="13.35" customHeight="1">
      <c r="H1377" s="38"/>
      <c r="I1377" s="38"/>
      <c r="J1377" s="38"/>
      <c r="K1377" s="38"/>
      <c r="L1377" s="38"/>
      <c r="M1377" s="38"/>
    </row>
    <row r="1378" spans="8:13" s="25" customFormat="1" ht="13.35" customHeight="1">
      <c r="H1378" s="38"/>
      <c r="I1378" s="38"/>
      <c r="J1378" s="38"/>
      <c r="K1378" s="38"/>
      <c r="L1378" s="38"/>
      <c r="M1378" s="38"/>
    </row>
    <row r="1379" spans="8:13" s="25" customFormat="1" ht="13.35" customHeight="1">
      <c r="H1379" s="38"/>
      <c r="I1379" s="38"/>
      <c r="J1379" s="38"/>
      <c r="K1379" s="38"/>
      <c r="L1379" s="38"/>
      <c r="M1379" s="38"/>
    </row>
    <row r="1380" spans="8:13" s="25" customFormat="1" ht="13.35" customHeight="1">
      <c r="H1380" s="38"/>
      <c r="I1380" s="38"/>
      <c r="J1380" s="38"/>
      <c r="K1380" s="38"/>
      <c r="L1380" s="38"/>
      <c r="M1380" s="38"/>
    </row>
    <row r="1381" spans="8:13" s="25" customFormat="1" ht="13.35" customHeight="1">
      <c r="H1381" s="38"/>
      <c r="I1381" s="38"/>
      <c r="J1381" s="38"/>
      <c r="K1381" s="38"/>
      <c r="L1381" s="38"/>
      <c r="M1381" s="38"/>
    </row>
    <row r="1382" spans="8:13" s="25" customFormat="1" ht="13.35" customHeight="1">
      <c r="H1382" s="38"/>
      <c r="I1382" s="38"/>
      <c r="J1382" s="38"/>
      <c r="K1382" s="38"/>
      <c r="L1382" s="38"/>
      <c r="M1382" s="38"/>
    </row>
    <row r="1383" spans="8:13" s="25" customFormat="1" ht="13.35" customHeight="1">
      <c r="H1383" s="38"/>
      <c r="I1383" s="38"/>
      <c r="J1383" s="38"/>
      <c r="K1383" s="38"/>
      <c r="L1383" s="38"/>
      <c r="M1383" s="38"/>
    </row>
    <row r="1384" spans="8:13" s="25" customFormat="1" ht="13.35" customHeight="1">
      <c r="H1384" s="38"/>
      <c r="I1384" s="38"/>
      <c r="J1384" s="38"/>
      <c r="K1384" s="38"/>
      <c r="L1384" s="38"/>
      <c r="M1384" s="38"/>
    </row>
    <row r="1385" spans="8:13" s="25" customFormat="1" ht="13.35" customHeight="1">
      <c r="H1385" s="38"/>
      <c r="I1385" s="38"/>
      <c r="J1385" s="38"/>
      <c r="K1385" s="38"/>
      <c r="L1385" s="38"/>
      <c r="M1385" s="38"/>
    </row>
    <row r="1386" spans="8:13" s="25" customFormat="1" ht="13.35" customHeight="1">
      <c r="H1386" s="38"/>
      <c r="I1386" s="38"/>
      <c r="J1386" s="38"/>
      <c r="K1386" s="38"/>
      <c r="L1386" s="38"/>
      <c r="M1386" s="38"/>
    </row>
    <row r="1387" spans="8:13" s="25" customFormat="1" ht="13.35" customHeight="1">
      <c r="H1387" s="38"/>
      <c r="I1387" s="38"/>
      <c r="J1387" s="38"/>
      <c r="K1387" s="38"/>
      <c r="L1387" s="38"/>
      <c r="M1387" s="38"/>
    </row>
    <row r="1388" spans="8:13" s="25" customFormat="1" ht="13.35" customHeight="1">
      <c r="H1388" s="38"/>
      <c r="I1388" s="38"/>
      <c r="J1388" s="38"/>
      <c r="K1388" s="38"/>
      <c r="L1388" s="38"/>
      <c r="M1388" s="38"/>
    </row>
    <row r="1389" spans="8:13" s="25" customFormat="1" ht="13.35" customHeight="1">
      <c r="H1389" s="38"/>
      <c r="I1389" s="38"/>
      <c r="J1389" s="38"/>
      <c r="K1389" s="38"/>
      <c r="L1389" s="38"/>
      <c r="M1389" s="38"/>
    </row>
    <row r="1390" spans="8:13" s="25" customFormat="1" ht="13.35" customHeight="1">
      <c r="H1390" s="38"/>
      <c r="I1390" s="38"/>
      <c r="J1390" s="38"/>
      <c r="K1390" s="38"/>
      <c r="L1390" s="38"/>
      <c r="M1390" s="38"/>
    </row>
    <row r="1391" spans="8:13" s="25" customFormat="1" ht="13.35" customHeight="1">
      <c r="H1391" s="38"/>
      <c r="I1391" s="38"/>
      <c r="J1391" s="38"/>
      <c r="K1391" s="38"/>
      <c r="L1391" s="38"/>
      <c r="M1391" s="38"/>
    </row>
    <row r="1392" spans="8:13" s="25" customFormat="1" ht="13.35" customHeight="1">
      <c r="H1392" s="38"/>
      <c r="I1392" s="38"/>
      <c r="J1392" s="38"/>
      <c r="K1392" s="38"/>
      <c r="L1392" s="38"/>
      <c r="M1392" s="38"/>
    </row>
    <row r="1393" spans="8:13" s="25" customFormat="1" ht="13.35" customHeight="1">
      <c r="H1393" s="38"/>
      <c r="I1393" s="38"/>
      <c r="J1393" s="38"/>
      <c r="K1393" s="38"/>
      <c r="L1393" s="38"/>
      <c r="M1393" s="38"/>
    </row>
    <row r="1394" spans="8:13" s="25" customFormat="1" ht="13.35" customHeight="1">
      <c r="H1394" s="38"/>
      <c r="I1394" s="38"/>
      <c r="J1394" s="38"/>
      <c r="K1394" s="38"/>
      <c r="L1394" s="38"/>
      <c r="M1394" s="38"/>
    </row>
    <row r="1395" spans="8:13" s="25" customFormat="1" ht="13.35" customHeight="1">
      <c r="H1395" s="38"/>
      <c r="I1395" s="38"/>
      <c r="J1395" s="38"/>
      <c r="K1395" s="38"/>
      <c r="L1395" s="38"/>
      <c r="M1395" s="38"/>
    </row>
    <row r="1396" spans="8:13" s="25" customFormat="1" ht="13.35" customHeight="1">
      <c r="H1396" s="38"/>
      <c r="I1396" s="38"/>
      <c r="J1396" s="38"/>
      <c r="K1396" s="38"/>
      <c r="L1396" s="38"/>
      <c r="M1396" s="38"/>
    </row>
    <row r="1397" spans="8:13" s="25" customFormat="1" ht="13.35" customHeight="1">
      <c r="H1397" s="38"/>
      <c r="I1397" s="38"/>
      <c r="J1397" s="38"/>
      <c r="K1397" s="38"/>
      <c r="L1397" s="38"/>
      <c r="M1397" s="38"/>
    </row>
    <row r="1398" spans="8:13" s="25" customFormat="1" ht="13.35" customHeight="1">
      <c r="H1398" s="38"/>
      <c r="I1398" s="38"/>
      <c r="J1398" s="38"/>
      <c r="K1398" s="38"/>
      <c r="L1398" s="38"/>
      <c r="M1398" s="38"/>
    </row>
    <row r="1399" spans="8:13" s="25" customFormat="1" ht="13.35" customHeight="1">
      <c r="H1399" s="38"/>
      <c r="I1399" s="38"/>
      <c r="J1399" s="38"/>
      <c r="K1399" s="38"/>
      <c r="L1399" s="38"/>
      <c r="M1399" s="38"/>
    </row>
    <row r="1400" spans="8:13" s="25" customFormat="1" ht="13.35" customHeight="1">
      <c r="H1400" s="38"/>
      <c r="I1400" s="38"/>
      <c r="J1400" s="38"/>
      <c r="K1400" s="38"/>
      <c r="L1400" s="38"/>
      <c r="M1400" s="38"/>
    </row>
    <row r="1401" spans="8:13" s="25" customFormat="1" ht="13.35" customHeight="1">
      <c r="H1401" s="38"/>
      <c r="I1401" s="38"/>
      <c r="J1401" s="38"/>
      <c r="K1401" s="38"/>
      <c r="L1401" s="38"/>
      <c r="M1401" s="38"/>
    </row>
    <row r="1402" spans="8:13" s="25" customFormat="1" ht="13.35" customHeight="1">
      <c r="H1402" s="38"/>
      <c r="I1402" s="38"/>
      <c r="J1402" s="38"/>
      <c r="K1402" s="38"/>
      <c r="L1402" s="38"/>
      <c r="M1402" s="38"/>
    </row>
    <row r="1403" spans="8:13" s="25" customFormat="1" ht="13.35" customHeight="1">
      <c r="H1403" s="38"/>
      <c r="I1403" s="38"/>
      <c r="J1403" s="38"/>
      <c r="K1403" s="38"/>
      <c r="L1403" s="38"/>
      <c r="M1403" s="38"/>
    </row>
    <row r="1404" spans="8:13" s="25" customFormat="1" ht="13.35" customHeight="1">
      <c r="H1404" s="38"/>
      <c r="I1404" s="38"/>
      <c r="J1404" s="38"/>
      <c r="K1404" s="38"/>
      <c r="L1404" s="38"/>
      <c r="M1404" s="38"/>
    </row>
    <row r="1405" spans="8:13" s="25" customFormat="1" ht="13.35" customHeight="1">
      <c r="H1405" s="38"/>
      <c r="I1405" s="38"/>
      <c r="J1405" s="38"/>
      <c r="K1405" s="38"/>
      <c r="L1405" s="38"/>
      <c r="M1405" s="38"/>
    </row>
    <row r="1406" spans="8:13" s="25" customFormat="1" ht="13.35" customHeight="1">
      <c r="H1406" s="38"/>
      <c r="I1406" s="38"/>
      <c r="J1406" s="38"/>
      <c r="K1406" s="38"/>
      <c r="L1406" s="38"/>
      <c r="M1406" s="38"/>
    </row>
    <row r="1407" spans="8:13" s="25" customFormat="1" ht="13.35" customHeight="1">
      <c r="H1407" s="38"/>
      <c r="I1407" s="38"/>
      <c r="J1407" s="38"/>
      <c r="K1407" s="38"/>
      <c r="L1407" s="38"/>
      <c r="M1407" s="38"/>
    </row>
    <row r="1408" spans="8:13" s="25" customFormat="1" ht="13.35" customHeight="1">
      <c r="H1408" s="38"/>
      <c r="I1408" s="38"/>
      <c r="J1408" s="38"/>
      <c r="K1408" s="38"/>
      <c r="L1408" s="38"/>
      <c r="M1408" s="38"/>
    </row>
    <row r="1409" spans="8:13" s="25" customFormat="1" ht="13.35" customHeight="1">
      <c r="H1409" s="38"/>
      <c r="I1409" s="38"/>
      <c r="J1409" s="38"/>
      <c r="K1409" s="38"/>
      <c r="L1409" s="38"/>
      <c r="M1409" s="38"/>
    </row>
    <row r="1410" spans="8:13" s="25" customFormat="1" ht="13.35" customHeight="1">
      <c r="H1410" s="38"/>
      <c r="I1410" s="38"/>
      <c r="J1410" s="38"/>
      <c r="K1410" s="38"/>
      <c r="L1410" s="38"/>
      <c r="M1410" s="38"/>
    </row>
    <row r="1411" spans="8:13" s="25" customFormat="1" ht="13.35" customHeight="1">
      <c r="H1411" s="38"/>
      <c r="I1411" s="38"/>
      <c r="J1411" s="38"/>
      <c r="K1411" s="38"/>
      <c r="L1411" s="38"/>
      <c r="M1411" s="38"/>
    </row>
    <row r="1412" spans="8:13" s="25" customFormat="1" ht="13.35" customHeight="1">
      <c r="H1412" s="38"/>
      <c r="I1412" s="38"/>
      <c r="J1412" s="38"/>
      <c r="K1412" s="38"/>
      <c r="L1412" s="38"/>
      <c r="M1412" s="38"/>
    </row>
    <row r="1413" spans="8:13" s="25" customFormat="1" ht="13.35" customHeight="1">
      <c r="H1413" s="38"/>
      <c r="I1413" s="38"/>
      <c r="J1413" s="38"/>
      <c r="K1413" s="38"/>
      <c r="L1413" s="38"/>
      <c r="M1413" s="38"/>
    </row>
    <row r="1414" spans="8:13" s="25" customFormat="1" ht="13.35" customHeight="1">
      <c r="H1414" s="38"/>
      <c r="I1414" s="38"/>
      <c r="J1414" s="38"/>
      <c r="K1414" s="38"/>
      <c r="L1414" s="38"/>
      <c r="M1414" s="38"/>
    </row>
    <row r="1415" spans="8:13" s="25" customFormat="1" ht="13.35" customHeight="1">
      <c r="H1415" s="38"/>
      <c r="I1415" s="38"/>
      <c r="J1415" s="38"/>
      <c r="K1415" s="38"/>
      <c r="L1415" s="38"/>
      <c r="M1415" s="38"/>
    </row>
    <row r="1416" spans="8:13" s="25" customFormat="1" ht="13.35" customHeight="1">
      <c r="H1416" s="38"/>
      <c r="I1416" s="38"/>
      <c r="J1416" s="38"/>
      <c r="K1416" s="38"/>
      <c r="L1416" s="38"/>
      <c r="M1416" s="38"/>
    </row>
    <row r="1417" spans="8:13" s="25" customFormat="1" ht="13.35" customHeight="1">
      <c r="H1417" s="38"/>
      <c r="I1417" s="38"/>
      <c r="J1417" s="38"/>
      <c r="K1417" s="38"/>
      <c r="L1417" s="38"/>
      <c r="M1417" s="38"/>
    </row>
    <row r="1418" spans="8:13" s="25" customFormat="1" ht="13.35" customHeight="1">
      <c r="H1418" s="38"/>
      <c r="I1418" s="38"/>
      <c r="J1418" s="38"/>
      <c r="K1418" s="38"/>
      <c r="L1418" s="38"/>
      <c r="M1418" s="38"/>
    </row>
    <row r="1419" spans="8:13" s="25" customFormat="1" ht="13.35" customHeight="1">
      <c r="H1419" s="38"/>
      <c r="I1419" s="38"/>
      <c r="J1419" s="38"/>
      <c r="K1419" s="38"/>
      <c r="L1419" s="38"/>
      <c r="M1419" s="38"/>
    </row>
    <row r="1420" spans="8:13" s="25" customFormat="1" ht="13.35" customHeight="1">
      <c r="H1420" s="38"/>
      <c r="I1420" s="38"/>
      <c r="J1420" s="38"/>
      <c r="K1420" s="38"/>
      <c r="L1420" s="38"/>
      <c r="M1420" s="38"/>
    </row>
    <row r="1421" spans="8:13" s="25" customFormat="1" ht="13.35" customHeight="1">
      <c r="H1421" s="38"/>
      <c r="I1421" s="38"/>
      <c r="J1421" s="38"/>
      <c r="K1421" s="38"/>
      <c r="L1421" s="38"/>
      <c r="M1421" s="38"/>
    </row>
    <row r="1422" spans="8:13" s="25" customFormat="1" ht="13.35" customHeight="1">
      <c r="H1422" s="38"/>
      <c r="I1422" s="38"/>
      <c r="J1422" s="38"/>
      <c r="K1422" s="38"/>
      <c r="L1422" s="38"/>
      <c r="M1422" s="38"/>
    </row>
    <row r="1423" spans="8:13" s="25" customFormat="1" ht="13.35" customHeight="1">
      <c r="H1423" s="38"/>
      <c r="I1423" s="38"/>
      <c r="J1423" s="38"/>
      <c r="K1423" s="38"/>
      <c r="L1423" s="38"/>
      <c r="M1423" s="38"/>
    </row>
    <row r="1424" spans="8:13" s="25" customFormat="1" ht="13.35" customHeight="1">
      <c r="H1424" s="38"/>
      <c r="I1424" s="38"/>
      <c r="J1424" s="38"/>
      <c r="K1424" s="38"/>
      <c r="L1424" s="38"/>
      <c r="M1424" s="38"/>
    </row>
    <row r="1425" spans="8:13" s="25" customFormat="1" ht="13.35" customHeight="1">
      <c r="H1425" s="38"/>
      <c r="I1425" s="38"/>
      <c r="J1425" s="38"/>
      <c r="K1425" s="38"/>
      <c r="L1425" s="38"/>
      <c r="M1425" s="38"/>
    </row>
    <row r="1426" spans="8:13" s="25" customFormat="1" ht="13.35" customHeight="1">
      <c r="H1426" s="38"/>
      <c r="I1426" s="38"/>
      <c r="J1426" s="38"/>
      <c r="K1426" s="38"/>
      <c r="L1426" s="38"/>
      <c r="M1426" s="38"/>
    </row>
    <row r="1427" spans="8:13" s="25" customFormat="1" ht="13.35" customHeight="1">
      <c r="H1427" s="38"/>
      <c r="I1427" s="38"/>
      <c r="J1427" s="38"/>
      <c r="K1427" s="38"/>
      <c r="L1427" s="38"/>
      <c r="M1427" s="38"/>
    </row>
    <row r="1428" spans="8:13" s="25" customFormat="1" ht="13.35" customHeight="1">
      <c r="H1428" s="38"/>
      <c r="I1428" s="38"/>
      <c r="J1428" s="38"/>
      <c r="K1428" s="38"/>
      <c r="L1428" s="38"/>
      <c r="M1428" s="38"/>
    </row>
    <row r="1429" spans="8:13" s="25" customFormat="1" ht="13.35" customHeight="1">
      <c r="H1429" s="38"/>
      <c r="I1429" s="38"/>
      <c r="J1429" s="38"/>
      <c r="K1429" s="38"/>
      <c r="L1429" s="38"/>
      <c r="M1429" s="38"/>
    </row>
    <row r="1430" spans="8:13" s="25" customFormat="1" ht="13.35" customHeight="1">
      <c r="H1430" s="38"/>
      <c r="I1430" s="38"/>
      <c r="J1430" s="38"/>
      <c r="K1430" s="38"/>
      <c r="L1430" s="38"/>
      <c r="M1430" s="38"/>
    </row>
    <row r="1431" spans="8:13" s="25" customFormat="1" ht="13.35" customHeight="1">
      <c r="H1431" s="38"/>
      <c r="I1431" s="38"/>
      <c r="J1431" s="38"/>
      <c r="K1431" s="38"/>
      <c r="L1431" s="38"/>
      <c r="M1431" s="38"/>
    </row>
    <row r="1432" spans="8:13" s="25" customFormat="1" ht="13.35" customHeight="1">
      <c r="H1432" s="38"/>
      <c r="I1432" s="38"/>
      <c r="J1432" s="38"/>
      <c r="K1432" s="38"/>
      <c r="L1432" s="38"/>
      <c r="M1432" s="38"/>
    </row>
    <row r="1433" spans="8:13" s="25" customFormat="1" ht="13.35" customHeight="1">
      <c r="H1433" s="38"/>
      <c r="I1433" s="38"/>
      <c r="J1433" s="38"/>
      <c r="K1433" s="38"/>
      <c r="L1433" s="38"/>
      <c r="M1433" s="38"/>
    </row>
    <row r="1434" spans="8:13" s="25" customFormat="1" ht="13.35" customHeight="1">
      <c r="H1434" s="38"/>
      <c r="I1434" s="38"/>
      <c r="J1434" s="38"/>
      <c r="K1434" s="38"/>
      <c r="L1434" s="38"/>
      <c r="M1434" s="38"/>
    </row>
    <row r="1435" spans="8:13" s="25" customFormat="1" ht="13.35" customHeight="1">
      <c r="H1435" s="38"/>
      <c r="I1435" s="38"/>
      <c r="J1435" s="38"/>
      <c r="K1435" s="38"/>
      <c r="L1435" s="38"/>
      <c r="M1435" s="38"/>
    </row>
    <row r="1436" spans="8:13" s="25" customFormat="1" ht="13.35" customHeight="1">
      <c r="H1436" s="38"/>
      <c r="I1436" s="38"/>
      <c r="J1436" s="38"/>
      <c r="K1436" s="38"/>
      <c r="L1436" s="38"/>
      <c r="M1436" s="38"/>
    </row>
    <row r="1437" spans="8:13" s="25" customFormat="1" ht="13.35" customHeight="1">
      <c r="H1437" s="38"/>
      <c r="I1437" s="38"/>
      <c r="J1437" s="38"/>
      <c r="K1437" s="38"/>
      <c r="L1437" s="38"/>
      <c r="M1437" s="38"/>
    </row>
    <row r="1438" spans="8:13" s="25" customFormat="1" ht="13.35" customHeight="1">
      <c r="H1438" s="38"/>
      <c r="I1438" s="38"/>
      <c r="J1438" s="38"/>
      <c r="K1438" s="38"/>
      <c r="L1438" s="38"/>
      <c r="M1438" s="38"/>
    </row>
    <row r="1439" spans="8:13" s="25" customFormat="1" ht="13.35" customHeight="1">
      <c r="H1439" s="38"/>
      <c r="I1439" s="38"/>
      <c r="J1439" s="38"/>
      <c r="K1439" s="38"/>
      <c r="L1439" s="38"/>
      <c r="M1439" s="38"/>
    </row>
    <row r="1440" spans="8:13" s="25" customFormat="1" ht="13.35" customHeight="1">
      <c r="H1440" s="38"/>
      <c r="I1440" s="38"/>
      <c r="J1440" s="38"/>
      <c r="K1440" s="38"/>
      <c r="L1440" s="38"/>
      <c r="M1440" s="38"/>
    </row>
    <row r="1441" spans="8:13" s="25" customFormat="1" ht="13.35" customHeight="1">
      <c r="H1441" s="38"/>
      <c r="I1441" s="38"/>
      <c r="J1441" s="38"/>
      <c r="K1441" s="38"/>
      <c r="L1441" s="38"/>
      <c r="M1441" s="38"/>
    </row>
    <row r="1442" spans="8:13" s="25" customFormat="1" ht="13.35" customHeight="1">
      <c r="H1442" s="38"/>
      <c r="I1442" s="38"/>
      <c r="J1442" s="38"/>
      <c r="K1442" s="38"/>
      <c r="L1442" s="38"/>
      <c r="M1442" s="38"/>
    </row>
    <row r="1443" spans="8:13" s="25" customFormat="1" ht="13.35" customHeight="1">
      <c r="H1443" s="38"/>
      <c r="I1443" s="38"/>
      <c r="J1443" s="38"/>
      <c r="K1443" s="38"/>
      <c r="L1443" s="38"/>
      <c r="M1443" s="38"/>
    </row>
    <row r="1444" spans="8:13" s="25" customFormat="1" ht="13.35" customHeight="1">
      <c r="H1444" s="38"/>
      <c r="I1444" s="38"/>
      <c r="J1444" s="38"/>
      <c r="K1444" s="38"/>
      <c r="L1444" s="38"/>
      <c r="M1444" s="38"/>
    </row>
    <row r="1445" spans="8:13" s="25" customFormat="1" ht="13.35" customHeight="1">
      <c r="H1445" s="38"/>
      <c r="I1445" s="38"/>
      <c r="J1445" s="38"/>
      <c r="K1445" s="38"/>
      <c r="L1445" s="38"/>
      <c r="M1445" s="38"/>
    </row>
    <row r="1446" spans="8:13" s="25" customFormat="1" ht="13.35" customHeight="1">
      <c r="H1446" s="38"/>
      <c r="I1446" s="38"/>
      <c r="J1446" s="38"/>
      <c r="K1446" s="38"/>
      <c r="L1446" s="38"/>
      <c r="M1446" s="38"/>
    </row>
    <row r="1447" spans="8:13" s="25" customFormat="1" ht="13.35" customHeight="1">
      <c r="H1447" s="38"/>
      <c r="I1447" s="38"/>
      <c r="J1447" s="38"/>
      <c r="K1447" s="38"/>
      <c r="L1447" s="38"/>
      <c r="M1447" s="38"/>
    </row>
    <row r="1448" spans="8:13" s="25" customFormat="1" ht="13.35" customHeight="1">
      <c r="H1448" s="38"/>
      <c r="I1448" s="38"/>
      <c r="J1448" s="38"/>
      <c r="K1448" s="38"/>
      <c r="L1448" s="38"/>
      <c r="M1448" s="38"/>
    </row>
    <row r="1449" spans="8:13" s="25" customFormat="1" ht="13.35" customHeight="1">
      <c r="H1449" s="38"/>
      <c r="I1449" s="38"/>
      <c r="J1449" s="38"/>
      <c r="K1449" s="38"/>
      <c r="L1449" s="38"/>
      <c r="M1449" s="38"/>
    </row>
    <row r="1450" spans="8:13" s="25" customFormat="1" ht="13.35" customHeight="1">
      <c r="H1450" s="38"/>
      <c r="I1450" s="38"/>
      <c r="J1450" s="38"/>
      <c r="K1450" s="38"/>
      <c r="L1450" s="38"/>
      <c r="M1450" s="38"/>
    </row>
    <row r="1451" spans="8:13" s="25" customFormat="1" ht="13.35" customHeight="1">
      <c r="H1451" s="38"/>
      <c r="I1451" s="38"/>
      <c r="J1451" s="38"/>
      <c r="K1451" s="38"/>
      <c r="L1451" s="38"/>
      <c r="M1451" s="38"/>
    </row>
    <row r="1452" spans="8:13" s="25" customFormat="1" ht="13.35" customHeight="1">
      <c r="H1452" s="38"/>
      <c r="I1452" s="38"/>
      <c r="J1452" s="38"/>
      <c r="K1452" s="38"/>
      <c r="L1452" s="38"/>
      <c r="M1452" s="38"/>
    </row>
    <row r="1453" spans="8:13" s="25" customFormat="1" ht="13.35" customHeight="1">
      <c r="H1453" s="38"/>
      <c r="I1453" s="38"/>
      <c r="J1453" s="38"/>
      <c r="K1453" s="38"/>
      <c r="L1453" s="38"/>
      <c r="M1453" s="38"/>
    </row>
    <row r="1454" spans="8:13" s="25" customFormat="1" ht="13.35" customHeight="1">
      <c r="H1454" s="38"/>
      <c r="I1454" s="38"/>
      <c r="J1454" s="38"/>
      <c r="K1454" s="38"/>
      <c r="L1454" s="38"/>
      <c r="M1454" s="38"/>
    </row>
    <row r="1455" spans="8:13" s="25" customFormat="1" ht="13.35" customHeight="1">
      <c r="H1455" s="38"/>
      <c r="I1455" s="38"/>
      <c r="J1455" s="38"/>
      <c r="K1455" s="38"/>
      <c r="L1455" s="38"/>
      <c r="M1455" s="38"/>
    </row>
    <row r="1456" spans="8:13" s="25" customFormat="1" ht="13.35" customHeight="1">
      <c r="H1456" s="38"/>
      <c r="I1456" s="38"/>
      <c r="J1456" s="38"/>
      <c r="K1456" s="38"/>
      <c r="L1456" s="38"/>
      <c r="M1456" s="38"/>
    </row>
    <row r="1457" spans="8:13" s="25" customFormat="1" ht="13.35" customHeight="1">
      <c r="H1457" s="38"/>
      <c r="I1457" s="38"/>
      <c r="J1457" s="38"/>
      <c r="K1457" s="38"/>
      <c r="L1457" s="38"/>
      <c r="M1457" s="38"/>
    </row>
    <row r="1458" spans="8:13" s="25" customFormat="1" ht="13.35" customHeight="1">
      <c r="H1458" s="38"/>
      <c r="I1458" s="38"/>
      <c r="J1458" s="38"/>
      <c r="K1458" s="38"/>
      <c r="L1458" s="38"/>
      <c r="M1458" s="38"/>
    </row>
    <row r="1459" spans="8:13" s="25" customFormat="1" ht="13.35" customHeight="1">
      <c r="H1459" s="38"/>
      <c r="I1459" s="38"/>
      <c r="J1459" s="38"/>
      <c r="K1459" s="38"/>
      <c r="L1459" s="38"/>
      <c r="M1459" s="38"/>
    </row>
    <row r="1460" spans="8:13" s="25" customFormat="1" ht="13.35" customHeight="1">
      <c r="H1460" s="38"/>
      <c r="I1460" s="38"/>
      <c r="J1460" s="38"/>
      <c r="K1460" s="38"/>
      <c r="L1460" s="38"/>
      <c r="M1460" s="38"/>
    </row>
    <row r="1461" spans="8:13" s="25" customFormat="1" ht="13.35" customHeight="1">
      <c r="H1461" s="38"/>
      <c r="I1461" s="38"/>
      <c r="J1461" s="38"/>
      <c r="K1461" s="38"/>
      <c r="L1461" s="38"/>
      <c r="M1461" s="38"/>
    </row>
    <row r="1462" spans="8:13" s="25" customFormat="1" ht="13.35" customHeight="1">
      <c r="H1462" s="38"/>
      <c r="I1462" s="38"/>
      <c r="J1462" s="38"/>
      <c r="K1462" s="38"/>
      <c r="L1462" s="38"/>
      <c r="M1462" s="38"/>
    </row>
    <row r="1463" spans="8:13" s="25" customFormat="1" ht="13.35" customHeight="1">
      <c r="H1463" s="38"/>
      <c r="I1463" s="38"/>
      <c r="J1463" s="38"/>
      <c r="K1463" s="38"/>
      <c r="L1463" s="38"/>
      <c r="M1463" s="38"/>
    </row>
    <row r="1464" spans="8:13" s="25" customFormat="1" ht="13.35" customHeight="1">
      <c r="H1464" s="38"/>
      <c r="I1464" s="38"/>
      <c r="J1464" s="38"/>
      <c r="K1464" s="38"/>
      <c r="L1464" s="38"/>
      <c r="M1464" s="38"/>
    </row>
    <row r="1465" spans="8:13" s="25" customFormat="1" ht="13.35" customHeight="1">
      <c r="H1465" s="38"/>
      <c r="I1465" s="38"/>
      <c r="J1465" s="38"/>
      <c r="K1465" s="38"/>
      <c r="L1465" s="38"/>
      <c r="M1465" s="38"/>
    </row>
    <row r="1466" spans="8:13" s="25" customFormat="1" ht="13.35" customHeight="1">
      <c r="H1466" s="38"/>
      <c r="I1466" s="38"/>
      <c r="J1466" s="38"/>
      <c r="K1466" s="38"/>
      <c r="L1466" s="38"/>
      <c r="M1466" s="38"/>
    </row>
    <row r="1467" spans="8:13" s="25" customFormat="1" ht="13.35" customHeight="1">
      <c r="H1467" s="38"/>
      <c r="I1467" s="38"/>
      <c r="J1467" s="38"/>
      <c r="K1467" s="38"/>
      <c r="L1467" s="38"/>
      <c r="M1467" s="38"/>
    </row>
    <row r="1468" spans="8:13" s="25" customFormat="1" ht="13.35" customHeight="1">
      <c r="H1468" s="38"/>
      <c r="I1468" s="38"/>
      <c r="J1468" s="38"/>
      <c r="K1468" s="38"/>
      <c r="L1468" s="38"/>
      <c r="M1468" s="38"/>
    </row>
    <row r="1469" spans="8:13" s="25" customFormat="1" ht="13.35" customHeight="1">
      <c r="H1469" s="38"/>
      <c r="I1469" s="38"/>
      <c r="J1469" s="38"/>
      <c r="K1469" s="38"/>
      <c r="L1469" s="38"/>
      <c r="M1469" s="38"/>
    </row>
    <row r="1470" spans="8:13" s="25" customFormat="1" ht="13.35" customHeight="1">
      <c r="H1470" s="38"/>
      <c r="I1470" s="38"/>
      <c r="J1470" s="38"/>
      <c r="K1470" s="38"/>
      <c r="L1470" s="38"/>
      <c r="M1470" s="38"/>
    </row>
    <row r="1471" spans="8:13" s="25" customFormat="1" ht="13.35" customHeight="1">
      <c r="H1471" s="38"/>
      <c r="I1471" s="38"/>
      <c r="J1471" s="38"/>
      <c r="K1471" s="38"/>
      <c r="L1471" s="38"/>
      <c r="M1471" s="38"/>
    </row>
    <row r="1472" spans="8:13" s="25" customFormat="1" ht="13.35" customHeight="1">
      <c r="H1472" s="38"/>
      <c r="I1472" s="38"/>
      <c r="J1472" s="38"/>
      <c r="K1472" s="38"/>
      <c r="L1472" s="38"/>
      <c r="M1472" s="38"/>
    </row>
    <row r="1473" spans="8:13" s="25" customFormat="1" ht="13.35" customHeight="1">
      <c r="H1473" s="38"/>
      <c r="I1473" s="38"/>
      <c r="J1473" s="38"/>
      <c r="K1473" s="38"/>
      <c r="L1473" s="38"/>
      <c r="M1473" s="38"/>
    </row>
    <row r="1474" spans="8:13" s="25" customFormat="1" ht="13.35" customHeight="1">
      <c r="H1474" s="38"/>
      <c r="I1474" s="38"/>
      <c r="J1474" s="38"/>
      <c r="K1474" s="38"/>
      <c r="L1474" s="38"/>
      <c r="M1474" s="38"/>
    </row>
    <row r="1475" spans="8:13" s="25" customFormat="1" ht="13.35" customHeight="1">
      <c r="H1475" s="38"/>
      <c r="I1475" s="38"/>
      <c r="J1475" s="38"/>
      <c r="K1475" s="38"/>
      <c r="L1475" s="38"/>
      <c r="M1475" s="38"/>
    </row>
    <row r="1476" spans="8:13" s="25" customFormat="1" ht="13.35" customHeight="1">
      <c r="H1476" s="38"/>
      <c r="I1476" s="38"/>
      <c r="J1476" s="38"/>
      <c r="K1476" s="38"/>
      <c r="L1476" s="38"/>
      <c r="M1476" s="38"/>
    </row>
    <row r="1477" spans="8:13" s="25" customFormat="1" ht="13.35" customHeight="1">
      <c r="H1477" s="38"/>
      <c r="I1477" s="38"/>
      <c r="J1477" s="38"/>
      <c r="K1477" s="38"/>
      <c r="L1477" s="38"/>
      <c r="M1477" s="38"/>
    </row>
    <row r="1478" spans="8:13" s="25" customFormat="1" ht="13.35" customHeight="1">
      <c r="H1478" s="38"/>
      <c r="I1478" s="38"/>
      <c r="J1478" s="38"/>
      <c r="K1478" s="38"/>
      <c r="L1478" s="38"/>
      <c r="M1478" s="38"/>
    </row>
    <row r="1479" spans="8:13" s="25" customFormat="1" ht="13.35" customHeight="1">
      <c r="H1479" s="38"/>
      <c r="I1479" s="38"/>
      <c r="J1479" s="38"/>
      <c r="K1479" s="38"/>
      <c r="L1479" s="38"/>
      <c r="M1479" s="38"/>
    </row>
    <row r="1480" spans="8:13" s="25" customFormat="1" ht="13.35" customHeight="1">
      <c r="H1480" s="38"/>
      <c r="I1480" s="38"/>
      <c r="J1480" s="38"/>
      <c r="K1480" s="38"/>
      <c r="L1480" s="38"/>
      <c r="M1480" s="38"/>
    </row>
    <row r="1481" spans="8:13" s="25" customFormat="1" ht="13.35" customHeight="1">
      <c r="H1481" s="38"/>
      <c r="I1481" s="38"/>
      <c r="J1481" s="38"/>
      <c r="K1481" s="38"/>
      <c r="L1481" s="38"/>
      <c r="M1481" s="38"/>
    </row>
    <row r="1482" spans="8:13" s="25" customFormat="1" ht="13.35" customHeight="1">
      <c r="H1482" s="38"/>
      <c r="I1482" s="38"/>
      <c r="J1482" s="38"/>
      <c r="K1482" s="38"/>
      <c r="L1482" s="38"/>
      <c r="M1482" s="38"/>
    </row>
    <row r="1483" spans="8:13" s="25" customFormat="1" ht="13.35" customHeight="1">
      <c r="H1483" s="38"/>
      <c r="I1483" s="38"/>
      <c r="J1483" s="38"/>
      <c r="K1483" s="38"/>
      <c r="L1483" s="38"/>
      <c r="M1483" s="38"/>
    </row>
    <row r="1484" spans="8:13" s="25" customFormat="1" ht="13.35" customHeight="1">
      <c r="H1484" s="38"/>
      <c r="I1484" s="38"/>
      <c r="J1484" s="38"/>
      <c r="K1484" s="38"/>
      <c r="L1484" s="38"/>
      <c r="M1484" s="38"/>
    </row>
    <row r="1485" spans="8:13" s="25" customFormat="1" ht="13.35" customHeight="1">
      <c r="H1485" s="38"/>
      <c r="I1485" s="38"/>
      <c r="J1485" s="38"/>
      <c r="K1485" s="38"/>
      <c r="L1485" s="38"/>
      <c r="M1485" s="38"/>
    </row>
    <row r="1486" spans="8:13" s="25" customFormat="1" ht="13.35" customHeight="1">
      <c r="H1486" s="38"/>
      <c r="I1486" s="38"/>
      <c r="J1486" s="38"/>
      <c r="K1486" s="38"/>
      <c r="L1486" s="38"/>
      <c r="M1486" s="38"/>
    </row>
    <row r="1487" spans="8:13" s="25" customFormat="1" ht="13.35" customHeight="1">
      <c r="H1487" s="38"/>
      <c r="I1487" s="38"/>
      <c r="J1487" s="38"/>
      <c r="K1487" s="38"/>
      <c r="L1487" s="38"/>
      <c r="M1487" s="38"/>
    </row>
    <row r="1488" spans="8:13" s="25" customFormat="1" ht="13.35" customHeight="1">
      <c r="H1488" s="38"/>
      <c r="I1488" s="38"/>
      <c r="J1488" s="38"/>
      <c r="K1488" s="38"/>
      <c r="L1488" s="38"/>
      <c r="M1488" s="38"/>
    </row>
    <row r="1489" spans="8:13" s="25" customFormat="1" ht="13.35" customHeight="1">
      <c r="H1489" s="38"/>
      <c r="I1489" s="38"/>
      <c r="J1489" s="38"/>
      <c r="K1489" s="38"/>
      <c r="L1489" s="38"/>
      <c r="M1489" s="38"/>
    </row>
    <row r="1490" spans="8:13" s="25" customFormat="1" ht="13.35" customHeight="1">
      <c r="H1490" s="38"/>
      <c r="I1490" s="38"/>
      <c r="J1490" s="38"/>
      <c r="K1490" s="38"/>
      <c r="L1490" s="38"/>
      <c r="M1490" s="38"/>
    </row>
    <row r="1491" spans="8:13" s="25" customFormat="1" ht="13.35" customHeight="1">
      <c r="H1491" s="38"/>
      <c r="I1491" s="38"/>
      <c r="J1491" s="38"/>
      <c r="K1491" s="38"/>
      <c r="L1491" s="38"/>
      <c r="M1491" s="38"/>
    </row>
    <row r="1492" spans="8:13" s="25" customFormat="1" ht="13.35" customHeight="1">
      <c r="H1492" s="38"/>
      <c r="I1492" s="38"/>
      <c r="J1492" s="38"/>
      <c r="K1492" s="38"/>
      <c r="L1492" s="38"/>
      <c r="M1492" s="38"/>
    </row>
    <row r="1493" spans="8:13" s="25" customFormat="1" ht="13.35" customHeight="1">
      <c r="H1493" s="38"/>
      <c r="I1493" s="38"/>
      <c r="J1493" s="38"/>
      <c r="K1493" s="38"/>
      <c r="L1493" s="38"/>
      <c r="M1493" s="38"/>
    </row>
    <row r="1494" spans="8:13" s="25" customFormat="1" ht="13.35" customHeight="1">
      <c r="H1494" s="38"/>
      <c r="I1494" s="38"/>
      <c r="J1494" s="38"/>
      <c r="K1494" s="38"/>
      <c r="L1494" s="38"/>
      <c r="M1494" s="38"/>
    </row>
    <row r="1495" spans="8:13" s="25" customFormat="1" ht="13.35" customHeight="1">
      <c r="H1495" s="38"/>
      <c r="I1495" s="38"/>
      <c r="J1495" s="38"/>
      <c r="K1495" s="38"/>
      <c r="L1495" s="38"/>
      <c r="M1495" s="38"/>
    </row>
    <row r="1496" spans="8:13" s="25" customFormat="1" ht="13.35" customHeight="1">
      <c r="H1496" s="38"/>
      <c r="I1496" s="38"/>
      <c r="J1496" s="38"/>
      <c r="K1496" s="38"/>
      <c r="L1496" s="38"/>
      <c r="M1496" s="38"/>
    </row>
    <row r="1497" spans="8:13" s="25" customFormat="1" ht="13.35" customHeight="1">
      <c r="H1497" s="38"/>
      <c r="I1497" s="38"/>
      <c r="J1497" s="38"/>
      <c r="K1497" s="38"/>
      <c r="L1497" s="38"/>
      <c r="M1497" s="38"/>
    </row>
    <row r="1498" spans="8:13" s="25" customFormat="1" ht="13.35" customHeight="1">
      <c r="H1498" s="38"/>
      <c r="I1498" s="38"/>
      <c r="J1498" s="38"/>
      <c r="K1498" s="38"/>
      <c r="L1498" s="38"/>
      <c r="M1498" s="38"/>
    </row>
    <row r="1499" spans="8:13" s="25" customFormat="1" ht="13.35" customHeight="1">
      <c r="H1499" s="38"/>
      <c r="I1499" s="38"/>
      <c r="J1499" s="38"/>
      <c r="K1499" s="38"/>
      <c r="L1499" s="38"/>
      <c r="M1499" s="38"/>
    </row>
    <row r="1500" spans="8:13" s="25" customFormat="1" ht="13.35" customHeight="1">
      <c r="H1500" s="38"/>
      <c r="I1500" s="38"/>
      <c r="J1500" s="38"/>
      <c r="K1500" s="38"/>
      <c r="L1500" s="38"/>
      <c r="M1500" s="38"/>
    </row>
    <row r="1501" spans="8:13" s="25" customFormat="1" ht="13.35" customHeight="1">
      <c r="H1501" s="38"/>
      <c r="I1501" s="38"/>
      <c r="J1501" s="38"/>
      <c r="K1501" s="38"/>
      <c r="L1501" s="38"/>
      <c r="M1501" s="38"/>
    </row>
    <row r="1502" spans="8:13" s="25" customFormat="1" ht="13.35" customHeight="1">
      <c r="H1502" s="38"/>
      <c r="I1502" s="38"/>
      <c r="J1502" s="38"/>
      <c r="K1502" s="38"/>
      <c r="L1502" s="38"/>
      <c r="M1502" s="38"/>
    </row>
    <row r="1503" spans="8:13" s="25" customFormat="1" ht="13.35" customHeight="1">
      <c r="H1503" s="38"/>
      <c r="I1503" s="38"/>
      <c r="J1503" s="38"/>
      <c r="K1503" s="38"/>
      <c r="L1503" s="38"/>
      <c r="M1503" s="38"/>
    </row>
    <row r="1504" spans="8:13" s="25" customFormat="1" ht="13.35" customHeight="1">
      <c r="H1504" s="38"/>
      <c r="I1504" s="38"/>
      <c r="J1504" s="38"/>
      <c r="K1504" s="38"/>
      <c r="L1504" s="38"/>
      <c r="M1504" s="38"/>
    </row>
    <row r="1505" spans="8:13" s="25" customFormat="1" ht="13.35" customHeight="1">
      <c r="H1505" s="38"/>
      <c r="I1505" s="38"/>
      <c r="J1505" s="38"/>
      <c r="K1505" s="38"/>
      <c r="L1505" s="38"/>
      <c r="M1505" s="38"/>
    </row>
    <row r="1506" spans="8:13" s="25" customFormat="1" ht="13.35" customHeight="1">
      <c r="H1506" s="38"/>
      <c r="I1506" s="38"/>
      <c r="J1506" s="38"/>
      <c r="K1506" s="38"/>
      <c r="L1506" s="38"/>
      <c r="M1506" s="38"/>
    </row>
    <row r="1507" spans="8:13" s="25" customFormat="1" ht="13.35" customHeight="1">
      <c r="H1507" s="38"/>
      <c r="I1507" s="38"/>
      <c r="J1507" s="38"/>
      <c r="K1507" s="38"/>
      <c r="L1507" s="38"/>
      <c r="M1507" s="38"/>
    </row>
    <row r="1508" spans="8:13" s="25" customFormat="1" ht="13.35" customHeight="1">
      <c r="H1508" s="38"/>
      <c r="I1508" s="38"/>
      <c r="J1508" s="38"/>
      <c r="K1508" s="38"/>
      <c r="L1508" s="38"/>
      <c r="M1508" s="38"/>
    </row>
    <row r="1509" spans="8:13" s="25" customFormat="1" ht="13.35" customHeight="1">
      <c r="H1509" s="38"/>
      <c r="I1509" s="38"/>
      <c r="J1509" s="38"/>
      <c r="K1509" s="38"/>
      <c r="L1509" s="38"/>
      <c r="M1509" s="38"/>
    </row>
    <row r="1510" spans="8:13" s="25" customFormat="1" ht="13.35" customHeight="1">
      <c r="H1510" s="38"/>
      <c r="I1510" s="38"/>
      <c r="J1510" s="38"/>
      <c r="K1510" s="38"/>
      <c r="L1510" s="38"/>
      <c r="M1510" s="38"/>
    </row>
    <row r="1511" spans="8:13" s="25" customFormat="1" ht="13.35" customHeight="1">
      <c r="H1511" s="38"/>
      <c r="I1511" s="38"/>
      <c r="J1511" s="38"/>
      <c r="K1511" s="38"/>
      <c r="L1511" s="38"/>
      <c r="M1511" s="38"/>
    </row>
    <row r="1512" spans="8:13" s="25" customFormat="1" ht="13.35" customHeight="1">
      <c r="H1512" s="38"/>
      <c r="I1512" s="38"/>
      <c r="J1512" s="38"/>
      <c r="K1512" s="38"/>
      <c r="L1512" s="38"/>
      <c r="M1512" s="38"/>
    </row>
    <row r="1513" spans="8:13" s="25" customFormat="1" ht="13.35" customHeight="1">
      <c r="H1513" s="38"/>
      <c r="I1513" s="38"/>
      <c r="J1513" s="38"/>
      <c r="K1513" s="38"/>
      <c r="L1513" s="38"/>
      <c r="M1513" s="38"/>
    </row>
    <row r="1514" spans="8:13" s="25" customFormat="1" ht="13.35" customHeight="1">
      <c r="H1514" s="38"/>
      <c r="I1514" s="38"/>
      <c r="J1514" s="38"/>
      <c r="K1514" s="38"/>
      <c r="L1514" s="38"/>
      <c r="M1514" s="38"/>
    </row>
    <row r="1515" spans="8:13" s="25" customFormat="1" ht="13.35" customHeight="1">
      <c r="H1515" s="38"/>
      <c r="I1515" s="38"/>
      <c r="J1515" s="38"/>
      <c r="K1515" s="38"/>
      <c r="L1515" s="38"/>
      <c r="M1515" s="38"/>
    </row>
    <row r="1516" spans="8:13" s="25" customFormat="1" ht="13.35" customHeight="1">
      <c r="H1516" s="38"/>
      <c r="I1516" s="38"/>
      <c r="J1516" s="38"/>
      <c r="K1516" s="38"/>
      <c r="L1516" s="38"/>
      <c r="M1516" s="38"/>
    </row>
    <row r="1517" spans="8:13" s="25" customFormat="1" ht="13.35" customHeight="1">
      <c r="H1517" s="38"/>
      <c r="I1517" s="38"/>
      <c r="J1517" s="38"/>
      <c r="K1517" s="38"/>
      <c r="L1517" s="38"/>
      <c r="M1517" s="38"/>
    </row>
    <row r="1518" spans="8:13" s="25" customFormat="1" ht="13.35" customHeight="1">
      <c r="H1518" s="38"/>
      <c r="I1518" s="38"/>
      <c r="J1518" s="38"/>
      <c r="K1518" s="38"/>
      <c r="L1518" s="38"/>
      <c r="M1518" s="38"/>
    </row>
    <row r="1519" spans="8:13" s="25" customFormat="1" ht="13.35" customHeight="1">
      <c r="H1519" s="38"/>
      <c r="I1519" s="38"/>
      <c r="J1519" s="38"/>
      <c r="K1519" s="38"/>
      <c r="L1519" s="38"/>
      <c r="M1519" s="38"/>
    </row>
    <row r="1520" spans="8:13" s="25" customFormat="1" ht="13.35" customHeight="1">
      <c r="H1520" s="38"/>
      <c r="I1520" s="38"/>
      <c r="J1520" s="38"/>
      <c r="K1520" s="38"/>
      <c r="L1520" s="38"/>
      <c r="M1520" s="38"/>
    </row>
    <row r="1521" spans="8:13" s="25" customFormat="1" ht="13.35" customHeight="1">
      <c r="H1521" s="38"/>
      <c r="I1521" s="38"/>
      <c r="J1521" s="38"/>
      <c r="K1521" s="38"/>
      <c r="L1521" s="38"/>
      <c r="M1521" s="38"/>
    </row>
    <row r="1522" spans="8:13" s="25" customFormat="1" ht="13.35" customHeight="1">
      <c r="H1522" s="38"/>
      <c r="I1522" s="38"/>
      <c r="J1522" s="38"/>
      <c r="K1522" s="38"/>
      <c r="L1522" s="38"/>
      <c r="M1522" s="38"/>
    </row>
    <row r="1523" spans="8:13" s="25" customFormat="1" ht="13.35" customHeight="1">
      <c r="H1523" s="38"/>
      <c r="I1523" s="38"/>
      <c r="J1523" s="38"/>
      <c r="K1523" s="38"/>
      <c r="L1523" s="38"/>
      <c r="M1523" s="38"/>
    </row>
    <row r="1524" spans="8:13" s="25" customFormat="1" ht="13.35" customHeight="1">
      <c r="H1524" s="38"/>
      <c r="I1524" s="38"/>
      <c r="J1524" s="38"/>
      <c r="K1524" s="38"/>
      <c r="L1524" s="38"/>
      <c r="M1524" s="38"/>
    </row>
    <row r="1525" spans="8:13" s="25" customFormat="1" ht="13.35" customHeight="1">
      <c r="H1525" s="38"/>
      <c r="I1525" s="38"/>
      <c r="J1525" s="38"/>
      <c r="K1525" s="38"/>
      <c r="L1525" s="38"/>
      <c r="M1525" s="38"/>
    </row>
    <row r="1526" spans="8:13" s="25" customFormat="1" ht="13.35" customHeight="1">
      <c r="H1526" s="38"/>
      <c r="I1526" s="38"/>
      <c r="J1526" s="38"/>
      <c r="K1526" s="38"/>
      <c r="L1526" s="38"/>
      <c r="M1526" s="38"/>
    </row>
    <row r="1527" spans="8:13" s="25" customFormat="1" ht="13.35" customHeight="1">
      <c r="H1527" s="38"/>
      <c r="I1527" s="38"/>
      <c r="J1527" s="38"/>
      <c r="K1527" s="38"/>
      <c r="L1527" s="38"/>
      <c r="M1527" s="38"/>
    </row>
    <row r="1528" spans="8:13" s="25" customFormat="1" ht="13.35" customHeight="1">
      <c r="H1528" s="38"/>
      <c r="I1528" s="38"/>
      <c r="J1528" s="38"/>
      <c r="K1528" s="38"/>
      <c r="L1528" s="38"/>
      <c r="M1528" s="38"/>
    </row>
    <row r="1529" spans="8:13" s="25" customFormat="1" ht="13.35" customHeight="1">
      <c r="H1529" s="38"/>
      <c r="I1529" s="38"/>
      <c r="J1529" s="38"/>
      <c r="K1529" s="38"/>
      <c r="L1529" s="38"/>
      <c r="M1529" s="38"/>
    </row>
    <row r="1530" spans="8:13" s="25" customFormat="1" ht="13.35" customHeight="1">
      <c r="H1530" s="38"/>
      <c r="I1530" s="38"/>
      <c r="J1530" s="38"/>
      <c r="K1530" s="38"/>
      <c r="L1530" s="38"/>
      <c r="M1530" s="38"/>
    </row>
    <row r="1531" spans="8:13" s="25" customFormat="1" ht="13.35" customHeight="1">
      <c r="H1531" s="38"/>
      <c r="I1531" s="38"/>
      <c r="J1531" s="38"/>
      <c r="K1531" s="38"/>
      <c r="L1531" s="38"/>
      <c r="M1531" s="38"/>
    </row>
    <row r="1532" spans="8:13" s="25" customFormat="1" ht="13.35" customHeight="1">
      <c r="H1532" s="38"/>
      <c r="I1532" s="38"/>
      <c r="J1532" s="38"/>
      <c r="K1532" s="38"/>
      <c r="L1532" s="38"/>
      <c r="M1532" s="38"/>
    </row>
    <row r="1533" spans="8:13" s="25" customFormat="1" ht="13.35" customHeight="1">
      <c r="H1533" s="38"/>
      <c r="I1533" s="38"/>
      <c r="J1533" s="38"/>
      <c r="K1533" s="38"/>
      <c r="L1533" s="38"/>
      <c r="M1533" s="38"/>
    </row>
    <row r="1534" spans="8:13" s="25" customFormat="1" ht="13.35" customHeight="1">
      <c r="H1534" s="38"/>
      <c r="I1534" s="38"/>
      <c r="J1534" s="38"/>
      <c r="K1534" s="38"/>
      <c r="L1534" s="38"/>
      <c r="M1534" s="38"/>
    </row>
    <row r="1535" spans="8:13" s="25" customFormat="1" ht="13.35" customHeight="1">
      <c r="H1535" s="38"/>
      <c r="I1535" s="38"/>
      <c r="J1535" s="38"/>
      <c r="K1535" s="38"/>
      <c r="L1535" s="38"/>
      <c r="M1535" s="38"/>
    </row>
    <row r="1536" spans="8:13" s="25" customFormat="1" ht="13.35" customHeight="1">
      <c r="H1536" s="38"/>
      <c r="I1536" s="38"/>
      <c r="J1536" s="38"/>
      <c r="K1536" s="38"/>
      <c r="L1536" s="38"/>
      <c r="M1536" s="38"/>
    </row>
    <row r="1537" spans="8:13" s="25" customFormat="1" ht="13.35" customHeight="1">
      <c r="H1537" s="38"/>
      <c r="I1537" s="38"/>
      <c r="J1537" s="38"/>
      <c r="K1537" s="38"/>
      <c r="L1537" s="38"/>
      <c r="M1537" s="38"/>
    </row>
    <row r="1538" spans="8:13" s="25" customFormat="1" ht="13.35" customHeight="1">
      <c r="H1538" s="38"/>
      <c r="I1538" s="38"/>
      <c r="J1538" s="38"/>
      <c r="K1538" s="38"/>
      <c r="L1538" s="38"/>
      <c r="M1538" s="38"/>
    </row>
    <row r="1539" spans="8:13" s="25" customFormat="1" ht="13.35" customHeight="1">
      <c r="H1539" s="38"/>
      <c r="I1539" s="38"/>
      <c r="J1539" s="38"/>
      <c r="K1539" s="38"/>
      <c r="L1539" s="38"/>
      <c r="M1539" s="38"/>
    </row>
    <row r="1540" spans="8:13" s="25" customFormat="1" ht="13.35" customHeight="1">
      <c r="H1540" s="38"/>
      <c r="I1540" s="38"/>
      <c r="J1540" s="38"/>
      <c r="K1540" s="38"/>
      <c r="L1540" s="38"/>
      <c r="M1540" s="38"/>
    </row>
    <row r="1541" spans="8:13" s="25" customFormat="1" ht="13.35" customHeight="1">
      <c r="H1541" s="38"/>
      <c r="I1541" s="38"/>
      <c r="J1541" s="38"/>
      <c r="K1541" s="38"/>
      <c r="L1541" s="38"/>
      <c r="M1541" s="38"/>
    </row>
    <row r="1542" spans="8:13" s="25" customFormat="1" ht="13.35" customHeight="1">
      <c r="H1542" s="38"/>
      <c r="I1542" s="38"/>
      <c r="J1542" s="38"/>
      <c r="K1542" s="38"/>
      <c r="L1542" s="38"/>
      <c r="M1542" s="38"/>
    </row>
    <row r="1543" spans="8:13" s="25" customFormat="1" ht="13.35" customHeight="1">
      <c r="H1543" s="38"/>
      <c r="I1543" s="38"/>
      <c r="J1543" s="38"/>
      <c r="K1543" s="38"/>
      <c r="L1543" s="38"/>
      <c r="M1543" s="38"/>
    </row>
    <row r="1544" spans="8:13" s="25" customFormat="1" ht="13.35" customHeight="1">
      <c r="H1544" s="38"/>
      <c r="I1544" s="38"/>
      <c r="J1544" s="38"/>
      <c r="K1544" s="38"/>
      <c r="L1544" s="38"/>
      <c r="M1544" s="38"/>
    </row>
    <row r="1545" spans="8:13" s="25" customFormat="1" ht="13.35" customHeight="1">
      <c r="H1545" s="38"/>
      <c r="I1545" s="38"/>
      <c r="J1545" s="38"/>
      <c r="K1545" s="38"/>
      <c r="L1545" s="38"/>
      <c r="M1545" s="38"/>
    </row>
    <row r="1546" spans="8:13" s="25" customFormat="1" ht="13.35" customHeight="1">
      <c r="H1546" s="38"/>
      <c r="I1546" s="38"/>
      <c r="J1546" s="38"/>
      <c r="K1546" s="38"/>
      <c r="L1546" s="38"/>
      <c r="M1546" s="38"/>
    </row>
    <row r="1547" spans="8:13" s="25" customFormat="1" ht="13.35" customHeight="1">
      <c r="H1547" s="38"/>
      <c r="I1547" s="38"/>
      <c r="J1547" s="38"/>
      <c r="K1547" s="38"/>
      <c r="L1547" s="38"/>
      <c r="M1547" s="38"/>
    </row>
    <row r="1548" spans="8:13" s="25" customFormat="1" ht="13.35" customHeight="1">
      <c r="H1548" s="38"/>
      <c r="I1548" s="38"/>
      <c r="J1548" s="38"/>
      <c r="K1548" s="38"/>
      <c r="L1548" s="38"/>
      <c r="M1548" s="38"/>
    </row>
    <row r="1549" spans="8:13" s="25" customFormat="1" ht="13.35" customHeight="1">
      <c r="H1549" s="38"/>
      <c r="I1549" s="38"/>
      <c r="J1549" s="38"/>
      <c r="K1549" s="38"/>
      <c r="L1549" s="38"/>
      <c r="M1549" s="38"/>
    </row>
    <row r="1550" spans="8:13" s="25" customFormat="1" ht="13.35" customHeight="1">
      <c r="H1550" s="38"/>
      <c r="I1550" s="38"/>
      <c r="J1550" s="38"/>
      <c r="K1550" s="38"/>
      <c r="L1550" s="38"/>
      <c r="M1550" s="38"/>
    </row>
    <row r="1551" spans="8:13" s="25" customFormat="1" ht="13.35" customHeight="1">
      <c r="H1551" s="38"/>
      <c r="I1551" s="38"/>
      <c r="J1551" s="38"/>
      <c r="K1551" s="38"/>
      <c r="L1551" s="38"/>
      <c r="M1551" s="38"/>
    </row>
    <row r="1552" spans="8:13" s="25" customFormat="1" ht="13.35" customHeight="1">
      <c r="H1552" s="38"/>
      <c r="I1552" s="38"/>
      <c r="J1552" s="38"/>
      <c r="K1552" s="38"/>
      <c r="L1552" s="38"/>
      <c r="M1552" s="38"/>
    </row>
    <row r="1553" spans="8:13" s="25" customFormat="1" ht="13.35" customHeight="1">
      <c r="H1553" s="38"/>
      <c r="I1553" s="38"/>
      <c r="J1553" s="38"/>
      <c r="K1553" s="38"/>
      <c r="L1553" s="38"/>
      <c r="M1553" s="38"/>
    </row>
    <row r="1554" spans="8:13" s="25" customFormat="1" ht="13.35" customHeight="1">
      <c r="H1554" s="38"/>
      <c r="I1554" s="38"/>
      <c r="J1554" s="38"/>
      <c r="K1554" s="38"/>
      <c r="L1554" s="38"/>
      <c r="M1554" s="38"/>
    </row>
    <row r="1555" spans="8:13" s="25" customFormat="1" ht="13.35" customHeight="1">
      <c r="H1555" s="38"/>
      <c r="I1555" s="38"/>
      <c r="J1555" s="38"/>
      <c r="K1555" s="38"/>
      <c r="L1555" s="38"/>
      <c r="M1555" s="38"/>
    </row>
    <row r="1556" spans="8:13" s="25" customFormat="1" ht="13.35" customHeight="1">
      <c r="H1556" s="38"/>
      <c r="I1556" s="38"/>
      <c r="J1556" s="38"/>
      <c r="K1556" s="38"/>
      <c r="L1556" s="38"/>
      <c r="M1556" s="38"/>
    </row>
    <row r="1557" spans="8:13" s="25" customFormat="1" ht="13.35" customHeight="1">
      <c r="H1557" s="38"/>
      <c r="I1557" s="38"/>
      <c r="J1557" s="38"/>
      <c r="K1557" s="38"/>
      <c r="L1557" s="38"/>
      <c r="M1557" s="38"/>
    </row>
    <row r="1558" spans="8:13" s="25" customFormat="1" ht="13.35" customHeight="1">
      <c r="H1558" s="38"/>
      <c r="I1558" s="38"/>
      <c r="J1558" s="38"/>
      <c r="K1558" s="38"/>
      <c r="L1558" s="38"/>
      <c r="M1558" s="38"/>
    </row>
    <row r="1559" spans="8:13" s="25" customFormat="1" ht="13.35" customHeight="1">
      <c r="H1559" s="38"/>
      <c r="I1559" s="38"/>
      <c r="J1559" s="38"/>
      <c r="K1559" s="38"/>
      <c r="L1559" s="38"/>
      <c r="M1559" s="38"/>
    </row>
    <row r="1560" spans="8:13" s="25" customFormat="1" ht="13.35" customHeight="1">
      <c r="H1560" s="38"/>
      <c r="I1560" s="38"/>
      <c r="J1560" s="38"/>
      <c r="K1560" s="38"/>
      <c r="L1560" s="38"/>
      <c r="M1560" s="38"/>
    </row>
    <row r="1561" spans="8:13" s="25" customFormat="1" ht="13.35" customHeight="1">
      <c r="H1561" s="38"/>
      <c r="I1561" s="38"/>
      <c r="J1561" s="38"/>
      <c r="K1561" s="38"/>
      <c r="L1561" s="38"/>
      <c r="M1561" s="38"/>
    </row>
    <row r="1562" spans="8:13" s="25" customFormat="1" ht="13.35" customHeight="1">
      <c r="H1562" s="38"/>
      <c r="I1562" s="38"/>
      <c r="J1562" s="38"/>
      <c r="K1562" s="38"/>
      <c r="L1562" s="38"/>
      <c r="M1562" s="38"/>
    </row>
    <row r="1563" spans="8:13" s="25" customFormat="1" ht="13.35" customHeight="1">
      <c r="H1563" s="38"/>
      <c r="I1563" s="38"/>
      <c r="J1563" s="38"/>
      <c r="K1563" s="38"/>
      <c r="L1563" s="38"/>
      <c r="M1563" s="38"/>
    </row>
    <row r="1564" spans="8:13" s="25" customFormat="1" ht="13.35" customHeight="1">
      <c r="H1564" s="38"/>
      <c r="I1564" s="38"/>
      <c r="J1564" s="38"/>
      <c r="K1564" s="38"/>
      <c r="L1564" s="38"/>
      <c r="M1564" s="38"/>
    </row>
    <row r="1565" spans="8:13" s="25" customFormat="1" ht="13.35" customHeight="1">
      <c r="H1565" s="38"/>
      <c r="I1565" s="38"/>
      <c r="J1565" s="38"/>
      <c r="K1565" s="38"/>
      <c r="L1565" s="38"/>
      <c r="M1565" s="38"/>
    </row>
    <row r="1566" spans="8:13" s="25" customFormat="1" ht="13.35" customHeight="1">
      <c r="H1566" s="38"/>
      <c r="I1566" s="38"/>
      <c r="J1566" s="38"/>
      <c r="K1566" s="38"/>
      <c r="L1566" s="38"/>
      <c r="M1566" s="38"/>
    </row>
    <row r="1567" spans="8:13" s="25" customFormat="1" ht="13.35" customHeight="1">
      <c r="H1567" s="38"/>
      <c r="I1567" s="38"/>
      <c r="J1567" s="38"/>
      <c r="K1567" s="38"/>
      <c r="L1567" s="38"/>
      <c r="M1567" s="38"/>
    </row>
    <row r="1568" spans="8:13" s="25" customFormat="1" ht="13.35" customHeight="1">
      <c r="H1568" s="38"/>
      <c r="I1568" s="38"/>
      <c r="J1568" s="38"/>
      <c r="K1568" s="38"/>
      <c r="L1568" s="38"/>
      <c r="M1568" s="38"/>
    </row>
    <row r="1569" spans="8:13" s="25" customFormat="1" ht="13.35" customHeight="1">
      <c r="H1569" s="38"/>
      <c r="I1569" s="38"/>
      <c r="J1569" s="38"/>
      <c r="K1569" s="38"/>
      <c r="L1569" s="38"/>
      <c r="M1569" s="38"/>
    </row>
    <row r="1570" spans="8:13" s="25" customFormat="1" ht="13.35" customHeight="1">
      <c r="H1570" s="38"/>
      <c r="I1570" s="38"/>
      <c r="J1570" s="38"/>
      <c r="K1570" s="38"/>
      <c r="L1570" s="38"/>
      <c r="M1570" s="38"/>
    </row>
    <row r="1571" spans="8:13" s="25" customFormat="1" ht="13.35" customHeight="1">
      <c r="H1571" s="38"/>
      <c r="I1571" s="38"/>
      <c r="J1571" s="38"/>
      <c r="K1571" s="38"/>
      <c r="L1571" s="38"/>
      <c r="M1571" s="38"/>
    </row>
    <row r="1572" spans="8:13" s="25" customFormat="1" ht="13.35" customHeight="1">
      <c r="H1572" s="38"/>
      <c r="I1572" s="38"/>
      <c r="J1572" s="38"/>
      <c r="K1572" s="38"/>
      <c r="L1572" s="38"/>
      <c r="M1572" s="38"/>
    </row>
    <row r="1573" spans="8:13" s="25" customFormat="1" ht="13.35" customHeight="1">
      <c r="H1573" s="38"/>
      <c r="I1573" s="38"/>
      <c r="J1573" s="38"/>
      <c r="K1573" s="38"/>
      <c r="L1573" s="38"/>
      <c r="M1573" s="38"/>
    </row>
    <row r="1574" spans="8:13" s="25" customFormat="1" ht="13.35" customHeight="1">
      <c r="H1574" s="38"/>
      <c r="I1574" s="38"/>
      <c r="J1574" s="38"/>
      <c r="K1574" s="38"/>
      <c r="L1574" s="38"/>
      <c r="M1574" s="38"/>
    </row>
    <row r="1575" spans="8:13" s="25" customFormat="1" ht="13.35" customHeight="1">
      <c r="H1575" s="38"/>
      <c r="I1575" s="38"/>
      <c r="J1575" s="38"/>
      <c r="K1575" s="38"/>
      <c r="L1575" s="38"/>
      <c r="M1575" s="38"/>
    </row>
    <row r="1576" spans="8:13" s="25" customFormat="1" ht="13.35" customHeight="1">
      <c r="H1576" s="38"/>
      <c r="I1576" s="38"/>
      <c r="J1576" s="38"/>
      <c r="K1576" s="38"/>
      <c r="L1576" s="38"/>
      <c r="M1576" s="38"/>
    </row>
    <row r="1577" spans="8:13" s="25" customFormat="1" ht="13.35" customHeight="1">
      <c r="H1577" s="38"/>
      <c r="I1577" s="38"/>
      <c r="J1577" s="38"/>
      <c r="K1577" s="38"/>
      <c r="L1577" s="38"/>
      <c r="M1577" s="38"/>
    </row>
    <row r="1578" spans="8:13" s="25" customFormat="1" ht="13.35" customHeight="1">
      <c r="H1578" s="38"/>
      <c r="I1578" s="38"/>
      <c r="J1578" s="38"/>
      <c r="K1578" s="38"/>
      <c r="L1578" s="38"/>
      <c r="M1578" s="38"/>
    </row>
    <row r="1579" spans="8:13" s="25" customFormat="1" ht="13.35" customHeight="1">
      <c r="H1579" s="38"/>
      <c r="I1579" s="38"/>
      <c r="J1579" s="38"/>
      <c r="K1579" s="38"/>
      <c r="L1579" s="38"/>
      <c r="M1579" s="38"/>
    </row>
    <row r="1580" spans="8:13" s="25" customFormat="1" ht="13.35" customHeight="1">
      <c r="H1580" s="38"/>
      <c r="I1580" s="38"/>
      <c r="J1580" s="38"/>
      <c r="K1580" s="38"/>
      <c r="L1580" s="38"/>
      <c r="M1580" s="38"/>
    </row>
    <row r="1581" spans="8:13" s="25" customFormat="1" ht="13.35" customHeight="1">
      <c r="H1581" s="38"/>
      <c r="I1581" s="38"/>
      <c r="J1581" s="38"/>
      <c r="K1581" s="38"/>
      <c r="L1581" s="38"/>
      <c r="M1581" s="38"/>
    </row>
    <row r="1582" spans="8:13" s="25" customFormat="1" ht="13.35" customHeight="1">
      <c r="H1582" s="38"/>
      <c r="I1582" s="38"/>
      <c r="J1582" s="38"/>
      <c r="K1582" s="38"/>
      <c r="L1582" s="38"/>
      <c r="M1582" s="38"/>
    </row>
    <row r="1583" spans="8:13" s="25" customFormat="1" ht="13.35" customHeight="1">
      <c r="H1583" s="38"/>
      <c r="I1583" s="38"/>
      <c r="J1583" s="38"/>
      <c r="K1583" s="38"/>
      <c r="L1583" s="38"/>
      <c r="M1583" s="38"/>
    </row>
    <row r="1584" spans="8:13" s="25" customFormat="1" ht="13.35" customHeight="1">
      <c r="H1584" s="38"/>
      <c r="I1584" s="38"/>
      <c r="J1584" s="38"/>
      <c r="K1584" s="38"/>
      <c r="L1584" s="38"/>
      <c r="M1584" s="38"/>
    </row>
    <row r="1585" spans="8:13" s="25" customFormat="1" ht="13.35" customHeight="1">
      <c r="H1585" s="38"/>
      <c r="I1585" s="38"/>
      <c r="J1585" s="38"/>
      <c r="K1585" s="38"/>
      <c r="L1585" s="38"/>
      <c r="M1585" s="38"/>
    </row>
    <row r="1586" spans="8:13" s="25" customFormat="1" ht="13.35" customHeight="1">
      <c r="H1586" s="38"/>
      <c r="I1586" s="38"/>
      <c r="J1586" s="38"/>
      <c r="K1586" s="38"/>
      <c r="L1586" s="38"/>
      <c r="M1586" s="38"/>
    </row>
    <row r="1587" spans="8:13" s="25" customFormat="1" ht="13.35" customHeight="1">
      <c r="H1587" s="38"/>
      <c r="I1587" s="38"/>
      <c r="J1587" s="38"/>
      <c r="K1587" s="38"/>
      <c r="L1587" s="38"/>
      <c r="M1587" s="38"/>
    </row>
    <row r="1588" spans="8:13" s="25" customFormat="1" ht="13.35" customHeight="1">
      <c r="H1588" s="38"/>
      <c r="I1588" s="38"/>
      <c r="J1588" s="38"/>
      <c r="K1588" s="38"/>
      <c r="L1588" s="38"/>
      <c r="M1588" s="38"/>
    </row>
    <row r="1589" spans="8:13" s="25" customFormat="1" ht="13.35" customHeight="1">
      <c r="H1589" s="38"/>
      <c r="I1589" s="38"/>
      <c r="J1589" s="38"/>
      <c r="K1589" s="38"/>
      <c r="L1589" s="38"/>
      <c r="M1589" s="38"/>
    </row>
    <row r="1590" spans="8:13" s="25" customFormat="1" ht="13.35" customHeight="1">
      <c r="H1590" s="38"/>
      <c r="I1590" s="38"/>
      <c r="J1590" s="38"/>
      <c r="K1590" s="38"/>
      <c r="L1590" s="38"/>
      <c r="M1590" s="38"/>
    </row>
    <row r="1591" spans="8:13" s="25" customFormat="1" ht="13.35" customHeight="1">
      <c r="H1591" s="38"/>
      <c r="I1591" s="38"/>
      <c r="J1591" s="38"/>
      <c r="K1591" s="38"/>
      <c r="L1591" s="38"/>
      <c r="M1591" s="38"/>
    </row>
    <row r="1592" spans="8:13" s="25" customFormat="1" ht="13.35" customHeight="1">
      <c r="H1592" s="38"/>
      <c r="I1592" s="38"/>
      <c r="J1592" s="38"/>
      <c r="K1592" s="38"/>
      <c r="L1592" s="38"/>
      <c r="M1592" s="38"/>
    </row>
    <row r="1593" spans="8:13" s="25" customFormat="1" ht="13.35" customHeight="1">
      <c r="H1593" s="38"/>
      <c r="I1593" s="38"/>
      <c r="J1593" s="38"/>
      <c r="K1593" s="38"/>
      <c r="L1593" s="38"/>
      <c r="M1593" s="38"/>
    </row>
    <row r="1594" spans="8:13" s="25" customFormat="1" ht="13.35" customHeight="1">
      <c r="H1594" s="38"/>
      <c r="I1594" s="38"/>
      <c r="J1594" s="38"/>
      <c r="K1594" s="38"/>
      <c r="L1594" s="38"/>
      <c r="M1594" s="38"/>
    </row>
    <row r="1595" spans="8:13" s="25" customFormat="1" ht="13.35" customHeight="1">
      <c r="H1595" s="38"/>
      <c r="I1595" s="38"/>
      <c r="J1595" s="38"/>
      <c r="K1595" s="38"/>
      <c r="L1595" s="38"/>
      <c r="M1595" s="38"/>
    </row>
    <row r="1596" spans="8:13" s="25" customFormat="1" ht="13.35" customHeight="1">
      <c r="H1596" s="38"/>
      <c r="I1596" s="38"/>
      <c r="J1596" s="38"/>
      <c r="K1596" s="38"/>
      <c r="L1596" s="38"/>
      <c r="M1596" s="38"/>
    </row>
    <row r="1597" spans="8:13" s="25" customFormat="1" ht="13.35" customHeight="1">
      <c r="H1597" s="38"/>
      <c r="I1597" s="38"/>
      <c r="J1597" s="38"/>
      <c r="K1597" s="38"/>
      <c r="L1597" s="38"/>
      <c r="M1597" s="38"/>
    </row>
    <row r="1598" spans="8:13" s="25" customFormat="1" ht="13.35" customHeight="1">
      <c r="H1598" s="38"/>
      <c r="I1598" s="38"/>
      <c r="J1598" s="38"/>
      <c r="K1598" s="38"/>
      <c r="L1598" s="38"/>
      <c r="M1598" s="38"/>
    </row>
    <row r="1599" spans="8:13" s="25" customFormat="1" ht="13.35" customHeight="1">
      <c r="H1599" s="38"/>
      <c r="I1599" s="38"/>
      <c r="J1599" s="38"/>
      <c r="K1599" s="38"/>
      <c r="L1599" s="38"/>
      <c r="M1599" s="38"/>
    </row>
    <row r="1600" spans="8:13" s="25" customFormat="1" ht="13.35" customHeight="1">
      <c r="H1600" s="38"/>
      <c r="I1600" s="38"/>
      <c r="J1600" s="38"/>
      <c r="K1600" s="38"/>
      <c r="L1600" s="38"/>
      <c r="M1600" s="38"/>
    </row>
    <row r="1601" spans="8:13" s="25" customFormat="1" ht="13.35" customHeight="1">
      <c r="H1601" s="38"/>
      <c r="I1601" s="38"/>
      <c r="J1601" s="38"/>
      <c r="K1601" s="38"/>
      <c r="L1601" s="38"/>
      <c r="M1601" s="38"/>
    </row>
    <row r="1602" spans="8:13" s="25" customFormat="1" ht="13.35" customHeight="1">
      <c r="H1602" s="38"/>
      <c r="I1602" s="38"/>
      <c r="J1602" s="38"/>
      <c r="K1602" s="38"/>
      <c r="L1602" s="38"/>
      <c r="M1602" s="38"/>
    </row>
    <row r="1603" spans="8:13" s="25" customFormat="1" ht="13.35" customHeight="1">
      <c r="H1603" s="38"/>
      <c r="I1603" s="38"/>
      <c r="J1603" s="38"/>
      <c r="K1603" s="38"/>
      <c r="L1603" s="38"/>
      <c r="M1603" s="38"/>
    </row>
    <row r="1604" spans="8:13" s="25" customFormat="1" ht="13.35" customHeight="1">
      <c r="H1604" s="38"/>
      <c r="I1604" s="38"/>
      <c r="J1604" s="38"/>
      <c r="K1604" s="38"/>
      <c r="L1604" s="38"/>
      <c r="M1604" s="38"/>
    </row>
    <row r="1605" spans="8:13" s="25" customFormat="1" ht="13.35" customHeight="1">
      <c r="H1605" s="38"/>
      <c r="I1605" s="38"/>
      <c r="J1605" s="38"/>
      <c r="K1605" s="38"/>
      <c r="L1605" s="38"/>
      <c r="M1605" s="38"/>
    </row>
    <row r="1606" spans="8:13" s="25" customFormat="1" ht="13.35" customHeight="1">
      <c r="H1606" s="38"/>
      <c r="I1606" s="38"/>
      <c r="J1606" s="38"/>
      <c r="K1606" s="38"/>
      <c r="L1606" s="38"/>
      <c r="M1606" s="38"/>
    </row>
    <row r="1607" spans="8:13" s="25" customFormat="1" ht="13.35" customHeight="1">
      <c r="H1607" s="38"/>
      <c r="I1607" s="38"/>
      <c r="J1607" s="38"/>
      <c r="K1607" s="38"/>
      <c r="L1607" s="38"/>
      <c r="M1607" s="38"/>
    </row>
    <row r="1608" spans="8:13" s="25" customFormat="1" ht="13.35" customHeight="1">
      <c r="H1608" s="38"/>
      <c r="I1608" s="38"/>
      <c r="J1608" s="38"/>
      <c r="K1608" s="38"/>
      <c r="L1608" s="38"/>
      <c r="M1608" s="38"/>
    </row>
    <row r="1609" spans="8:13" s="25" customFormat="1" ht="13.35" customHeight="1">
      <c r="H1609" s="38"/>
      <c r="I1609" s="38"/>
      <c r="J1609" s="38"/>
      <c r="K1609" s="38"/>
      <c r="L1609" s="38"/>
      <c r="M1609" s="38"/>
    </row>
    <row r="1610" spans="8:13" s="25" customFormat="1" ht="13.35" customHeight="1">
      <c r="H1610" s="38"/>
      <c r="I1610" s="38"/>
      <c r="J1610" s="38"/>
      <c r="K1610" s="38"/>
      <c r="L1610" s="38"/>
      <c r="M1610" s="38"/>
    </row>
    <row r="1611" spans="8:13" s="25" customFormat="1" ht="13.35" customHeight="1">
      <c r="H1611" s="38"/>
      <c r="I1611" s="38"/>
      <c r="J1611" s="38"/>
      <c r="K1611" s="38"/>
      <c r="L1611" s="38"/>
      <c r="M1611" s="38"/>
    </row>
    <row r="1612" spans="8:13" s="25" customFormat="1" ht="13.35" customHeight="1">
      <c r="H1612" s="38"/>
      <c r="I1612" s="38"/>
      <c r="J1612" s="38"/>
      <c r="K1612" s="38"/>
      <c r="L1612" s="38"/>
      <c r="M1612" s="38"/>
    </row>
    <row r="1613" spans="8:13" s="25" customFormat="1" ht="13.35" customHeight="1">
      <c r="H1613" s="38"/>
      <c r="I1613" s="38"/>
      <c r="J1613" s="38"/>
      <c r="K1613" s="38"/>
      <c r="L1613" s="38"/>
      <c r="M1613" s="38"/>
    </row>
    <row r="1614" spans="8:13" s="25" customFormat="1" ht="13.35" customHeight="1">
      <c r="H1614" s="38"/>
      <c r="I1614" s="38"/>
      <c r="J1614" s="38"/>
      <c r="K1614" s="38"/>
      <c r="L1614" s="38"/>
      <c r="M1614" s="38"/>
    </row>
    <row r="1615" spans="8:13" s="25" customFormat="1" ht="13.35" customHeight="1">
      <c r="H1615" s="38"/>
      <c r="I1615" s="38"/>
      <c r="J1615" s="38"/>
      <c r="K1615" s="38"/>
      <c r="L1615" s="38"/>
      <c r="M1615" s="38"/>
    </row>
    <row r="1616" spans="8:13" s="25" customFormat="1" ht="13.35" customHeight="1">
      <c r="H1616" s="38"/>
      <c r="I1616" s="38"/>
      <c r="J1616" s="38"/>
      <c r="K1616" s="38"/>
      <c r="L1616" s="38"/>
      <c r="M1616" s="38"/>
    </row>
    <row r="1617" spans="8:13" s="25" customFormat="1" ht="13.35" customHeight="1">
      <c r="H1617" s="38"/>
      <c r="I1617" s="38"/>
      <c r="J1617" s="38"/>
      <c r="K1617" s="38"/>
      <c r="L1617" s="38"/>
      <c r="M1617" s="38"/>
    </row>
    <row r="1618" spans="8:13" s="25" customFormat="1" ht="13.35" customHeight="1">
      <c r="H1618" s="38"/>
      <c r="I1618" s="38"/>
      <c r="J1618" s="38"/>
      <c r="K1618" s="38"/>
      <c r="L1618" s="38"/>
      <c r="M1618" s="38"/>
    </row>
    <row r="1619" spans="8:13" s="25" customFormat="1" ht="13.35" customHeight="1">
      <c r="H1619" s="38"/>
      <c r="I1619" s="38"/>
      <c r="J1619" s="38"/>
      <c r="K1619" s="38"/>
      <c r="L1619" s="38"/>
      <c r="M1619" s="38"/>
    </row>
    <row r="1620" spans="8:13" s="25" customFormat="1" ht="13.35" customHeight="1">
      <c r="H1620" s="38"/>
      <c r="I1620" s="38"/>
      <c r="J1620" s="38"/>
      <c r="K1620" s="38"/>
      <c r="L1620" s="38"/>
      <c r="M1620" s="38"/>
    </row>
    <row r="1621" spans="8:13" s="25" customFormat="1" ht="13.35" customHeight="1">
      <c r="H1621" s="38"/>
      <c r="I1621" s="38"/>
      <c r="J1621" s="38"/>
      <c r="K1621" s="38"/>
      <c r="L1621" s="38"/>
      <c r="M1621" s="38"/>
    </row>
    <row r="1622" spans="8:13" s="25" customFormat="1" ht="13.35" customHeight="1">
      <c r="H1622" s="38"/>
      <c r="I1622" s="38"/>
      <c r="J1622" s="38"/>
      <c r="K1622" s="38"/>
      <c r="L1622" s="38"/>
      <c r="M1622" s="38"/>
    </row>
    <row r="1623" spans="8:13" s="25" customFormat="1" ht="13.35" customHeight="1">
      <c r="H1623" s="38"/>
      <c r="I1623" s="38"/>
      <c r="J1623" s="38"/>
      <c r="K1623" s="38"/>
      <c r="L1623" s="38"/>
      <c r="M1623" s="38"/>
    </row>
    <row r="1624" spans="8:13" s="25" customFormat="1" ht="13.35" customHeight="1">
      <c r="H1624" s="38"/>
      <c r="I1624" s="38"/>
      <c r="J1624" s="38"/>
      <c r="K1624" s="38"/>
      <c r="L1624" s="38"/>
      <c r="M1624" s="38"/>
    </row>
    <row r="1625" spans="8:13" s="25" customFormat="1" ht="13.35" customHeight="1">
      <c r="H1625" s="38"/>
      <c r="I1625" s="38"/>
      <c r="J1625" s="38"/>
      <c r="K1625" s="38"/>
      <c r="L1625" s="38"/>
      <c r="M1625" s="38"/>
    </row>
    <row r="1626" spans="8:13" s="25" customFormat="1" ht="13.35" customHeight="1">
      <c r="H1626" s="38"/>
      <c r="I1626" s="38"/>
      <c r="J1626" s="38"/>
      <c r="K1626" s="38"/>
      <c r="L1626" s="38"/>
      <c r="M1626" s="38"/>
    </row>
    <row r="1627" spans="8:13" s="25" customFormat="1" ht="13.35" customHeight="1">
      <c r="H1627" s="38"/>
      <c r="I1627" s="38"/>
      <c r="J1627" s="38"/>
      <c r="K1627" s="38"/>
      <c r="L1627" s="38"/>
      <c r="M1627" s="38"/>
    </row>
    <row r="1628" spans="8:13" s="25" customFormat="1" ht="13.35" customHeight="1">
      <c r="H1628" s="38"/>
      <c r="I1628" s="38"/>
      <c r="J1628" s="38"/>
      <c r="K1628" s="38"/>
      <c r="L1628" s="38"/>
      <c r="M1628" s="38"/>
    </row>
    <row r="1629" spans="8:13" s="25" customFormat="1" ht="13.35" customHeight="1">
      <c r="H1629" s="38"/>
      <c r="I1629" s="38"/>
      <c r="J1629" s="38"/>
      <c r="K1629" s="38"/>
      <c r="L1629" s="38"/>
      <c r="M1629" s="38"/>
    </row>
    <row r="1630" spans="8:13" s="25" customFormat="1" ht="13.35" customHeight="1">
      <c r="H1630" s="38"/>
      <c r="I1630" s="38"/>
      <c r="J1630" s="38"/>
      <c r="K1630" s="38"/>
      <c r="L1630" s="38"/>
      <c r="M1630" s="38"/>
    </row>
    <row r="1631" spans="8:13" s="25" customFormat="1" ht="13.35" customHeight="1">
      <c r="H1631" s="38"/>
      <c r="I1631" s="38"/>
      <c r="J1631" s="38"/>
      <c r="K1631" s="38"/>
      <c r="L1631" s="38"/>
      <c r="M1631" s="38"/>
    </row>
    <row r="1632" spans="8:13" s="25" customFormat="1" ht="13.35" customHeight="1">
      <c r="H1632" s="38"/>
      <c r="I1632" s="38"/>
      <c r="J1632" s="38"/>
      <c r="K1632" s="38"/>
      <c r="L1632" s="38"/>
      <c r="M1632" s="38"/>
    </row>
    <row r="1633" spans="8:13" s="25" customFormat="1" ht="13.35" customHeight="1">
      <c r="H1633" s="38"/>
      <c r="I1633" s="38"/>
      <c r="J1633" s="38"/>
      <c r="K1633" s="38"/>
      <c r="L1633" s="38"/>
      <c r="M1633" s="38"/>
    </row>
    <row r="1634" spans="8:13" s="25" customFormat="1" ht="13.35" customHeight="1">
      <c r="H1634" s="38"/>
      <c r="I1634" s="38"/>
      <c r="J1634" s="38"/>
      <c r="K1634" s="38"/>
      <c r="L1634" s="38"/>
      <c r="M1634" s="38"/>
    </row>
    <row r="1635" spans="8:13" s="25" customFormat="1" ht="13.35" customHeight="1">
      <c r="H1635" s="38"/>
      <c r="I1635" s="38"/>
      <c r="J1635" s="38"/>
      <c r="K1635" s="38"/>
      <c r="L1635" s="38"/>
      <c r="M1635" s="38"/>
    </row>
    <row r="1636" spans="8:13" s="25" customFormat="1" ht="13.35" customHeight="1">
      <c r="H1636" s="38"/>
      <c r="I1636" s="38"/>
      <c r="J1636" s="38"/>
      <c r="K1636" s="38"/>
      <c r="L1636" s="38"/>
      <c r="M1636" s="38"/>
    </row>
    <row r="1637" spans="8:13" s="25" customFormat="1" ht="13.35" customHeight="1">
      <c r="H1637" s="38"/>
      <c r="I1637" s="38"/>
      <c r="J1637" s="38"/>
      <c r="K1637" s="38"/>
      <c r="L1637" s="38"/>
      <c r="M1637" s="38"/>
    </row>
    <row r="1638" spans="8:13" s="25" customFormat="1" ht="13.35" customHeight="1">
      <c r="H1638" s="38"/>
      <c r="I1638" s="38"/>
      <c r="J1638" s="38"/>
      <c r="K1638" s="38"/>
      <c r="L1638" s="38"/>
      <c r="M1638" s="38"/>
    </row>
    <row r="1639" spans="8:13" s="25" customFormat="1" ht="13.35" customHeight="1">
      <c r="H1639" s="38"/>
      <c r="I1639" s="38"/>
      <c r="J1639" s="38"/>
      <c r="K1639" s="38"/>
      <c r="L1639" s="38"/>
      <c r="M1639" s="38"/>
    </row>
    <row r="1640" spans="8:13" s="25" customFormat="1" ht="13.35" customHeight="1">
      <c r="H1640" s="38"/>
      <c r="I1640" s="38"/>
      <c r="J1640" s="38"/>
      <c r="K1640" s="38"/>
      <c r="L1640" s="38"/>
      <c r="M1640" s="38"/>
    </row>
    <row r="1641" spans="8:13" s="25" customFormat="1" ht="13.35" customHeight="1">
      <c r="H1641" s="38"/>
      <c r="I1641" s="38"/>
      <c r="J1641" s="38"/>
      <c r="K1641" s="38"/>
      <c r="L1641" s="38"/>
      <c r="M1641" s="38"/>
    </row>
    <row r="1642" spans="8:13" s="25" customFormat="1" ht="13.35" customHeight="1">
      <c r="H1642" s="38"/>
      <c r="I1642" s="38"/>
      <c r="J1642" s="38"/>
      <c r="K1642" s="38"/>
      <c r="L1642" s="38"/>
      <c r="M1642" s="38"/>
    </row>
    <row r="1643" spans="8:13" s="25" customFormat="1" ht="13.35" customHeight="1">
      <c r="H1643" s="38"/>
      <c r="I1643" s="38"/>
      <c r="J1643" s="38"/>
      <c r="K1643" s="38"/>
      <c r="L1643" s="38"/>
      <c r="M1643" s="38"/>
    </row>
    <row r="1644" spans="8:13" s="25" customFormat="1" ht="13.35" customHeight="1">
      <c r="H1644" s="38"/>
      <c r="I1644" s="38"/>
      <c r="J1644" s="38"/>
      <c r="K1644" s="38"/>
      <c r="L1644" s="38"/>
      <c r="M1644" s="38"/>
    </row>
    <row r="1645" spans="8:13" s="25" customFormat="1" ht="13.35" customHeight="1">
      <c r="H1645" s="38"/>
      <c r="I1645" s="38"/>
      <c r="J1645" s="38"/>
      <c r="K1645" s="38"/>
      <c r="L1645" s="38"/>
      <c r="M1645" s="38"/>
    </row>
    <row r="1646" spans="8:13" s="25" customFormat="1" ht="13.35" customHeight="1">
      <c r="H1646" s="38"/>
      <c r="I1646" s="38"/>
      <c r="J1646" s="38"/>
      <c r="K1646" s="38"/>
      <c r="L1646" s="38"/>
      <c r="M1646" s="38"/>
    </row>
    <row r="1647" spans="8:13" s="25" customFormat="1" ht="13.35" customHeight="1">
      <c r="H1647" s="38"/>
      <c r="I1647" s="38"/>
      <c r="J1647" s="38"/>
      <c r="K1647" s="38"/>
      <c r="L1647" s="38"/>
      <c r="M1647" s="38"/>
    </row>
    <row r="1648" spans="8:13" s="25" customFormat="1" ht="13.35" customHeight="1">
      <c r="H1648" s="38"/>
      <c r="I1648" s="38"/>
      <c r="J1648" s="38"/>
      <c r="K1648" s="38"/>
      <c r="L1648" s="38"/>
      <c r="M1648" s="38"/>
    </row>
    <row r="1649" spans="8:13" s="25" customFormat="1" ht="13.35" customHeight="1">
      <c r="H1649" s="38"/>
      <c r="I1649" s="38"/>
      <c r="J1649" s="38"/>
      <c r="K1649" s="38"/>
      <c r="L1649" s="38"/>
      <c r="M1649" s="38"/>
    </row>
    <row r="1650" spans="8:13" s="25" customFormat="1" ht="13.35" customHeight="1">
      <c r="H1650" s="38"/>
      <c r="I1650" s="38"/>
      <c r="J1650" s="38"/>
      <c r="K1650" s="38"/>
      <c r="L1650" s="38"/>
      <c r="M1650" s="38"/>
    </row>
    <row r="1651" spans="8:13" s="25" customFormat="1" ht="13.35" customHeight="1">
      <c r="H1651" s="38"/>
      <c r="I1651" s="38"/>
      <c r="J1651" s="38"/>
      <c r="K1651" s="38"/>
      <c r="L1651" s="38"/>
      <c r="M1651" s="38"/>
    </row>
    <row r="1652" spans="8:13" s="25" customFormat="1" ht="13.35" customHeight="1">
      <c r="H1652" s="38"/>
      <c r="I1652" s="38"/>
      <c r="J1652" s="38"/>
      <c r="K1652" s="38"/>
      <c r="L1652" s="38"/>
      <c r="M1652" s="38"/>
    </row>
    <row r="1653" spans="8:13" s="25" customFormat="1" ht="13.35" customHeight="1">
      <c r="H1653" s="38"/>
      <c r="I1653" s="38"/>
      <c r="J1653" s="38"/>
      <c r="K1653" s="38"/>
      <c r="L1653" s="38"/>
      <c r="M1653" s="38"/>
    </row>
    <row r="1654" spans="8:13" s="25" customFormat="1" ht="13.35" customHeight="1">
      <c r="H1654" s="38"/>
      <c r="I1654" s="38"/>
      <c r="J1654" s="38"/>
      <c r="K1654" s="38"/>
      <c r="L1654" s="38"/>
      <c r="M1654" s="38"/>
    </row>
    <row r="1655" spans="8:13" s="25" customFormat="1" ht="13.35" customHeight="1">
      <c r="H1655" s="38"/>
      <c r="I1655" s="38"/>
      <c r="J1655" s="38"/>
      <c r="K1655" s="38"/>
      <c r="L1655" s="38"/>
      <c r="M1655" s="38"/>
    </row>
    <row r="1656" spans="8:13" s="25" customFormat="1" ht="13.35" customHeight="1">
      <c r="H1656" s="38"/>
      <c r="I1656" s="38"/>
      <c r="J1656" s="38"/>
      <c r="K1656" s="38"/>
      <c r="L1656" s="38"/>
      <c r="M1656" s="38"/>
    </row>
    <row r="1657" spans="8:13" s="25" customFormat="1" ht="13.35" customHeight="1">
      <c r="H1657" s="38"/>
      <c r="I1657" s="38"/>
      <c r="J1657" s="38"/>
      <c r="K1657" s="38"/>
      <c r="L1657" s="38"/>
      <c r="M1657" s="38"/>
    </row>
    <row r="1658" spans="8:13" s="25" customFormat="1" ht="13.35" customHeight="1">
      <c r="H1658" s="38"/>
      <c r="I1658" s="38"/>
      <c r="J1658" s="38"/>
      <c r="K1658" s="38"/>
      <c r="L1658" s="38"/>
      <c r="M1658" s="38"/>
    </row>
    <row r="1659" spans="8:13" s="25" customFormat="1" ht="13.35" customHeight="1">
      <c r="H1659" s="38"/>
      <c r="I1659" s="38"/>
      <c r="J1659" s="38"/>
      <c r="K1659" s="38"/>
      <c r="L1659" s="38"/>
      <c r="M1659" s="38"/>
    </row>
    <row r="1660" spans="8:13" s="25" customFormat="1" ht="13.35" customHeight="1">
      <c r="H1660" s="38"/>
      <c r="I1660" s="38"/>
      <c r="J1660" s="38"/>
      <c r="K1660" s="38"/>
      <c r="L1660" s="38"/>
      <c r="M1660" s="38"/>
    </row>
    <row r="1661" spans="8:13" s="25" customFormat="1" ht="13.35" customHeight="1">
      <c r="H1661" s="38"/>
      <c r="I1661" s="38"/>
      <c r="J1661" s="38"/>
      <c r="K1661" s="38"/>
      <c r="L1661" s="38"/>
      <c r="M1661" s="38"/>
    </row>
    <row r="1662" spans="8:13" s="25" customFormat="1" ht="13.35" customHeight="1">
      <c r="H1662" s="38"/>
      <c r="I1662" s="38"/>
      <c r="J1662" s="38"/>
      <c r="K1662" s="38"/>
      <c r="L1662" s="38"/>
      <c r="M1662" s="38"/>
    </row>
    <row r="1663" spans="8:13" s="25" customFormat="1" ht="13.35" customHeight="1">
      <c r="H1663" s="38"/>
      <c r="I1663" s="38"/>
      <c r="J1663" s="38"/>
      <c r="K1663" s="38"/>
      <c r="L1663" s="38"/>
      <c r="M1663" s="38"/>
    </row>
    <row r="1664" spans="8:13" s="25" customFormat="1" ht="13.35" customHeight="1">
      <c r="H1664" s="38"/>
      <c r="I1664" s="38"/>
      <c r="J1664" s="38"/>
      <c r="K1664" s="38"/>
      <c r="L1664" s="38"/>
      <c r="M1664" s="38"/>
    </row>
    <row r="1665" spans="8:13" s="25" customFormat="1" ht="13.35" customHeight="1">
      <c r="H1665" s="38"/>
      <c r="I1665" s="38"/>
      <c r="J1665" s="38"/>
      <c r="K1665" s="38"/>
      <c r="L1665" s="38"/>
      <c r="M1665" s="38"/>
    </row>
    <row r="1666" spans="8:13" s="25" customFormat="1" ht="13.35" customHeight="1">
      <c r="H1666" s="38"/>
      <c r="I1666" s="38"/>
      <c r="J1666" s="38"/>
      <c r="K1666" s="38"/>
      <c r="L1666" s="38"/>
      <c r="M1666" s="38"/>
    </row>
    <row r="1667" spans="8:13" s="25" customFormat="1" ht="13.35" customHeight="1">
      <c r="H1667" s="38"/>
      <c r="I1667" s="38"/>
      <c r="J1667" s="38"/>
      <c r="K1667" s="38"/>
      <c r="L1667" s="38"/>
      <c r="M1667" s="38"/>
    </row>
    <row r="1668" spans="8:13" s="25" customFormat="1" ht="13.35" customHeight="1">
      <c r="H1668" s="38"/>
      <c r="I1668" s="38"/>
      <c r="J1668" s="38"/>
      <c r="K1668" s="38"/>
      <c r="L1668" s="38"/>
      <c r="M1668" s="38"/>
    </row>
    <row r="1669" spans="8:13" s="25" customFormat="1" ht="13.35" customHeight="1">
      <c r="H1669" s="38"/>
      <c r="I1669" s="38"/>
      <c r="J1669" s="38"/>
      <c r="K1669" s="38"/>
      <c r="L1669" s="38"/>
      <c r="M1669" s="38"/>
    </row>
    <row r="1670" spans="8:13" s="25" customFormat="1" ht="13.35" customHeight="1">
      <c r="H1670" s="38"/>
      <c r="I1670" s="38"/>
      <c r="J1670" s="38"/>
      <c r="K1670" s="38"/>
      <c r="L1670" s="38"/>
      <c r="M1670" s="38"/>
    </row>
    <row r="1671" spans="8:13" s="25" customFormat="1" ht="13.35" customHeight="1">
      <c r="H1671" s="38"/>
      <c r="I1671" s="38"/>
      <c r="J1671" s="38"/>
      <c r="K1671" s="38"/>
      <c r="L1671" s="38"/>
      <c r="M1671" s="38"/>
    </row>
    <row r="1672" spans="8:13" s="25" customFormat="1" ht="13.35" customHeight="1">
      <c r="H1672" s="38"/>
      <c r="I1672" s="38"/>
      <c r="J1672" s="38"/>
      <c r="K1672" s="38"/>
      <c r="L1672" s="38"/>
      <c r="M1672" s="38"/>
    </row>
    <row r="1673" spans="8:13" s="25" customFormat="1" ht="13.35" customHeight="1">
      <c r="H1673" s="38"/>
      <c r="I1673" s="38"/>
      <c r="J1673" s="38"/>
      <c r="K1673" s="38"/>
      <c r="L1673" s="38"/>
      <c r="M1673" s="38"/>
    </row>
    <row r="1674" spans="8:13" s="25" customFormat="1" ht="13.35" customHeight="1">
      <c r="H1674" s="38"/>
      <c r="I1674" s="38"/>
      <c r="J1674" s="38"/>
      <c r="K1674" s="38"/>
      <c r="L1674" s="38"/>
      <c r="M1674" s="38"/>
    </row>
    <row r="1675" spans="8:13" s="25" customFormat="1" ht="13.35" customHeight="1">
      <c r="H1675" s="38"/>
      <c r="I1675" s="38"/>
      <c r="J1675" s="38"/>
      <c r="K1675" s="38"/>
      <c r="L1675" s="38"/>
      <c r="M1675" s="38"/>
    </row>
    <row r="1676" spans="8:13" s="25" customFormat="1" ht="13.35" customHeight="1">
      <c r="H1676" s="38"/>
      <c r="I1676" s="38"/>
      <c r="J1676" s="38"/>
      <c r="K1676" s="38"/>
      <c r="L1676" s="38"/>
      <c r="M1676" s="38"/>
    </row>
    <row r="1677" spans="8:13" s="25" customFormat="1" ht="13.35" customHeight="1">
      <c r="H1677" s="38"/>
      <c r="I1677" s="38"/>
      <c r="J1677" s="38"/>
      <c r="K1677" s="38"/>
      <c r="L1677" s="38"/>
      <c r="M1677" s="38"/>
    </row>
    <row r="1678" spans="8:13" s="25" customFormat="1" ht="13.35" customHeight="1">
      <c r="H1678" s="38"/>
      <c r="I1678" s="38"/>
      <c r="J1678" s="38"/>
      <c r="K1678" s="38"/>
      <c r="L1678" s="38"/>
      <c r="M1678" s="38"/>
    </row>
    <row r="1679" spans="8:13" s="25" customFormat="1" ht="13.35" customHeight="1">
      <c r="H1679" s="38"/>
      <c r="I1679" s="38"/>
      <c r="J1679" s="38"/>
      <c r="K1679" s="38"/>
      <c r="L1679" s="38"/>
      <c r="M1679" s="38"/>
    </row>
    <row r="1680" spans="8:13" s="25" customFormat="1" ht="13.35" customHeight="1">
      <c r="H1680" s="38"/>
      <c r="I1680" s="38"/>
      <c r="J1680" s="38"/>
      <c r="K1680" s="38"/>
      <c r="L1680" s="38"/>
      <c r="M1680" s="38"/>
    </row>
    <row r="1681" spans="8:13" s="25" customFormat="1" ht="13.35" customHeight="1">
      <c r="H1681" s="38"/>
      <c r="I1681" s="38"/>
      <c r="J1681" s="38"/>
      <c r="K1681" s="38"/>
      <c r="L1681" s="38"/>
      <c r="M1681" s="38"/>
    </row>
    <row r="1682" spans="8:13" s="25" customFormat="1" ht="13.35" customHeight="1">
      <c r="H1682" s="38"/>
      <c r="I1682" s="38"/>
      <c r="J1682" s="38"/>
      <c r="K1682" s="38"/>
      <c r="L1682" s="38"/>
      <c r="M1682" s="38"/>
    </row>
    <row r="1683" spans="8:13" s="25" customFormat="1" ht="13.35" customHeight="1">
      <c r="H1683" s="38"/>
      <c r="I1683" s="38"/>
      <c r="J1683" s="38"/>
      <c r="K1683" s="38"/>
      <c r="L1683" s="38"/>
      <c r="M1683" s="38"/>
    </row>
    <row r="1684" spans="8:13" s="25" customFormat="1" ht="13.35" customHeight="1">
      <c r="H1684" s="38"/>
      <c r="I1684" s="38"/>
      <c r="J1684" s="38"/>
      <c r="K1684" s="38"/>
      <c r="L1684" s="38"/>
      <c r="M1684" s="38"/>
    </row>
    <row r="1685" spans="8:13" s="25" customFormat="1" ht="13.35" customHeight="1">
      <c r="H1685" s="38"/>
      <c r="I1685" s="38"/>
      <c r="J1685" s="38"/>
      <c r="K1685" s="38"/>
      <c r="L1685" s="38"/>
      <c r="M1685" s="38"/>
    </row>
    <row r="1686" spans="8:13" s="25" customFormat="1" ht="13.35" customHeight="1">
      <c r="H1686" s="38"/>
      <c r="I1686" s="38"/>
      <c r="J1686" s="38"/>
      <c r="K1686" s="38"/>
      <c r="L1686" s="38"/>
      <c r="M1686" s="38"/>
    </row>
    <row r="1687" spans="8:13" s="25" customFormat="1" ht="13.35" customHeight="1">
      <c r="H1687" s="38"/>
      <c r="I1687" s="38"/>
      <c r="J1687" s="38"/>
      <c r="K1687" s="38"/>
      <c r="L1687" s="38"/>
      <c r="M1687" s="38"/>
    </row>
    <row r="1688" spans="8:13" s="25" customFormat="1" ht="13.35" customHeight="1">
      <c r="H1688" s="38"/>
      <c r="I1688" s="38"/>
      <c r="J1688" s="38"/>
      <c r="K1688" s="38"/>
      <c r="L1688" s="38"/>
      <c r="M1688" s="38"/>
    </row>
    <row r="1689" spans="8:13" s="25" customFormat="1" ht="13.35" customHeight="1">
      <c r="H1689" s="38"/>
      <c r="I1689" s="38"/>
      <c r="J1689" s="38"/>
      <c r="K1689" s="38"/>
      <c r="L1689" s="38"/>
      <c r="M1689" s="38"/>
    </row>
    <row r="1690" spans="8:13" s="25" customFormat="1" ht="13.35" customHeight="1">
      <c r="H1690" s="38"/>
      <c r="I1690" s="38"/>
      <c r="J1690" s="38"/>
      <c r="K1690" s="38"/>
      <c r="L1690" s="38"/>
      <c r="M1690" s="38"/>
    </row>
    <row r="1691" spans="8:13" s="25" customFormat="1" ht="13.35" customHeight="1">
      <c r="H1691" s="38"/>
      <c r="I1691" s="38"/>
      <c r="J1691" s="38"/>
      <c r="K1691" s="38"/>
      <c r="L1691" s="38"/>
      <c r="M1691" s="38"/>
    </row>
    <row r="1692" spans="8:13" s="25" customFormat="1" ht="13.35" customHeight="1">
      <c r="H1692" s="38"/>
      <c r="I1692" s="38"/>
      <c r="J1692" s="38"/>
      <c r="K1692" s="38"/>
      <c r="L1692" s="38"/>
      <c r="M1692" s="38"/>
    </row>
    <row r="1693" spans="8:13" s="25" customFormat="1" ht="13.35" customHeight="1">
      <c r="H1693" s="38"/>
      <c r="I1693" s="38"/>
      <c r="J1693" s="38"/>
      <c r="K1693" s="38"/>
      <c r="L1693" s="38"/>
      <c r="M1693" s="38"/>
    </row>
    <row r="1694" spans="8:13" s="25" customFormat="1" ht="13.35" customHeight="1">
      <c r="H1694" s="38"/>
      <c r="I1694" s="38"/>
      <c r="J1694" s="38"/>
      <c r="K1694" s="38"/>
      <c r="L1694" s="38"/>
      <c r="M1694" s="38"/>
    </row>
    <row r="1695" spans="8:13" s="25" customFormat="1" ht="13.35" customHeight="1">
      <c r="H1695" s="38"/>
      <c r="I1695" s="38"/>
      <c r="J1695" s="38"/>
      <c r="K1695" s="38"/>
      <c r="L1695" s="38"/>
      <c r="M1695" s="38"/>
    </row>
    <row r="1696" spans="8:13" s="25" customFormat="1" ht="13.35" customHeight="1">
      <c r="H1696" s="38"/>
      <c r="I1696" s="38"/>
      <c r="J1696" s="38"/>
      <c r="K1696" s="38"/>
      <c r="L1696" s="38"/>
      <c r="M1696" s="38"/>
    </row>
    <row r="1697" spans="8:13" s="25" customFormat="1" ht="13.35" customHeight="1">
      <c r="H1697" s="38"/>
      <c r="I1697" s="38"/>
      <c r="J1697" s="38"/>
      <c r="K1697" s="38"/>
      <c r="L1697" s="38"/>
      <c r="M1697" s="38"/>
    </row>
    <row r="1698" spans="8:13" s="25" customFormat="1" ht="13.35" customHeight="1">
      <c r="H1698" s="38"/>
      <c r="I1698" s="38"/>
      <c r="J1698" s="38"/>
      <c r="K1698" s="38"/>
      <c r="L1698" s="38"/>
      <c r="M1698" s="38"/>
    </row>
    <row r="1699" spans="8:13" s="25" customFormat="1" ht="13.35" customHeight="1">
      <c r="H1699" s="38"/>
      <c r="I1699" s="38"/>
      <c r="J1699" s="38"/>
      <c r="K1699" s="38"/>
      <c r="L1699" s="38"/>
      <c r="M1699" s="38"/>
    </row>
    <row r="1700" spans="8:13" s="25" customFormat="1" ht="13.35" customHeight="1">
      <c r="H1700" s="38"/>
      <c r="I1700" s="38"/>
      <c r="J1700" s="38"/>
      <c r="K1700" s="38"/>
      <c r="L1700" s="38"/>
      <c r="M1700" s="38"/>
    </row>
    <row r="1701" spans="8:13" s="25" customFormat="1" ht="13.35" customHeight="1">
      <c r="H1701" s="38"/>
      <c r="I1701" s="38"/>
      <c r="J1701" s="38"/>
      <c r="K1701" s="38"/>
      <c r="L1701" s="38"/>
      <c r="M1701" s="38"/>
    </row>
    <row r="1702" spans="8:13" s="25" customFormat="1" ht="13.35" customHeight="1">
      <c r="H1702" s="38"/>
      <c r="I1702" s="38"/>
      <c r="J1702" s="38"/>
      <c r="K1702" s="38"/>
      <c r="L1702" s="38"/>
      <c r="M1702" s="38"/>
    </row>
    <row r="1703" spans="8:13" s="25" customFormat="1" ht="13.35" customHeight="1">
      <c r="H1703" s="38"/>
      <c r="I1703" s="38"/>
      <c r="J1703" s="38"/>
      <c r="K1703" s="38"/>
      <c r="L1703" s="38"/>
      <c r="M1703" s="38"/>
    </row>
    <row r="1704" spans="8:13" s="25" customFormat="1" ht="13.35" customHeight="1">
      <c r="H1704" s="38"/>
      <c r="I1704" s="38"/>
      <c r="J1704" s="38"/>
      <c r="K1704" s="38"/>
      <c r="L1704" s="38"/>
      <c r="M1704" s="38"/>
    </row>
    <row r="1705" spans="8:13" s="25" customFormat="1" ht="13.35" customHeight="1">
      <c r="H1705" s="38"/>
      <c r="I1705" s="38"/>
      <c r="J1705" s="38"/>
      <c r="K1705" s="38"/>
      <c r="L1705" s="38"/>
      <c r="M1705" s="38"/>
    </row>
    <row r="1706" spans="8:13" s="25" customFormat="1" ht="13.35" customHeight="1">
      <c r="H1706" s="38"/>
      <c r="I1706" s="38"/>
      <c r="J1706" s="38"/>
      <c r="K1706" s="38"/>
      <c r="L1706" s="38"/>
      <c r="M1706" s="38"/>
    </row>
    <row r="1707" spans="8:13" s="25" customFormat="1" ht="13.35" customHeight="1">
      <c r="H1707" s="38"/>
      <c r="I1707" s="38"/>
      <c r="J1707" s="38"/>
      <c r="K1707" s="38"/>
      <c r="L1707" s="38"/>
      <c r="M1707" s="38"/>
    </row>
    <row r="1708" spans="8:13" s="25" customFormat="1" ht="13.35" customHeight="1">
      <c r="H1708" s="38"/>
      <c r="I1708" s="38"/>
      <c r="J1708" s="38"/>
      <c r="K1708" s="38"/>
      <c r="L1708" s="38"/>
      <c r="M1708" s="38"/>
    </row>
    <row r="1709" spans="8:13" s="25" customFormat="1" ht="13.35" customHeight="1">
      <c r="H1709" s="38"/>
      <c r="I1709" s="38"/>
      <c r="J1709" s="38"/>
      <c r="K1709" s="38"/>
      <c r="L1709" s="38"/>
      <c r="M1709" s="38"/>
    </row>
    <row r="1710" spans="8:13" s="25" customFormat="1" ht="13.35" customHeight="1">
      <c r="H1710" s="38"/>
      <c r="I1710" s="38"/>
      <c r="J1710" s="38"/>
      <c r="K1710" s="38"/>
      <c r="L1710" s="38"/>
      <c r="M1710" s="38"/>
    </row>
    <row r="1711" spans="8:13" s="25" customFormat="1" ht="13.35" customHeight="1">
      <c r="H1711" s="38"/>
      <c r="I1711" s="38"/>
      <c r="J1711" s="38"/>
      <c r="K1711" s="38"/>
      <c r="L1711" s="38"/>
      <c r="M1711" s="38"/>
    </row>
    <row r="1712" spans="8:13" s="25" customFormat="1" ht="13.35" customHeight="1">
      <c r="H1712" s="38"/>
      <c r="I1712" s="38"/>
      <c r="J1712" s="38"/>
      <c r="K1712" s="38"/>
      <c r="L1712" s="38"/>
      <c r="M1712" s="38"/>
    </row>
    <row r="1713" spans="8:13" s="25" customFormat="1" ht="13.35" customHeight="1">
      <c r="H1713" s="38"/>
      <c r="I1713" s="38"/>
      <c r="J1713" s="38"/>
      <c r="K1713" s="38"/>
      <c r="L1713" s="38"/>
      <c r="M1713" s="38"/>
    </row>
    <row r="1714" spans="8:13" s="25" customFormat="1" ht="13.35" customHeight="1">
      <c r="H1714" s="38"/>
      <c r="I1714" s="38"/>
      <c r="J1714" s="38"/>
      <c r="K1714" s="38"/>
      <c r="L1714" s="38"/>
      <c r="M1714" s="38"/>
    </row>
    <row r="1715" spans="8:13" s="25" customFormat="1" ht="13.35" customHeight="1">
      <c r="H1715" s="38"/>
      <c r="I1715" s="38"/>
      <c r="J1715" s="38"/>
      <c r="K1715" s="38"/>
      <c r="L1715" s="38"/>
      <c r="M1715" s="38"/>
    </row>
    <row r="1716" spans="8:13" s="25" customFormat="1" ht="13.35" customHeight="1">
      <c r="H1716" s="38"/>
      <c r="I1716" s="38"/>
      <c r="J1716" s="38"/>
      <c r="K1716" s="38"/>
      <c r="L1716" s="38"/>
      <c r="M1716" s="38"/>
    </row>
    <row r="1717" spans="8:13" s="25" customFormat="1" ht="13.35" customHeight="1">
      <c r="H1717" s="38"/>
      <c r="I1717" s="38"/>
      <c r="J1717" s="38"/>
      <c r="K1717" s="38"/>
      <c r="L1717" s="38"/>
      <c r="M1717" s="38"/>
    </row>
    <row r="1718" spans="8:13" s="25" customFormat="1" ht="13.35" customHeight="1">
      <c r="H1718" s="38"/>
      <c r="I1718" s="38"/>
      <c r="J1718" s="38"/>
      <c r="K1718" s="38"/>
      <c r="L1718" s="38"/>
      <c r="M1718" s="38"/>
    </row>
    <row r="1719" spans="8:13" s="25" customFormat="1" ht="13.35" customHeight="1">
      <c r="H1719" s="38"/>
      <c r="I1719" s="38"/>
      <c r="J1719" s="38"/>
      <c r="K1719" s="38"/>
      <c r="L1719" s="38"/>
      <c r="M1719" s="38"/>
    </row>
    <row r="1720" spans="8:13" s="25" customFormat="1" ht="13.35" customHeight="1">
      <c r="H1720" s="38"/>
      <c r="I1720" s="38"/>
      <c r="J1720" s="38"/>
      <c r="K1720" s="38"/>
      <c r="L1720" s="38"/>
      <c r="M1720" s="38"/>
    </row>
    <row r="1721" spans="8:13" s="25" customFormat="1" ht="13.35" customHeight="1">
      <c r="H1721" s="38"/>
      <c r="I1721" s="38"/>
      <c r="J1721" s="38"/>
      <c r="K1721" s="38"/>
      <c r="L1721" s="38"/>
      <c r="M1721" s="38"/>
    </row>
    <row r="1722" spans="8:13" s="25" customFormat="1" ht="13.35" customHeight="1">
      <c r="H1722" s="38"/>
      <c r="I1722" s="38"/>
      <c r="J1722" s="38"/>
      <c r="K1722" s="38"/>
      <c r="L1722" s="38"/>
      <c r="M1722" s="38"/>
    </row>
    <row r="1723" spans="8:13" s="25" customFormat="1" ht="13.35" customHeight="1">
      <c r="H1723" s="38"/>
      <c r="I1723" s="38"/>
      <c r="J1723" s="38"/>
      <c r="K1723" s="38"/>
      <c r="L1723" s="38"/>
      <c r="M1723" s="38"/>
    </row>
    <row r="1724" spans="8:13" s="25" customFormat="1" ht="13.35" customHeight="1">
      <c r="H1724" s="38"/>
      <c r="I1724" s="38"/>
      <c r="J1724" s="38"/>
      <c r="K1724" s="38"/>
      <c r="L1724" s="38"/>
      <c r="M1724" s="38"/>
    </row>
    <row r="1725" spans="8:13" s="25" customFormat="1" ht="13.35" customHeight="1">
      <c r="H1725" s="38"/>
      <c r="I1725" s="38"/>
      <c r="J1725" s="38"/>
      <c r="K1725" s="38"/>
      <c r="L1725" s="38"/>
      <c r="M1725" s="38"/>
    </row>
    <row r="1726" spans="8:13" s="25" customFormat="1" ht="13.35" customHeight="1">
      <c r="H1726" s="38"/>
      <c r="I1726" s="38"/>
      <c r="J1726" s="38"/>
      <c r="K1726" s="38"/>
      <c r="L1726" s="38"/>
      <c r="M1726" s="38"/>
    </row>
    <row r="1727" spans="8:13" s="25" customFormat="1" ht="13.35" customHeight="1">
      <c r="H1727" s="38"/>
      <c r="I1727" s="38"/>
      <c r="J1727" s="38"/>
      <c r="K1727" s="38"/>
      <c r="L1727" s="38"/>
      <c r="M1727" s="38"/>
    </row>
    <row r="1728" spans="8:13" s="25" customFormat="1" ht="13.35" customHeight="1">
      <c r="H1728" s="38"/>
      <c r="I1728" s="38"/>
      <c r="J1728" s="38"/>
      <c r="K1728" s="38"/>
      <c r="L1728" s="38"/>
      <c r="M1728" s="38"/>
    </row>
    <row r="1729" spans="8:13" s="25" customFormat="1" ht="13.35" customHeight="1">
      <c r="H1729" s="38"/>
      <c r="I1729" s="38"/>
      <c r="J1729" s="38"/>
      <c r="K1729" s="38"/>
      <c r="L1729" s="38"/>
      <c r="M1729" s="38"/>
    </row>
    <row r="1730" spans="8:13" s="25" customFormat="1" ht="13.35" customHeight="1">
      <c r="H1730" s="38"/>
      <c r="I1730" s="38"/>
      <c r="J1730" s="38"/>
      <c r="K1730" s="38"/>
      <c r="L1730" s="38"/>
      <c r="M1730" s="38"/>
    </row>
    <row r="1731" spans="8:13" s="25" customFormat="1" ht="13.35" customHeight="1">
      <c r="H1731" s="38"/>
      <c r="I1731" s="38"/>
      <c r="J1731" s="38"/>
      <c r="K1731" s="38"/>
      <c r="L1731" s="38"/>
      <c r="M1731" s="38"/>
    </row>
    <row r="1732" spans="8:13" s="25" customFormat="1" ht="13.35" customHeight="1">
      <c r="H1732" s="38"/>
      <c r="I1732" s="38"/>
      <c r="J1732" s="38"/>
      <c r="K1732" s="38"/>
      <c r="L1732" s="38"/>
      <c r="M1732" s="38"/>
    </row>
    <row r="1733" spans="8:13" s="25" customFormat="1" ht="13.35" customHeight="1">
      <c r="H1733" s="38"/>
      <c r="I1733" s="38"/>
      <c r="J1733" s="38"/>
      <c r="K1733" s="38"/>
      <c r="L1733" s="38"/>
      <c r="M1733" s="38"/>
    </row>
    <row r="1734" spans="8:13" s="25" customFormat="1" ht="13.35" customHeight="1">
      <c r="H1734" s="38"/>
      <c r="I1734" s="38"/>
      <c r="J1734" s="38"/>
      <c r="K1734" s="38"/>
      <c r="L1734" s="38"/>
      <c r="M1734" s="38"/>
    </row>
    <row r="1735" spans="8:13" s="25" customFormat="1" ht="13.35" customHeight="1">
      <c r="H1735" s="38"/>
      <c r="I1735" s="38"/>
      <c r="J1735" s="38"/>
      <c r="K1735" s="38"/>
      <c r="L1735" s="38"/>
      <c r="M1735" s="38"/>
    </row>
    <row r="1736" spans="8:13" s="25" customFormat="1" ht="13.35" customHeight="1">
      <c r="H1736" s="38"/>
      <c r="I1736" s="38"/>
      <c r="J1736" s="38"/>
      <c r="K1736" s="38"/>
      <c r="L1736" s="38"/>
      <c r="M1736" s="38"/>
    </row>
    <row r="1737" spans="8:13" s="25" customFormat="1" ht="13.35" customHeight="1">
      <c r="H1737" s="38"/>
      <c r="I1737" s="38"/>
      <c r="J1737" s="38"/>
      <c r="K1737" s="38"/>
      <c r="L1737" s="38"/>
      <c r="M1737" s="38"/>
    </row>
    <row r="1738" spans="8:13" s="25" customFormat="1" ht="13.35" customHeight="1">
      <c r="H1738" s="38"/>
      <c r="I1738" s="38"/>
      <c r="J1738" s="38"/>
      <c r="K1738" s="38"/>
      <c r="L1738" s="38"/>
      <c r="M1738" s="38"/>
    </row>
    <row r="1739" spans="8:13" s="25" customFormat="1" ht="13.35" customHeight="1">
      <c r="H1739" s="38"/>
      <c r="I1739" s="38"/>
      <c r="J1739" s="38"/>
      <c r="K1739" s="38"/>
      <c r="L1739" s="38"/>
      <c r="M1739" s="38"/>
    </row>
    <row r="1740" spans="8:13" s="25" customFormat="1" ht="13.35" customHeight="1">
      <c r="H1740" s="38"/>
      <c r="I1740" s="38"/>
      <c r="J1740" s="38"/>
      <c r="K1740" s="38"/>
      <c r="L1740" s="38"/>
      <c r="M1740" s="38"/>
    </row>
    <row r="1741" spans="8:13" s="25" customFormat="1" ht="13.35" customHeight="1">
      <c r="H1741" s="38"/>
      <c r="I1741" s="38"/>
      <c r="J1741" s="38"/>
      <c r="K1741" s="38"/>
      <c r="L1741" s="38"/>
      <c r="M1741" s="38"/>
    </row>
    <row r="1742" spans="8:13" s="25" customFormat="1" ht="13.35" customHeight="1">
      <c r="H1742" s="38"/>
      <c r="I1742" s="38"/>
      <c r="J1742" s="38"/>
      <c r="K1742" s="38"/>
      <c r="L1742" s="38"/>
      <c r="M1742" s="38"/>
    </row>
    <row r="1743" spans="8:13" s="25" customFormat="1" ht="13.35" customHeight="1">
      <c r="H1743" s="38"/>
      <c r="I1743" s="38"/>
      <c r="J1743" s="38"/>
      <c r="K1743" s="38"/>
      <c r="L1743" s="38"/>
      <c r="M1743" s="38"/>
    </row>
    <row r="1744" spans="8:13" s="25" customFormat="1" ht="13.35" customHeight="1">
      <c r="H1744" s="38"/>
      <c r="I1744" s="38"/>
      <c r="J1744" s="38"/>
      <c r="K1744" s="38"/>
      <c r="L1744" s="38"/>
      <c r="M1744" s="38"/>
    </row>
    <row r="1745" spans="8:13" s="25" customFormat="1" ht="13.35" customHeight="1">
      <c r="H1745" s="38"/>
      <c r="I1745" s="38"/>
      <c r="J1745" s="38"/>
      <c r="K1745" s="38"/>
      <c r="L1745" s="38"/>
      <c r="M1745" s="38"/>
    </row>
    <row r="1746" spans="8:13" s="25" customFormat="1" ht="13.35" customHeight="1">
      <c r="H1746" s="38"/>
      <c r="I1746" s="38"/>
      <c r="J1746" s="38"/>
      <c r="K1746" s="38"/>
      <c r="L1746" s="38"/>
      <c r="M1746" s="38"/>
    </row>
    <row r="1747" spans="8:13" s="25" customFormat="1" ht="13.35" customHeight="1">
      <c r="H1747" s="38"/>
      <c r="I1747" s="38"/>
      <c r="J1747" s="38"/>
      <c r="K1747" s="38"/>
      <c r="L1747" s="38"/>
      <c r="M1747" s="38"/>
    </row>
    <row r="1748" spans="8:13" s="25" customFormat="1" ht="13.35" customHeight="1">
      <c r="H1748" s="38"/>
      <c r="I1748" s="38"/>
      <c r="J1748" s="38"/>
      <c r="K1748" s="38"/>
      <c r="L1748" s="38"/>
      <c r="M1748" s="38"/>
    </row>
    <row r="1749" spans="8:13" s="25" customFormat="1" ht="13.35" customHeight="1">
      <c r="H1749" s="38"/>
      <c r="I1749" s="38"/>
      <c r="J1749" s="38"/>
      <c r="K1749" s="38"/>
      <c r="L1749" s="38"/>
      <c r="M1749" s="38"/>
    </row>
    <row r="1750" spans="8:13" s="25" customFormat="1" ht="13.35" customHeight="1">
      <c r="H1750" s="38"/>
      <c r="I1750" s="38"/>
      <c r="J1750" s="38"/>
      <c r="K1750" s="38"/>
      <c r="L1750" s="38"/>
      <c r="M1750" s="38"/>
    </row>
    <row r="1751" spans="8:13" s="25" customFormat="1" ht="13.35" customHeight="1">
      <c r="H1751" s="38"/>
      <c r="I1751" s="38"/>
      <c r="J1751" s="38"/>
      <c r="K1751" s="38"/>
      <c r="L1751" s="38"/>
      <c r="M1751" s="38"/>
    </row>
    <row r="1752" spans="8:13" s="25" customFormat="1" ht="13.35" customHeight="1">
      <c r="H1752" s="38"/>
      <c r="I1752" s="38"/>
      <c r="J1752" s="38"/>
      <c r="K1752" s="38"/>
      <c r="L1752" s="38"/>
      <c r="M1752" s="38"/>
    </row>
    <row r="1753" spans="8:13" s="25" customFormat="1" ht="13.35" customHeight="1">
      <c r="H1753" s="38"/>
      <c r="I1753" s="38"/>
      <c r="J1753" s="38"/>
      <c r="K1753" s="38"/>
      <c r="L1753" s="38"/>
      <c r="M1753" s="38"/>
    </row>
    <row r="1754" spans="8:13" s="25" customFormat="1" ht="13.35" customHeight="1">
      <c r="H1754" s="38"/>
      <c r="I1754" s="38"/>
      <c r="J1754" s="38"/>
      <c r="K1754" s="38"/>
      <c r="L1754" s="38"/>
      <c r="M1754" s="38"/>
    </row>
    <row r="1755" spans="8:13" s="25" customFormat="1" ht="13.35" customHeight="1">
      <c r="H1755" s="38"/>
      <c r="I1755" s="38"/>
      <c r="J1755" s="38"/>
      <c r="K1755" s="38"/>
      <c r="L1755" s="38"/>
      <c r="M1755" s="38"/>
    </row>
    <row r="1756" spans="8:13" s="25" customFormat="1" ht="13.35" customHeight="1">
      <c r="H1756" s="38"/>
      <c r="I1756" s="38"/>
      <c r="J1756" s="38"/>
      <c r="K1756" s="38"/>
      <c r="L1756" s="38"/>
      <c r="M1756" s="38"/>
    </row>
    <row r="1757" spans="8:13" s="25" customFormat="1" ht="13.35" customHeight="1">
      <c r="H1757" s="38"/>
      <c r="I1757" s="38"/>
      <c r="J1757" s="38"/>
      <c r="K1757" s="38"/>
      <c r="L1757" s="38"/>
      <c r="M1757" s="38"/>
    </row>
    <row r="1758" spans="8:13" s="25" customFormat="1" ht="13.35" customHeight="1">
      <c r="H1758" s="38"/>
      <c r="I1758" s="38"/>
      <c r="J1758" s="38"/>
      <c r="K1758" s="38"/>
      <c r="L1758" s="38"/>
      <c r="M1758" s="38"/>
    </row>
    <row r="1759" spans="8:13" s="25" customFormat="1" ht="13.35" customHeight="1">
      <c r="H1759" s="38"/>
      <c r="I1759" s="38"/>
      <c r="J1759" s="38"/>
      <c r="K1759" s="38"/>
      <c r="L1759" s="38"/>
      <c r="M1759" s="38"/>
    </row>
    <row r="1760" spans="8:13" s="25" customFormat="1" ht="13.35" customHeight="1">
      <c r="H1760" s="38"/>
      <c r="I1760" s="38"/>
      <c r="J1760" s="38"/>
      <c r="K1760" s="38"/>
      <c r="L1760" s="38"/>
      <c r="M1760" s="38"/>
    </row>
    <row r="1761" spans="8:13" s="25" customFormat="1" ht="13.35" customHeight="1">
      <c r="H1761" s="38"/>
      <c r="I1761" s="38"/>
      <c r="J1761" s="38"/>
      <c r="K1761" s="38"/>
      <c r="L1761" s="38"/>
      <c r="M1761" s="38"/>
    </row>
    <row r="1762" spans="8:13" s="25" customFormat="1" ht="13.35" customHeight="1">
      <c r="H1762" s="38"/>
      <c r="I1762" s="38"/>
      <c r="J1762" s="38"/>
      <c r="K1762" s="38"/>
      <c r="L1762" s="38"/>
      <c r="M1762" s="38"/>
    </row>
    <row r="1763" spans="8:13" s="25" customFormat="1" ht="13.35" customHeight="1">
      <c r="H1763" s="38"/>
      <c r="I1763" s="38"/>
      <c r="J1763" s="38"/>
      <c r="K1763" s="38"/>
      <c r="L1763" s="38"/>
      <c r="M1763" s="38"/>
    </row>
    <row r="1764" spans="8:13" s="25" customFormat="1" ht="13.35" customHeight="1">
      <c r="H1764" s="38"/>
      <c r="I1764" s="38"/>
      <c r="J1764" s="38"/>
      <c r="K1764" s="38"/>
      <c r="L1764" s="38"/>
      <c r="M1764" s="38"/>
    </row>
    <row r="1765" spans="8:13" s="25" customFormat="1" ht="13.35" customHeight="1">
      <c r="H1765" s="38"/>
      <c r="I1765" s="38"/>
      <c r="J1765" s="38"/>
      <c r="K1765" s="38"/>
      <c r="L1765" s="38"/>
      <c r="M1765" s="38"/>
    </row>
    <row r="1766" spans="8:13" s="25" customFormat="1" ht="13.35" customHeight="1">
      <c r="H1766" s="38"/>
      <c r="I1766" s="38"/>
      <c r="J1766" s="38"/>
      <c r="K1766" s="38"/>
      <c r="L1766" s="38"/>
      <c r="M1766" s="38"/>
    </row>
    <row r="1767" spans="8:13" s="25" customFormat="1" ht="13.35" customHeight="1">
      <c r="H1767" s="38"/>
      <c r="I1767" s="38"/>
      <c r="J1767" s="38"/>
      <c r="K1767" s="38"/>
      <c r="L1767" s="38"/>
      <c r="M1767" s="38"/>
    </row>
    <row r="1768" spans="8:13" s="25" customFormat="1" ht="13.35" customHeight="1">
      <c r="H1768" s="38"/>
      <c r="I1768" s="38"/>
      <c r="J1768" s="38"/>
      <c r="K1768" s="38"/>
      <c r="L1768" s="38"/>
      <c r="M1768" s="38"/>
    </row>
    <row r="1769" spans="8:13" s="25" customFormat="1" ht="13.35" customHeight="1">
      <c r="H1769" s="38"/>
      <c r="I1769" s="38"/>
      <c r="J1769" s="38"/>
      <c r="K1769" s="38"/>
      <c r="L1769" s="38"/>
      <c r="M1769" s="38"/>
    </row>
    <row r="1770" spans="8:13" s="25" customFormat="1" ht="13.35" customHeight="1">
      <c r="H1770" s="38"/>
      <c r="I1770" s="38"/>
      <c r="J1770" s="38"/>
      <c r="K1770" s="38"/>
      <c r="L1770" s="38"/>
      <c r="M1770" s="38"/>
    </row>
    <row r="1771" spans="8:13" s="25" customFormat="1" ht="13.35" customHeight="1">
      <c r="H1771" s="38"/>
      <c r="I1771" s="38"/>
      <c r="J1771" s="38"/>
      <c r="K1771" s="38"/>
      <c r="L1771" s="38"/>
      <c r="M1771" s="38"/>
    </row>
    <row r="1772" spans="8:13" s="25" customFormat="1" ht="13.35" customHeight="1">
      <c r="H1772" s="38"/>
      <c r="I1772" s="38"/>
      <c r="J1772" s="38"/>
      <c r="K1772" s="38"/>
      <c r="L1772" s="38"/>
      <c r="M1772" s="38"/>
    </row>
    <row r="1773" spans="8:13" s="25" customFormat="1" ht="13.35" customHeight="1">
      <c r="H1773" s="38"/>
      <c r="I1773" s="38"/>
      <c r="J1773" s="38"/>
      <c r="K1773" s="38"/>
      <c r="L1773" s="38"/>
      <c r="M1773" s="38"/>
    </row>
    <row r="1774" spans="8:13" s="25" customFormat="1" ht="13.35" customHeight="1">
      <c r="H1774" s="38"/>
      <c r="I1774" s="38"/>
      <c r="J1774" s="38"/>
      <c r="K1774" s="38"/>
      <c r="L1774" s="38"/>
      <c r="M1774" s="38"/>
    </row>
    <row r="1775" spans="8:13" s="25" customFormat="1" ht="13.35" customHeight="1">
      <c r="H1775" s="38"/>
      <c r="I1775" s="38"/>
      <c r="J1775" s="38"/>
      <c r="K1775" s="38"/>
      <c r="L1775" s="38"/>
      <c r="M1775" s="38"/>
    </row>
    <row r="1776" spans="8:13" s="25" customFormat="1" ht="13.35" customHeight="1">
      <c r="H1776" s="38"/>
      <c r="I1776" s="38"/>
      <c r="J1776" s="38"/>
      <c r="K1776" s="38"/>
      <c r="L1776" s="38"/>
      <c r="M1776" s="38"/>
    </row>
    <row r="1777" spans="8:13" s="25" customFormat="1" ht="13.35" customHeight="1">
      <c r="H1777" s="38"/>
      <c r="I1777" s="38"/>
      <c r="J1777" s="38"/>
      <c r="K1777" s="38"/>
      <c r="L1777" s="38"/>
      <c r="M1777" s="38"/>
    </row>
    <row r="1778" spans="8:13" s="25" customFormat="1" ht="13.35" customHeight="1">
      <c r="H1778" s="38"/>
      <c r="I1778" s="38"/>
      <c r="J1778" s="38"/>
      <c r="K1778" s="38"/>
      <c r="L1778" s="38"/>
      <c r="M1778" s="38"/>
    </row>
    <row r="1779" spans="8:13" s="25" customFormat="1" ht="13.35" customHeight="1">
      <c r="H1779" s="38"/>
      <c r="I1779" s="38"/>
      <c r="J1779" s="38"/>
      <c r="K1779" s="38"/>
      <c r="L1779" s="38"/>
      <c r="M1779" s="38"/>
    </row>
    <row r="1780" spans="8:13" s="25" customFormat="1" ht="13.35" customHeight="1">
      <c r="H1780" s="38"/>
      <c r="I1780" s="38"/>
      <c r="J1780" s="38"/>
      <c r="K1780" s="38"/>
      <c r="L1780" s="38"/>
      <c r="M1780" s="38"/>
    </row>
    <row r="1781" spans="8:13" s="25" customFormat="1" ht="13.35" customHeight="1">
      <c r="H1781" s="38"/>
      <c r="I1781" s="38"/>
      <c r="J1781" s="38"/>
      <c r="K1781" s="38"/>
      <c r="L1781" s="38"/>
      <c r="M1781" s="38"/>
    </row>
    <row r="1782" spans="8:13" s="25" customFormat="1" ht="13.35" customHeight="1">
      <c r="H1782" s="38"/>
      <c r="I1782" s="38"/>
      <c r="J1782" s="38"/>
      <c r="K1782" s="38"/>
      <c r="L1782" s="38"/>
      <c r="M1782" s="38"/>
    </row>
    <row r="1783" spans="8:13" s="25" customFormat="1" ht="13.35" customHeight="1">
      <c r="H1783" s="38"/>
      <c r="I1783" s="38"/>
      <c r="J1783" s="38"/>
      <c r="K1783" s="38"/>
      <c r="L1783" s="38"/>
      <c r="M1783" s="38"/>
    </row>
    <row r="1784" spans="8:13" s="25" customFormat="1" ht="13.35" customHeight="1">
      <c r="H1784" s="38"/>
      <c r="I1784" s="38"/>
      <c r="J1784" s="38"/>
      <c r="K1784" s="38"/>
      <c r="L1784" s="38"/>
      <c r="M1784" s="38"/>
    </row>
    <row r="1785" spans="8:13" s="25" customFormat="1" ht="13.35" customHeight="1">
      <c r="H1785" s="38"/>
      <c r="I1785" s="38"/>
      <c r="J1785" s="38"/>
      <c r="K1785" s="38"/>
      <c r="L1785" s="38"/>
      <c r="M1785" s="38"/>
    </row>
    <row r="1786" spans="8:13" s="25" customFormat="1" ht="13.35" customHeight="1">
      <c r="H1786" s="38"/>
      <c r="I1786" s="38"/>
      <c r="J1786" s="38"/>
      <c r="K1786" s="38"/>
      <c r="L1786" s="38"/>
      <c r="M1786" s="38"/>
    </row>
    <row r="1787" spans="8:13" s="25" customFormat="1" ht="13.35" customHeight="1">
      <c r="H1787" s="38"/>
      <c r="I1787" s="38"/>
      <c r="J1787" s="38"/>
      <c r="K1787" s="38"/>
      <c r="L1787" s="38"/>
      <c r="M1787" s="38"/>
    </row>
    <row r="1788" spans="8:13" s="25" customFormat="1" ht="13.35" customHeight="1">
      <c r="H1788" s="38"/>
      <c r="I1788" s="38"/>
      <c r="J1788" s="38"/>
      <c r="K1788" s="38"/>
      <c r="L1788" s="38"/>
      <c r="M1788" s="38"/>
    </row>
    <row r="1789" spans="8:13" s="25" customFormat="1" ht="13.35" customHeight="1">
      <c r="H1789" s="38"/>
      <c r="I1789" s="38"/>
      <c r="J1789" s="38"/>
      <c r="K1789" s="38"/>
      <c r="L1789" s="38"/>
      <c r="M1789" s="38"/>
    </row>
    <row r="1790" spans="8:13" s="25" customFormat="1" ht="13.35" customHeight="1">
      <c r="H1790" s="38"/>
      <c r="I1790" s="38"/>
      <c r="J1790" s="38"/>
      <c r="K1790" s="38"/>
      <c r="L1790" s="38"/>
      <c r="M1790" s="38"/>
    </row>
    <row r="1791" spans="8:13" s="25" customFormat="1" ht="13.35" customHeight="1">
      <c r="H1791" s="38"/>
      <c r="I1791" s="38"/>
      <c r="J1791" s="38"/>
      <c r="K1791" s="38"/>
      <c r="L1791" s="38"/>
      <c r="M1791" s="38"/>
    </row>
    <row r="1792" spans="8:13" s="25" customFormat="1" ht="13.35" customHeight="1">
      <c r="H1792" s="38"/>
      <c r="I1792" s="38"/>
      <c r="J1792" s="38"/>
      <c r="K1792" s="38"/>
      <c r="L1792" s="38"/>
      <c r="M1792" s="38"/>
    </row>
    <row r="1793" spans="8:13" s="25" customFormat="1" ht="13.35" customHeight="1">
      <c r="H1793" s="38"/>
      <c r="I1793" s="38"/>
      <c r="J1793" s="38"/>
      <c r="K1793" s="38"/>
      <c r="L1793" s="38"/>
      <c r="M1793" s="38"/>
    </row>
    <row r="1794" spans="8:13" s="25" customFormat="1" ht="13.35" customHeight="1">
      <c r="H1794" s="38"/>
      <c r="I1794" s="38"/>
      <c r="J1794" s="38"/>
      <c r="K1794" s="38"/>
      <c r="L1794" s="38"/>
      <c r="M1794" s="38"/>
    </row>
    <row r="1795" spans="8:13" s="25" customFormat="1" ht="13.35" customHeight="1">
      <c r="H1795" s="38"/>
      <c r="I1795" s="38"/>
      <c r="J1795" s="38"/>
      <c r="K1795" s="38"/>
      <c r="L1795" s="38"/>
      <c r="M1795" s="38"/>
    </row>
    <row r="1796" spans="8:13" s="25" customFormat="1" ht="13.35" customHeight="1">
      <c r="H1796" s="38"/>
      <c r="I1796" s="38"/>
      <c r="J1796" s="38"/>
      <c r="K1796" s="38"/>
      <c r="L1796" s="38"/>
      <c r="M1796" s="38"/>
    </row>
    <row r="1797" spans="8:13" s="25" customFormat="1" ht="13.35" customHeight="1">
      <c r="H1797" s="38"/>
      <c r="I1797" s="38"/>
      <c r="J1797" s="38"/>
      <c r="K1797" s="38"/>
      <c r="L1797" s="38"/>
      <c r="M1797" s="38"/>
    </row>
    <row r="1798" spans="8:13" s="25" customFormat="1" ht="13.35" customHeight="1">
      <c r="H1798" s="38"/>
      <c r="I1798" s="38"/>
      <c r="J1798" s="38"/>
      <c r="K1798" s="38"/>
      <c r="L1798" s="38"/>
      <c r="M1798" s="38"/>
    </row>
    <row r="1799" spans="8:13" s="25" customFormat="1" ht="13.35" customHeight="1">
      <c r="H1799" s="38"/>
      <c r="I1799" s="38"/>
      <c r="J1799" s="38"/>
      <c r="K1799" s="38"/>
      <c r="L1799" s="38"/>
      <c r="M1799" s="38"/>
    </row>
    <row r="1800" spans="8:13" s="25" customFormat="1" ht="13.35" customHeight="1">
      <c r="H1800" s="38"/>
      <c r="I1800" s="38"/>
      <c r="J1800" s="38"/>
      <c r="K1800" s="38"/>
      <c r="L1800" s="38"/>
      <c r="M1800" s="38"/>
    </row>
    <row r="1801" spans="8:13" s="25" customFormat="1" ht="13.35" customHeight="1">
      <c r="H1801" s="38"/>
      <c r="I1801" s="38"/>
      <c r="J1801" s="38"/>
      <c r="K1801" s="38"/>
      <c r="L1801" s="38"/>
      <c r="M1801" s="38"/>
    </row>
    <row r="1802" spans="8:13" s="25" customFormat="1" ht="13.35" customHeight="1">
      <c r="H1802" s="38"/>
      <c r="I1802" s="38"/>
      <c r="J1802" s="38"/>
      <c r="K1802" s="38"/>
      <c r="L1802" s="38"/>
      <c r="M1802" s="38"/>
    </row>
    <row r="1803" spans="8:13" s="25" customFormat="1" ht="13.35" customHeight="1">
      <c r="H1803" s="38"/>
      <c r="I1803" s="38"/>
      <c r="J1803" s="38"/>
      <c r="K1803" s="38"/>
      <c r="L1803" s="38"/>
      <c r="M1803" s="38"/>
    </row>
    <row r="1804" spans="8:13" s="25" customFormat="1" ht="13.35" customHeight="1">
      <c r="H1804" s="38"/>
      <c r="I1804" s="38"/>
      <c r="J1804" s="38"/>
      <c r="K1804" s="38"/>
      <c r="L1804" s="38"/>
      <c r="M1804" s="38"/>
    </row>
    <row r="1805" spans="8:13" s="25" customFormat="1" ht="13.35" customHeight="1">
      <c r="H1805" s="38"/>
      <c r="I1805" s="38"/>
      <c r="J1805" s="38"/>
      <c r="K1805" s="38"/>
      <c r="L1805" s="38"/>
      <c r="M1805" s="38"/>
    </row>
    <row r="1806" spans="8:13" s="25" customFormat="1" ht="13.35" customHeight="1">
      <c r="H1806" s="38"/>
      <c r="I1806" s="38"/>
      <c r="J1806" s="38"/>
      <c r="K1806" s="38"/>
      <c r="L1806" s="38"/>
      <c r="M1806" s="38"/>
    </row>
    <row r="1807" spans="8:13" s="25" customFormat="1" ht="13.35" customHeight="1">
      <c r="H1807" s="38"/>
      <c r="I1807" s="38"/>
      <c r="J1807" s="38"/>
      <c r="K1807" s="38"/>
      <c r="L1807" s="38"/>
      <c r="M1807" s="38"/>
    </row>
    <row r="1808" spans="8:13" s="25" customFormat="1" ht="13.35" customHeight="1">
      <c r="H1808" s="38"/>
      <c r="I1808" s="38"/>
      <c r="J1808" s="38"/>
      <c r="K1808" s="38"/>
      <c r="L1808" s="38"/>
      <c r="M1808" s="38"/>
    </row>
    <row r="1809" spans="8:13" s="25" customFormat="1" ht="13.35" customHeight="1">
      <c r="H1809" s="38"/>
      <c r="I1809" s="38"/>
      <c r="J1809" s="38"/>
      <c r="K1809" s="38"/>
      <c r="L1809" s="38"/>
      <c r="M1809" s="38"/>
    </row>
    <row r="1810" spans="8:13" s="25" customFormat="1" ht="13.35" customHeight="1">
      <c r="H1810" s="38"/>
      <c r="I1810" s="38"/>
      <c r="J1810" s="38"/>
      <c r="K1810" s="38"/>
      <c r="L1810" s="38"/>
      <c r="M1810" s="38"/>
    </row>
    <row r="1811" spans="8:13" s="25" customFormat="1" ht="13.35" customHeight="1">
      <c r="H1811" s="38"/>
      <c r="I1811" s="38"/>
      <c r="J1811" s="38"/>
      <c r="K1811" s="38"/>
      <c r="L1811" s="38"/>
      <c r="M1811" s="38"/>
    </row>
    <row r="1812" spans="8:13" s="25" customFormat="1" ht="13.35" customHeight="1">
      <c r="H1812" s="38"/>
      <c r="I1812" s="38"/>
      <c r="J1812" s="38"/>
      <c r="K1812" s="38"/>
      <c r="L1812" s="38"/>
      <c r="M1812" s="38"/>
    </row>
    <row r="1813" spans="8:13" s="25" customFormat="1" ht="13.35" customHeight="1">
      <c r="H1813" s="38"/>
      <c r="I1813" s="38"/>
      <c r="J1813" s="38"/>
      <c r="K1813" s="38"/>
      <c r="L1813" s="38"/>
      <c r="M1813" s="38"/>
    </row>
    <row r="1814" spans="8:13" s="25" customFormat="1" ht="13.35" customHeight="1">
      <c r="H1814" s="38"/>
      <c r="I1814" s="38"/>
      <c r="J1814" s="38"/>
      <c r="K1814" s="38"/>
      <c r="L1814" s="38"/>
      <c r="M1814" s="38"/>
    </row>
    <row r="1815" spans="8:13" s="25" customFormat="1" ht="13.35" customHeight="1">
      <c r="H1815" s="38"/>
      <c r="I1815" s="38"/>
      <c r="J1815" s="38"/>
      <c r="K1815" s="38"/>
      <c r="L1815" s="38"/>
      <c r="M1815" s="38"/>
    </row>
    <row r="1816" spans="8:13" s="25" customFormat="1" ht="13.35" customHeight="1">
      <c r="H1816" s="38"/>
      <c r="I1816" s="38"/>
      <c r="J1816" s="38"/>
      <c r="K1816" s="38"/>
      <c r="L1816" s="38"/>
      <c r="M1816" s="38"/>
    </row>
    <row r="1817" spans="8:13" s="25" customFormat="1" ht="13.35" customHeight="1">
      <c r="H1817" s="38"/>
      <c r="I1817" s="38"/>
      <c r="J1817" s="38"/>
      <c r="K1817" s="38"/>
      <c r="L1817" s="38"/>
      <c r="M1817" s="38"/>
    </row>
    <row r="1818" spans="8:13" s="25" customFormat="1" ht="13.35" customHeight="1">
      <c r="H1818" s="38"/>
      <c r="I1818" s="38"/>
      <c r="J1818" s="38"/>
      <c r="K1818" s="38"/>
      <c r="L1818" s="38"/>
      <c r="M1818" s="38"/>
    </row>
    <row r="1819" spans="8:13" s="25" customFormat="1" ht="13.35" customHeight="1">
      <c r="H1819" s="38"/>
      <c r="I1819" s="38"/>
      <c r="J1819" s="38"/>
      <c r="K1819" s="38"/>
      <c r="L1819" s="38"/>
      <c r="M1819" s="38"/>
    </row>
    <row r="1820" spans="8:13" s="25" customFormat="1" ht="13.35" customHeight="1">
      <c r="H1820" s="38"/>
      <c r="I1820" s="38"/>
      <c r="J1820" s="38"/>
      <c r="K1820" s="38"/>
      <c r="L1820" s="38"/>
      <c r="M1820" s="38"/>
    </row>
    <row r="1821" spans="8:13" s="25" customFormat="1" ht="13.35" customHeight="1">
      <c r="H1821" s="38"/>
      <c r="I1821" s="38"/>
      <c r="J1821" s="38"/>
      <c r="K1821" s="38"/>
      <c r="L1821" s="38"/>
      <c r="M1821" s="38"/>
    </row>
    <row r="1822" spans="8:13" s="25" customFormat="1" ht="13.35" customHeight="1">
      <c r="H1822" s="38"/>
      <c r="I1822" s="38"/>
      <c r="J1822" s="38"/>
      <c r="K1822" s="38"/>
      <c r="L1822" s="38"/>
      <c r="M1822" s="38"/>
    </row>
    <row r="1823" spans="8:13" s="25" customFormat="1" ht="13.35" customHeight="1">
      <c r="H1823" s="38"/>
      <c r="I1823" s="38"/>
      <c r="J1823" s="38"/>
      <c r="K1823" s="38"/>
      <c r="L1823" s="38"/>
      <c r="M1823" s="38"/>
    </row>
    <row r="1824" spans="8:13" s="25" customFormat="1" ht="13.35" customHeight="1">
      <c r="H1824" s="38"/>
      <c r="I1824" s="38"/>
      <c r="J1824" s="38"/>
      <c r="K1824" s="38"/>
      <c r="L1824" s="38"/>
      <c r="M1824" s="38"/>
    </row>
    <row r="1825" spans="8:13" s="25" customFormat="1" ht="13.35" customHeight="1">
      <c r="H1825" s="38"/>
      <c r="I1825" s="38"/>
      <c r="J1825" s="38"/>
      <c r="K1825" s="38"/>
      <c r="L1825" s="38"/>
      <c r="M1825" s="38"/>
    </row>
    <row r="1826" spans="8:13" s="25" customFormat="1" ht="13.35" customHeight="1">
      <c r="H1826" s="38"/>
      <c r="I1826" s="38"/>
      <c r="J1826" s="38"/>
      <c r="K1826" s="38"/>
      <c r="L1826" s="38"/>
      <c r="M1826" s="38"/>
    </row>
    <row r="1827" spans="8:13" s="25" customFormat="1" ht="13.35" customHeight="1">
      <c r="H1827" s="38"/>
      <c r="I1827" s="38"/>
      <c r="J1827" s="38"/>
      <c r="K1827" s="38"/>
      <c r="L1827" s="38"/>
      <c r="M1827" s="38"/>
    </row>
    <row r="1828" spans="8:13" s="25" customFormat="1" ht="13.35" customHeight="1">
      <c r="H1828" s="38"/>
      <c r="I1828" s="38"/>
      <c r="J1828" s="38"/>
      <c r="K1828" s="38"/>
      <c r="L1828" s="38"/>
      <c r="M1828" s="38"/>
    </row>
    <row r="1829" spans="8:13" s="25" customFormat="1" ht="13.35" customHeight="1">
      <c r="H1829" s="38"/>
      <c r="I1829" s="38"/>
      <c r="J1829" s="38"/>
      <c r="K1829" s="38"/>
      <c r="L1829" s="38"/>
      <c r="M1829" s="38"/>
    </row>
    <row r="1830" spans="8:13" s="25" customFormat="1" ht="13.35" customHeight="1">
      <c r="H1830" s="38"/>
      <c r="I1830" s="38"/>
      <c r="J1830" s="38"/>
      <c r="K1830" s="38"/>
      <c r="L1830" s="38"/>
      <c r="M1830" s="38"/>
    </row>
    <row r="1831" spans="8:13" s="25" customFormat="1" ht="13.35" customHeight="1">
      <c r="H1831" s="38"/>
      <c r="I1831" s="38"/>
      <c r="J1831" s="38"/>
      <c r="K1831" s="38"/>
      <c r="L1831" s="38"/>
      <c r="M1831" s="38"/>
    </row>
    <row r="1832" spans="8:13" s="25" customFormat="1" ht="13.35" customHeight="1">
      <c r="H1832" s="38"/>
      <c r="I1832" s="38"/>
      <c r="J1832" s="38"/>
      <c r="K1832" s="38"/>
      <c r="L1832" s="38"/>
      <c r="M1832" s="38"/>
    </row>
    <row r="1833" spans="8:13" s="25" customFormat="1" ht="13.35" customHeight="1">
      <c r="H1833" s="38"/>
      <c r="I1833" s="38"/>
      <c r="J1833" s="38"/>
      <c r="K1833" s="38"/>
      <c r="L1833" s="38"/>
      <c r="M1833" s="38"/>
    </row>
    <row r="1834" spans="8:13" s="25" customFormat="1" ht="13.35" customHeight="1">
      <c r="H1834" s="38"/>
      <c r="I1834" s="38"/>
      <c r="J1834" s="38"/>
      <c r="K1834" s="38"/>
      <c r="L1834" s="38"/>
      <c r="M1834" s="38"/>
    </row>
    <row r="1835" spans="8:13" s="25" customFormat="1" ht="13.35" customHeight="1">
      <c r="H1835" s="38"/>
      <c r="I1835" s="38"/>
      <c r="J1835" s="38"/>
      <c r="K1835" s="38"/>
      <c r="L1835" s="38"/>
      <c r="M1835" s="38"/>
    </row>
    <row r="1836" spans="8:13" s="25" customFormat="1" ht="13.35" customHeight="1">
      <c r="H1836" s="38"/>
      <c r="I1836" s="38"/>
      <c r="J1836" s="38"/>
      <c r="K1836" s="38"/>
      <c r="L1836" s="38"/>
      <c r="M1836" s="38"/>
    </row>
    <row r="1837" spans="8:13" s="25" customFormat="1" ht="13.35" customHeight="1">
      <c r="H1837" s="38"/>
      <c r="I1837" s="38"/>
      <c r="J1837" s="38"/>
      <c r="K1837" s="38"/>
      <c r="L1837" s="38"/>
      <c r="M1837" s="38"/>
    </row>
    <row r="1838" spans="8:13" s="25" customFormat="1" ht="13.35" customHeight="1">
      <c r="H1838" s="38"/>
      <c r="I1838" s="38"/>
      <c r="J1838" s="38"/>
      <c r="K1838" s="38"/>
      <c r="L1838" s="38"/>
      <c r="M1838" s="38"/>
    </row>
    <row r="1839" spans="8:13" s="25" customFormat="1" ht="13.35" customHeight="1">
      <c r="H1839" s="38"/>
      <c r="I1839" s="38"/>
      <c r="J1839" s="38"/>
      <c r="K1839" s="38"/>
      <c r="L1839" s="38"/>
      <c r="M1839" s="38"/>
    </row>
    <row r="1840" spans="8:13" s="25" customFormat="1" ht="13.35" customHeight="1">
      <c r="H1840" s="38"/>
      <c r="I1840" s="38"/>
      <c r="J1840" s="38"/>
      <c r="K1840" s="38"/>
      <c r="L1840" s="38"/>
      <c r="M1840" s="38"/>
    </row>
    <row r="1841" spans="8:13" s="25" customFormat="1" ht="13.35" customHeight="1">
      <c r="H1841" s="38"/>
      <c r="I1841" s="38"/>
      <c r="J1841" s="38"/>
      <c r="K1841" s="38"/>
      <c r="L1841" s="38"/>
      <c r="M1841" s="38"/>
    </row>
    <row r="1842" spans="8:13" s="25" customFormat="1" ht="13.35" customHeight="1">
      <c r="H1842" s="38"/>
      <c r="I1842" s="38"/>
      <c r="J1842" s="38"/>
      <c r="K1842" s="38"/>
      <c r="L1842" s="38"/>
      <c r="M1842" s="38"/>
    </row>
    <row r="1843" spans="8:13" s="25" customFormat="1" ht="13.35" customHeight="1">
      <c r="H1843" s="38"/>
      <c r="I1843" s="38"/>
      <c r="J1843" s="38"/>
      <c r="K1843" s="38"/>
      <c r="L1843" s="38"/>
      <c r="M1843" s="38"/>
    </row>
    <row r="1844" spans="8:13" s="25" customFormat="1" ht="13.35" customHeight="1">
      <c r="H1844" s="38"/>
      <c r="I1844" s="38"/>
      <c r="J1844" s="38"/>
      <c r="K1844" s="38"/>
      <c r="L1844" s="38"/>
      <c r="M1844" s="38"/>
    </row>
    <row r="1845" spans="8:13" s="25" customFormat="1" ht="13.35" customHeight="1">
      <c r="H1845" s="38"/>
      <c r="I1845" s="38"/>
      <c r="J1845" s="38"/>
      <c r="K1845" s="38"/>
      <c r="L1845" s="38"/>
      <c r="M1845" s="38"/>
    </row>
    <row r="1846" spans="8:13" s="25" customFormat="1" ht="13.35" customHeight="1">
      <c r="H1846" s="38"/>
      <c r="I1846" s="38"/>
      <c r="J1846" s="38"/>
      <c r="K1846" s="38"/>
      <c r="L1846" s="38"/>
      <c r="M1846" s="38"/>
    </row>
    <row r="1847" spans="8:13" s="25" customFormat="1" ht="13.35" customHeight="1">
      <c r="H1847" s="38"/>
      <c r="I1847" s="38"/>
      <c r="J1847" s="38"/>
      <c r="K1847" s="38"/>
      <c r="L1847" s="38"/>
      <c r="M1847" s="38"/>
    </row>
    <row r="1848" spans="8:13" s="25" customFormat="1" ht="13.35" customHeight="1">
      <c r="H1848" s="38"/>
      <c r="I1848" s="38"/>
      <c r="J1848" s="38"/>
      <c r="K1848" s="38"/>
      <c r="L1848" s="38"/>
      <c r="M1848" s="38"/>
    </row>
    <row r="1849" spans="8:13" s="25" customFormat="1" ht="13.35" customHeight="1">
      <c r="H1849" s="38"/>
      <c r="I1849" s="38"/>
      <c r="J1849" s="38"/>
      <c r="K1849" s="38"/>
      <c r="L1849" s="38"/>
      <c r="M1849" s="38"/>
    </row>
    <row r="1850" spans="8:13" s="25" customFormat="1" ht="13.35" customHeight="1">
      <c r="H1850" s="38"/>
      <c r="I1850" s="38"/>
      <c r="J1850" s="38"/>
      <c r="K1850" s="38"/>
      <c r="L1850" s="38"/>
      <c r="M1850" s="38"/>
    </row>
    <row r="1851" spans="8:13" s="25" customFormat="1" ht="13.35" customHeight="1">
      <c r="H1851" s="38"/>
      <c r="I1851" s="38"/>
      <c r="J1851" s="38"/>
      <c r="K1851" s="38"/>
      <c r="L1851" s="38"/>
      <c r="M1851" s="38"/>
    </row>
    <row r="1852" spans="8:13" s="25" customFormat="1" ht="13.35" customHeight="1">
      <c r="H1852" s="38"/>
      <c r="I1852" s="38"/>
      <c r="J1852" s="38"/>
      <c r="K1852" s="38"/>
      <c r="L1852" s="38"/>
      <c r="M1852" s="38"/>
    </row>
    <row r="1853" spans="8:13" s="25" customFormat="1" ht="13.35" customHeight="1">
      <c r="H1853" s="38"/>
      <c r="I1853" s="38"/>
      <c r="J1853" s="38"/>
      <c r="K1853" s="38"/>
      <c r="L1853" s="38"/>
      <c r="M1853" s="38"/>
    </row>
    <row r="1854" spans="8:13" s="25" customFormat="1" ht="13.35" customHeight="1">
      <c r="H1854" s="38"/>
      <c r="I1854" s="38"/>
      <c r="J1854" s="38"/>
      <c r="K1854" s="38"/>
      <c r="L1854" s="38"/>
      <c r="M1854" s="38"/>
    </row>
    <row r="1855" spans="8:13" s="25" customFormat="1" ht="13.35" customHeight="1">
      <c r="H1855" s="38"/>
      <c r="I1855" s="38"/>
      <c r="J1855" s="38"/>
      <c r="K1855" s="38"/>
      <c r="L1855" s="38"/>
      <c r="M1855" s="38"/>
    </row>
    <row r="1856" spans="8:13" s="25" customFormat="1" ht="13.35" customHeight="1">
      <c r="H1856" s="38"/>
      <c r="I1856" s="38"/>
      <c r="J1856" s="38"/>
      <c r="K1856" s="38"/>
      <c r="L1856" s="38"/>
      <c r="M1856" s="38"/>
    </row>
    <row r="1857" spans="8:13" s="25" customFormat="1" ht="13.35" customHeight="1">
      <c r="H1857" s="38"/>
      <c r="I1857" s="38"/>
      <c r="J1857" s="38"/>
      <c r="K1857" s="38"/>
      <c r="L1857" s="38"/>
      <c r="M1857" s="38"/>
    </row>
    <row r="1858" spans="8:13" s="25" customFormat="1" ht="13.35" customHeight="1">
      <c r="H1858" s="38"/>
      <c r="I1858" s="38"/>
      <c r="J1858" s="38"/>
      <c r="K1858" s="38"/>
      <c r="L1858" s="38"/>
      <c r="M1858" s="38"/>
    </row>
    <row r="1859" spans="8:13" s="25" customFormat="1" ht="13.35" customHeight="1">
      <c r="H1859" s="38"/>
      <c r="I1859" s="38"/>
      <c r="J1859" s="38"/>
      <c r="K1859" s="38"/>
      <c r="L1859" s="38"/>
      <c r="M1859" s="38"/>
    </row>
    <row r="1860" spans="8:13" s="25" customFormat="1" ht="13.35" customHeight="1">
      <c r="H1860" s="38"/>
      <c r="I1860" s="38"/>
      <c r="J1860" s="38"/>
      <c r="K1860" s="38"/>
      <c r="L1860" s="38"/>
      <c r="M1860" s="38"/>
    </row>
    <row r="1861" spans="8:13" s="25" customFormat="1" ht="13.35" customHeight="1">
      <c r="H1861" s="38"/>
      <c r="I1861" s="38"/>
      <c r="J1861" s="38"/>
      <c r="K1861" s="38"/>
      <c r="L1861" s="38"/>
      <c r="M1861" s="38"/>
    </row>
    <row r="1862" spans="8:13" s="25" customFormat="1" ht="13.35" customHeight="1">
      <c r="H1862" s="38"/>
      <c r="I1862" s="38"/>
      <c r="J1862" s="38"/>
      <c r="K1862" s="38"/>
      <c r="L1862" s="38"/>
      <c r="M1862" s="38"/>
    </row>
    <row r="1863" spans="8:13" s="25" customFormat="1" ht="13.35" customHeight="1">
      <c r="H1863" s="38"/>
      <c r="I1863" s="38"/>
      <c r="J1863" s="38"/>
      <c r="K1863" s="38"/>
      <c r="L1863" s="38"/>
      <c r="M1863" s="38"/>
    </row>
    <row r="1864" spans="8:13" s="25" customFormat="1" ht="13.35" customHeight="1">
      <c r="H1864" s="38"/>
      <c r="I1864" s="38"/>
      <c r="J1864" s="38"/>
      <c r="K1864" s="38"/>
      <c r="L1864" s="38"/>
      <c r="M1864" s="38"/>
    </row>
    <row r="1865" spans="8:13" s="25" customFormat="1" ht="13.35" customHeight="1">
      <c r="H1865" s="38"/>
      <c r="I1865" s="38"/>
      <c r="J1865" s="38"/>
      <c r="K1865" s="38"/>
      <c r="L1865" s="38"/>
      <c r="M1865" s="38"/>
    </row>
    <row r="1866" spans="8:13" s="25" customFormat="1" ht="13.35" customHeight="1">
      <c r="H1866" s="38"/>
      <c r="I1866" s="38"/>
      <c r="J1866" s="38"/>
      <c r="K1866" s="38"/>
      <c r="L1866" s="38"/>
      <c r="M1866" s="38"/>
    </row>
    <row r="1867" spans="8:13" s="25" customFormat="1" ht="13.35" customHeight="1">
      <c r="H1867" s="38"/>
      <c r="I1867" s="38"/>
      <c r="J1867" s="38"/>
      <c r="K1867" s="38"/>
      <c r="L1867" s="38"/>
      <c r="M1867" s="38"/>
    </row>
    <row r="1868" spans="8:13" s="25" customFormat="1" ht="13.35" customHeight="1">
      <c r="H1868" s="38"/>
      <c r="I1868" s="38"/>
      <c r="J1868" s="38"/>
      <c r="K1868" s="38"/>
      <c r="L1868" s="38"/>
      <c r="M1868" s="38"/>
    </row>
    <row r="1869" spans="8:13" s="25" customFormat="1" ht="13.35" customHeight="1">
      <c r="H1869" s="38"/>
      <c r="I1869" s="38"/>
      <c r="J1869" s="38"/>
      <c r="K1869" s="38"/>
      <c r="L1869" s="38"/>
      <c r="M1869" s="38"/>
    </row>
    <row r="1870" spans="8:13" s="25" customFormat="1" ht="13.35" customHeight="1">
      <c r="H1870" s="38"/>
      <c r="I1870" s="38"/>
      <c r="J1870" s="38"/>
      <c r="K1870" s="38"/>
      <c r="L1870" s="38"/>
      <c r="M1870" s="38"/>
    </row>
    <row r="1871" spans="8:13" s="25" customFormat="1" ht="13.35" customHeight="1">
      <c r="H1871" s="38"/>
      <c r="I1871" s="38"/>
      <c r="J1871" s="38"/>
      <c r="K1871" s="38"/>
      <c r="L1871" s="38"/>
      <c r="M1871" s="38"/>
    </row>
    <row r="1872" spans="8:13" s="25" customFormat="1" ht="13.35" customHeight="1">
      <c r="H1872" s="38"/>
      <c r="I1872" s="38"/>
      <c r="J1872" s="38"/>
      <c r="K1872" s="38"/>
      <c r="L1872" s="38"/>
      <c r="M1872" s="38"/>
    </row>
    <row r="1873" spans="8:13" s="25" customFormat="1" ht="13.35" customHeight="1">
      <c r="H1873" s="38"/>
      <c r="I1873" s="38"/>
      <c r="J1873" s="38"/>
      <c r="K1873" s="38"/>
      <c r="L1873" s="38"/>
      <c r="M1873" s="38"/>
    </row>
    <row r="1874" spans="8:13" s="25" customFormat="1" ht="13.35" customHeight="1">
      <c r="H1874" s="38"/>
      <c r="I1874" s="38"/>
      <c r="J1874" s="38"/>
      <c r="K1874" s="38"/>
      <c r="L1874" s="38"/>
      <c r="M1874" s="38"/>
    </row>
    <row r="1875" spans="8:13" s="25" customFormat="1" ht="13.35" customHeight="1">
      <c r="H1875" s="38"/>
      <c r="I1875" s="38"/>
      <c r="J1875" s="38"/>
      <c r="K1875" s="38"/>
      <c r="L1875" s="38"/>
      <c r="M1875" s="38"/>
    </row>
    <row r="1876" spans="8:13" s="25" customFormat="1" ht="13.35" customHeight="1">
      <c r="H1876" s="38"/>
      <c r="I1876" s="38"/>
      <c r="J1876" s="38"/>
      <c r="K1876" s="38"/>
      <c r="L1876" s="38"/>
      <c r="M1876" s="38"/>
    </row>
    <row r="1877" spans="8:13" s="25" customFormat="1" ht="13.35" customHeight="1">
      <c r="H1877" s="38"/>
      <c r="I1877" s="38"/>
      <c r="J1877" s="38"/>
      <c r="K1877" s="38"/>
      <c r="L1877" s="38"/>
      <c r="M1877" s="38"/>
    </row>
    <row r="1878" spans="8:13" s="25" customFormat="1" ht="13.35" customHeight="1">
      <c r="H1878" s="38"/>
      <c r="I1878" s="38"/>
      <c r="J1878" s="38"/>
      <c r="K1878" s="38"/>
      <c r="L1878" s="38"/>
      <c r="M1878" s="38"/>
    </row>
    <row r="1879" spans="8:13" s="25" customFormat="1" ht="13.35" customHeight="1">
      <c r="H1879" s="38"/>
      <c r="I1879" s="38"/>
      <c r="J1879" s="38"/>
      <c r="K1879" s="38"/>
      <c r="L1879" s="38"/>
      <c r="M1879" s="38"/>
    </row>
    <row r="1880" spans="8:13" s="25" customFormat="1" ht="13.35" customHeight="1">
      <c r="H1880" s="38"/>
      <c r="I1880" s="38"/>
      <c r="J1880" s="38"/>
      <c r="K1880" s="38"/>
      <c r="L1880" s="38"/>
      <c r="M1880" s="38"/>
    </row>
    <row r="1881" spans="8:13" s="25" customFormat="1" ht="13.35" customHeight="1">
      <c r="H1881" s="38"/>
      <c r="I1881" s="38"/>
      <c r="J1881" s="38"/>
      <c r="K1881" s="38"/>
      <c r="L1881" s="38"/>
      <c r="M1881" s="38"/>
    </row>
    <row r="1882" spans="8:13" s="25" customFormat="1" ht="13.35" customHeight="1">
      <c r="H1882" s="38"/>
      <c r="I1882" s="38"/>
      <c r="J1882" s="38"/>
      <c r="K1882" s="38"/>
      <c r="L1882" s="38"/>
      <c r="M1882" s="38"/>
    </row>
    <row r="1883" spans="8:13" s="25" customFormat="1" ht="13.35" customHeight="1">
      <c r="H1883" s="38"/>
      <c r="I1883" s="38"/>
      <c r="J1883" s="38"/>
      <c r="K1883" s="38"/>
      <c r="L1883" s="38"/>
      <c r="M1883" s="38"/>
    </row>
    <row r="1884" spans="8:13" s="25" customFormat="1" ht="13.35" customHeight="1">
      <c r="H1884" s="38"/>
      <c r="I1884" s="38"/>
      <c r="J1884" s="38"/>
      <c r="K1884" s="38"/>
      <c r="L1884" s="38"/>
      <c r="M1884" s="38"/>
    </row>
    <row r="1885" spans="8:13" s="25" customFormat="1" ht="13.35" customHeight="1">
      <c r="H1885" s="38"/>
      <c r="I1885" s="38"/>
      <c r="J1885" s="38"/>
      <c r="K1885" s="38"/>
      <c r="L1885" s="38"/>
      <c r="M1885" s="38"/>
    </row>
    <row r="1886" spans="8:13" s="25" customFormat="1" ht="13.35" customHeight="1">
      <c r="H1886" s="38"/>
      <c r="I1886" s="38"/>
      <c r="J1886" s="38"/>
      <c r="K1886" s="38"/>
      <c r="L1886" s="38"/>
      <c r="M1886" s="38"/>
    </row>
    <row r="1887" spans="8:13" s="25" customFormat="1" ht="13.35" customHeight="1">
      <c r="H1887" s="38"/>
      <c r="I1887" s="38"/>
      <c r="J1887" s="38"/>
      <c r="K1887" s="38"/>
      <c r="L1887" s="38"/>
      <c r="M1887" s="38"/>
    </row>
    <row r="1888" spans="8:13" s="25" customFormat="1" ht="13.35" customHeight="1">
      <c r="H1888" s="38"/>
      <c r="I1888" s="38"/>
      <c r="J1888" s="38"/>
      <c r="K1888" s="38"/>
      <c r="L1888" s="38"/>
      <c r="M1888" s="38"/>
    </row>
    <row r="1889" spans="8:13" s="25" customFormat="1" ht="13.35" customHeight="1">
      <c r="H1889" s="38"/>
      <c r="I1889" s="38"/>
      <c r="J1889" s="38"/>
      <c r="K1889" s="38"/>
      <c r="L1889" s="38"/>
      <c r="M1889" s="38"/>
    </row>
    <row r="1890" spans="8:13" s="25" customFormat="1" ht="13.35" customHeight="1">
      <c r="H1890" s="38"/>
      <c r="I1890" s="38"/>
      <c r="J1890" s="38"/>
      <c r="K1890" s="38"/>
      <c r="L1890" s="38"/>
      <c r="M1890" s="38"/>
    </row>
    <row r="1891" spans="8:13" s="25" customFormat="1" ht="13.35" customHeight="1">
      <c r="H1891" s="38"/>
      <c r="I1891" s="38"/>
      <c r="J1891" s="38"/>
      <c r="K1891" s="38"/>
      <c r="L1891" s="38"/>
      <c r="M1891" s="38"/>
    </row>
    <row r="1892" spans="8:13" s="25" customFormat="1" ht="13.35" customHeight="1">
      <c r="H1892" s="38"/>
      <c r="I1892" s="38"/>
      <c r="J1892" s="38"/>
      <c r="K1892" s="38"/>
      <c r="L1892" s="38"/>
      <c r="M1892" s="38"/>
    </row>
    <row r="1893" spans="8:13" s="25" customFormat="1" ht="13.35" customHeight="1">
      <c r="H1893" s="38"/>
      <c r="I1893" s="38"/>
      <c r="J1893" s="38"/>
      <c r="K1893" s="38"/>
      <c r="L1893" s="38"/>
      <c r="M1893" s="38"/>
    </row>
    <row r="1894" spans="8:13" s="25" customFormat="1" ht="13.35" customHeight="1">
      <c r="H1894" s="38"/>
      <c r="I1894" s="38"/>
      <c r="J1894" s="38"/>
      <c r="K1894" s="38"/>
      <c r="L1894" s="38"/>
      <c r="M1894" s="38"/>
    </row>
    <row r="1895" spans="8:13" s="25" customFormat="1" ht="13.35" customHeight="1">
      <c r="H1895" s="38"/>
      <c r="I1895" s="38"/>
      <c r="J1895" s="38"/>
      <c r="K1895" s="38"/>
      <c r="L1895" s="38"/>
      <c r="M1895" s="38"/>
    </row>
    <row r="1896" spans="8:13" s="25" customFormat="1" ht="13.35" customHeight="1">
      <c r="H1896" s="38"/>
      <c r="I1896" s="38"/>
      <c r="J1896" s="38"/>
      <c r="K1896" s="38"/>
      <c r="L1896" s="38"/>
      <c r="M1896" s="38"/>
    </row>
    <row r="1897" spans="8:13" s="25" customFormat="1" ht="13.35" customHeight="1">
      <c r="H1897" s="38"/>
      <c r="I1897" s="38"/>
      <c r="J1897" s="38"/>
      <c r="K1897" s="38"/>
      <c r="L1897" s="38"/>
      <c r="M1897" s="38"/>
    </row>
    <row r="1898" spans="8:13" s="25" customFormat="1" ht="13.35" customHeight="1">
      <c r="H1898" s="38"/>
      <c r="I1898" s="38"/>
      <c r="J1898" s="38"/>
      <c r="K1898" s="38"/>
      <c r="L1898" s="38"/>
      <c r="M1898" s="38"/>
    </row>
    <row r="1899" spans="8:13" s="25" customFormat="1" ht="13.35" customHeight="1">
      <c r="H1899" s="38"/>
      <c r="I1899" s="38"/>
      <c r="J1899" s="38"/>
      <c r="K1899" s="38"/>
      <c r="L1899" s="38"/>
      <c r="M1899" s="38"/>
    </row>
    <row r="1900" spans="8:13" s="25" customFormat="1" ht="13.35" customHeight="1">
      <c r="H1900" s="38"/>
      <c r="I1900" s="38"/>
      <c r="J1900" s="38"/>
      <c r="K1900" s="38"/>
      <c r="L1900" s="38"/>
      <c r="M1900" s="38"/>
    </row>
    <row r="1901" spans="8:13" s="25" customFormat="1" ht="13.35" customHeight="1">
      <c r="H1901" s="38"/>
      <c r="I1901" s="38"/>
      <c r="J1901" s="38"/>
      <c r="K1901" s="38"/>
      <c r="L1901" s="38"/>
      <c r="M1901" s="38"/>
    </row>
    <row r="1902" spans="8:13" s="25" customFormat="1" ht="13.35" customHeight="1">
      <c r="H1902" s="38"/>
      <c r="I1902" s="38"/>
      <c r="J1902" s="38"/>
      <c r="K1902" s="38"/>
      <c r="L1902" s="38"/>
      <c r="M1902" s="38"/>
    </row>
    <row r="1903" spans="8:13" s="25" customFormat="1" ht="13.35" customHeight="1">
      <c r="H1903" s="38"/>
      <c r="I1903" s="38"/>
      <c r="J1903" s="38"/>
      <c r="K1903" s="38"/>
      <c r="L1903" s="38"/>
      <c r="M1903" s="38"/>
    </row>
    <row r="1904" spans="8:13" s="25" customFormat="1" ht="13.35" customHeight="1">
      <c r="H1904" s="38"/>
      <c r="I1904" s="38"/>
      <c r="J1904" s="38"/>
      <c r="K1904" s="38"/>
      <c r="L1904" s="38"/>
      <c r="M1904" s="38"/>
    </row>
    <row r="1905" spans="8:13" s="25" customFormat="1" ht="13.35" customHeight="1">
      <c r="H1905" s="38"/>
      <c r="I1905" s="38"/>
      <c r="J1905" s="38"/>
      <c r="K1905" s="38"/>
      <c r="L1905" s="38"/>
      <c r="M1905" s="38"/>
    </row>
    <row r="1906" spans="8:13" s="25" customFormat="1" ht="13.35" customHeight="1">
      <c r="H1906" s="38"/>
      <c r="I1906" s="38"/>
      <c r="J1906" s="38"/>
      <c r="K1906" s="38"/>
      <c r="L1906" s="38"/>
      <c r="M1906" s="38"/>
    </row>
    <row r="1907" spans="8:13" s="25" customFormat="1" ht="13.35" customHeight="1">
      <c r="H1907" s="38"/>
      <c r="I1907" s="38"/>
      <c r="J1907" s="38"/>
      <c r="K1907" s="38"/>
      <c r="L1907" s="38"/>
      <c r="M1907" s="38"/>
    </row>
    <row r="1908" spans="8:13" s="25" customFormat="1" ht="13.35" customHeight="1">
      <c r="H1908" s="38"/>
      <c r="I1908" s="38"/>
      <c r="J1908" s="38"/>
      <c r="K1908" s="38"/>
      <c r="L1908" s="38"/>
      <c r="M1908" s="38"/>
    </row>
    <row r="1909" spans="8:13" s="25" customFormat="1" ht="13.35" customHeight="1">
      <c r="H1909" s="38"/>
      <c r="I1909" s="38"/>
      <c r="J1909" s="38"/>
      <c r="K1909" s="38"/>
      <c r="L1909" s="38"/>
      <c r="M1909" s="38"/>
    </row>
    <row r="1910" spans="8:13" s="25" customFormat="1" ht="13.35" customHeight="1">
      <c r="H1910" s="38"/>
      <c r="I1910" s="38"/>
      <c r="J1910" s="38"/>
      <c r="K1910" s="38"/>
      <c r="L1910" s="38"/>
      <c r="M1910" s="38"/>
    </row>
    <row r="1911" spans="8:13" s="25" customFormat="1" ht="13.35" customHeight="1">
      <c r="H1911" s="38"/>
      <c r="I1911" s="38"/>
      <c r="J1911" s="38"/>
      <c r="K1911" s="38"/>
      <c r="L1911" s="38"/>
      <c r="M1911" s="38"/>
    </row>
    <row r="1912" spans="8:13" s="25" customFormat="1" ht="13.35" customHeight="1">
      <c r="H1912" s="38"/>
      <c r="I1912" s="38"/>
      <c r="J1912" s="38"/>
      <c r="K1912" s="38"/>
      <c r="L1912" s="38"/>
      <c r="M1912" s="38"/>
    </row>
    <row r="1913" spans="8:13" s="25" customFormat="1" ht="13.35" customHeight="1">
      <c r="H1913" s="38"/>
      <c r="I1913" s="38"/>
      <c r="J1913" s="38"/>
      <c r="K1913" s="38"/>
      <c r="L1913" s="38"/>
      <c r="M1913" s="38"/>
    </row>
    <row r="1914" spans="8:13" s="25" customFormat="1" ht="13.35" customHeight="1">
      <c r="H1914" s="38"/>
      <c r="I1914" s="38"/>
      <c r="J1914" s="38"/>
      <c r="K1914" s="38"/>
      <c r="L1914" s="38"/>
      <c r="M1914" s="38"/>
    </row>
    <row r="1915" spans="8:13" s="25" customFormat="1" ht="13.35" customHeight="1">
      <c r="H1915" s="38"/>
      <c r="I1915" s="38"/>
      <c r="J1915" s="38"/>
      <c r="K1915" s="38"/>
      <c r="L1915" s="38"/>
      <c r="M1915" s="38"/>
    </row>
    <row r="1916" spans="8:13" s="25" customFormat="1" ht="13.35" customHeight="1">
      <c r="H1916" s="38"/>
      <c r="I1916" s="38"/>
      <c r="J1916" s="38"/>
      <c r="K1916" s="38"/>
      <c r="L1916" s="38"/>
      <c r="M1916" s="38"/>
    </row>
    <row r="1917" spans="8:13" s="25" customFormat="1" ht="13.35" customHeight="1">
      <c r="H1917" s="38"/>
      <c r="I1917" s="38"/>
      <c r="J1917" s="38"/>
      <c r="K1917" s="38"/>
      <c r="L1917" s="38"/>
      <c r="M1917" s="38"/>
    </row>
    <row r="1918" spans="8:13" s="25" customFormat="1" ht="13.35" customHeight="1">
      <c r="H1918" s="38"/>
      <c r="I1918" s="38"/>
      <c r="J1918" s="38"/>
      <c r="K1918" s="38"/>
      <c r="L1918" s="38"/>
      <c r="M1918" s="38"/>
    </row>
    <row r="1919" spans="8:13" s="25" customFormat="1" ht="13.35" customHeight="1">
      <c r="H1919" s="38"/>
      <c r="I1919" s="38"/>
      <c r="J1919" s="38"/>
      <c r="K1919" s="38"/>
      <c r="L1919" s="38"/>
      <c r="M1919" s="38"/>
    </row>
    <row r="1920" spans="8:13" s="25" customFormat="1" ht="13.35" customHeight="1">
      <c r="H1920" s="38"/>
      <c r="I1920" s="38"/>
      <c r="J1920" s="38"/>
      <c r="K1920" s="38"/>
      <c r="L1920" s="38"/>
      <c r="M1920" s="38"/>
    </row>
    <row r="1921" spans="8:13" s="25" customFormat="1" ht="13.35" customHeight="1">
      <c r="H1921" s="38"/>
      <c r="I1921" s="38"/>
      <c r="J1921" s="38"/>
      <c r="K1921" s="38"/>
      <c r="L1921" s="38"/>
      <c r="M1921" s="38"/>
    </row>
    <row r="1922" spans="8:13" s="25" customFormat="1" ht="13.35" customHeight="1">
      <c r="H1922" s="38"/>
      <c r="I1922" s="38"/>
      <c r="J1922" s="38"/>
      <c r="K1922" s="38"/>
      <c r="L1922" s="38"/>
      <c r="M1922" s="38"/>
    </row>
    <row r="1923" spans="8:13" s="25" customFormat="1" ht="13.35" customHeight="1">
      <c r="H1923" s="38"/>
      <c r="I1923" s="38"/>
      <c r="J1923" s="38"/>
      <c r="K1923" s="38"/>
      <c r="L1923" s="38"/>
      <c r="M1923" s="38"/>
    </row>
    <row r="1924" spans="8:13" s="25" customFormat="1" ht="13.35" customHeight="1">
      <c r="H1924" s="38"/>
      <c r="I1924" s="38"/>
      <c r="J1924" s="38"/>
      <c r="K1924" s="38"/>
      <c r="L1924" s="38"/>
      <c r="M1924" s="38"/>
    </row>
    <row r="1925" spans="8:13" s="25" customFormat="1" ht="13.35" customHeight="1">
      <c r="H1925" s="38"/>
      <c r="I1925" s="38"/>
      <c r="J1925" s="38"/>
      <c r="K1925" s="38"/>
      <c r="L1925" s="38"/>
      <c r="M1925" s="38"/>
    </row>
    <row r="1926" spans="8:13" s="25" customFormat="1" ht="13.35" customHeight="1">
      <c r="H1926" s="38"/>
      <c r="I1926" s="38"/>
      <c r="J1926" s="38"/>
      <c r="K1926" s="38"/>
      <c r="L1926" s="38"/>
      <c r="M1926" s="38"/>
    </row>
    <row r="1927" spans="8:13" s="25" customFormat="1" ht="13.35" customHeight="1">
      <c r="H1927" s="38"/>
      <c r="I1927" s="38"/>
      <c r="J1927" s="38"/>
      <c r="K1927" s="38"/>
      <c r="L1927" s="38"/>
      <c r="M1927" s="38"/>
    </row>
    <row r="1928" spans="8:13" s="25" customFormat="1" ht="13.35" customHeight="1">
      <c r="H1928" s="38"/>
      <c r="I1928" s="38"/>
      <c r="J1928" s="38"/>
      <c r="K1928" s="38"/>
      <c r="L1928" s="38"/>
      <c r="M1928" s="38"/>
    </row>
    <row r="1929" spans="8:13" s="25" customFormat="1" ht="13.35" customHeight="1">
      <c r="H1929" s="38"/>
      <c r="I1929" s="38"/>
      <c r="J1929" s="38"/>
      <c r="K1929" s="38"/>
      <c r="L1929" s="38"/>
      <c r="M1929" s="38"/>
    </row>
    <row r="1930" spans="8:13" s="25" customFormat="1" ht="13.35" customHeight="1">
      <c r="H1930" s="38"/>
      <c r="I1930" s="38"/>
      <c r="J1930" s="38"/>
      <c r="K1930" s="38"/>
      <c r="L1930" s="38"/>
      <c r="M1930" s="38"/>
    </row>
    <row r="1931" spans="8:13" s="25" customFormat="1" ht="13.35" customHeight="1">
      <c r="H1931" s="38"/>
      <c r="I1931" s="38"/>
      <c r="J1931" s="38"/>
      <c r="K1931" s="38"/>
      <c r="L1931" s="38"/>
      <c r="M1931" s="38"/>
    </row>
    <row r="1932" spans="8:13" s="25" customFormat="1" ht="13.35" customHeight="1">
      <c r="H1932" s="38"/>
      <c r="I1932" s="38"/>
      <c r="J1932" s="38"/>
      <c r="K1932" s="38"/>
      <c r="L1932" s="38"/>
      <c r="M1932" s="38"/>
    </row>
    <row r="1933" spans="8:13" s="25" customFormat="1" ht="13.35" customHeight="1">
      <c r="H1933" s="38"/>
      <c r="I1933" s="38"/>
      <c r="J1933" s="38"/>
      <c r="K1933" s="38"/>
      <c r="L1933" s="38"/>
      <c r="M1933" s="38"/>
    </row>
    <row r="1934" spans="8:13" s="25" customFormat="1" ht="13.35" customHeight="1">
      <c r="H1934" s="38"/>
      <c r="I1934" s="38"/>
      <c r="J1934" s="38"/>
      <c r="K1934" s="38"/>
      <c r="L1934" s="38"/>
      <c r="M1934" s="38"/>
    </row>
    <row r="1935" spans="8:13" s="25" customFormat="1" ht="13.35" customHeight="1">
      <c r="H1935" s="38"/>
      <c r="I1935" s="38"/>
      <c r="J1935" s="38"/>
      <c r="K1935" s="38"/>
      <c r="L1935" s="38"/>
      <c r="M1935" s="38"/>
    </row>
    <row r="1936" spans="8:13" s="25" customFormat="1" ht="13.35" customHeight="1">
      <c r="H1936" s="38"/>
      <c r="I1936" s="38"/>
      <c r="J1936" s="38"/>
      <c r="K1936" s="38"/>
      <c r="L1936" s="38"/>
      <c r="M1936" s="38"/>
    </row>
    <row r="1937" spans="8:13" s="25" customFormat="1" ht="13.35" customHeight="1">
      <c r="H1937" s="38"/>
      <c r="I1937" s="38"/>
      <c r="J1937" s="38"/>
      <c r="K1937" s="38"/>
      <c r="L1937" s="38"/>
      <c r="M1937" s="38"/>
    </row>
    <row r="1938" spans="8:13" s="25" customFormat="1" ht="13.35" customHeight="1">
      <c r="H1938" s="38"/>
      <c r="I1938" s="38"/>
      <c r="J1938" s="38"/>
      <c r="K1938" s="38"/>
      <c r="L1938" s="38"/>
      <c r="M1938" s="38"/>
    </row>
    <row r="1939" spans="8:13" s="25" customFormat="1" ht="13.35" customHeight="1">
      <c r="H1939" s="38"/>
      <c r="I1939" s="38"/>
      <c r="J1939" s="38"/>
      <c r="K1939" s="38"/>
      <c r="L1939" s="38"/>
      <c r="M1939" s="38"/>
    </row>
    <row r="1940" spans="8:13" s="25" customFormat="1" ht="13.35" customHeight="1">
      <c r="H1940" s="38"/>
      <c r="I1940" s="38"/>
      <c r="J1940" s="38"/>
      <c r="K1940" s="38"/>
      <c r="L1940" s="38"/>
      <c r="M1940" s="38"/>
    </row>
    <row r="1941" spans="8:13" s="25" customFormat="1" ht="13.35" customHeight="1">
      <c r="H1941" s="38"/>
      <c r="I1941" s="38"/>
      <c r="J1941" s="38"/>
      <c r="K1941" s="38"/>
      <c r="L1941" s="38"/>
      <c r="M1941" s="38"/>
    </row>
    <row r="1942" spans="8:13" s="25" customFormat="1" ht="13.35" customHeight="1">
      <c r="H1942" s="38"/>
      <c r="I1942" s="38"/>
      <c r="J1942" s="38"/>
      <c r="K1942" s="38"/>
      <c r="L1942" s="38"/>
      <c r="M1942" s="38"/>
    </row>
    <row r="1943" spans="8:13" s="25" customFormat="1" ht="13.35" customHeight="1">
      <c r="H1943" s="38"/>
      <c r="I1943" s="38"/>
      <c r="J1943" s="38"/>
      <c r="K1943" s="38"/>
      <c r="L1943" s="38"/>
      <c r="M1943" s="38"/>
    </row>
    <row r="1944" spans="8:13" s="25" customFormat="1" ht="13.35" customHeight="1">
      <c r="H1944" s="38"/>
      <c r="I1944" s="38"/>
      <c r="J1944" s="38"/>
      <c r="K1944" s="38"/>
      <c r="L1944" s="38"/>
      <c r="M1944" s="38"/>
    </row>
    <row r="1945" spans="8:13" s="25" customFormat="1" ht="13.35" customHeight="1">
      <c r="H1945" s="38"/>
      <c r="I1945" s="38"/>
      <c r="J1945" s="38"/>
      <c r="K1945" s="38"/>
      <c r="L1945" s="38"/>
      <c r="M1945" s="38"/>
    </row>
    <row r="1946" spans="8:13" s="25" customFormat="1" ht="13.35" customHeight="1">
      <c r="H1946" s="38"/>
      <c r="I1946" s="38"/>
      <c r="J1946" s="38"/>
      <c r="K1946" s="38"/>
      <c r="L1946" s="38"/>
      <c r="M1946" s="38"/>
    </row>
    <row r="1947" spans="8:13" s="25" customFormat="1" ht="13.35" customHeight="1">
      <c r="H1947" s="38"/>
      <c r="I1947" s="38"/>
      <c r="J1947" s="38"/>
      <c r="K1947" s="38"/>
      <c r="L1947" s="38"/>
      <c r="M1947" s="38"/>
    </row>
    <row r="1948" spans="8:13" s="25" customFormat="1" ht="13.35" customHeight="1">
      <c r="H1948" s="38"/>
      <c r="I1948" s="38"/>
      <c r="J1948" s="38"/>
      <c r="K1948" s="38"/>
      <c r="L1948" s="38"/>
      <c r="M1948" s="38"/>
    </row>
    <row r="1949" spans="8:13" s="25" customFormat="1" ht="13.35" customHeight="1">
      <c r="H1949" s="38"/>
      <c r="I1949" s="38"/>
      <c r="J1949" s="38"/>
      <c r="K1949" s="38"/>
      <c r="L1949" s="38"/>
      <c r="M1949" s="38"/>
    </row>
    <row r="1950" spans="8:13" s="25" customFormat="1" ht="13.35" customHeight="1">
      <c r="H1950" s="38"/>
      <c r="I1950" s="38"/>
      <c r="J1950" s="38"/>
      <c r="K1950" s="38"/>
      <c r="L1950" s="38"/>
      <c r="M1950" s="38"/>
    </row>
    <row r="1951" spans="8:13" s="25" customFormat="1" ht="13.35" customHeight="1">
      <c r="H1951" s="38"/>
      <c r="I1951" s="38"/>
      <c r="J1951" s="38"/>
      <c r="K1951" s="38"/>
      <c r="L1951" s="38"/>
      <c r="M1951" s="38"/>
    </row>
    <row r="1952" spans="8:13" s="25" customFormat="1" ht="13.35" customHeight="1">
      <c r="H1952" s="38"/>
      <c r="I1952" s="38"/>
      <c r="J1952" s="38"/>
      <c r="K1952" s="38"/>
      <c r="L1952" s="38"/>
      <c r="M1952" s="38"/>
    </row>
    <row r="1953" spans="8:13" s="25" customFormat="1" ht="13.35" customHeight="1">
      <c r="H1953" s="38"/>
      <c r="I1953" s="38"/>
      <c r="J1953" s="38"/>
      <c r="K1953" s="38"/>
      <c r="L1953" s="38"/>
      <c r="M1953" s="38"/>
    </row>
    <row r="1954" spans="8:13" s="25" customFormat="1" ht="13.35" customHeight="1">
      <c r="H1954" s="38"/>
      <c r="I1954" s="38"/>
      <c r="J1954" s="38"/>
      <c r="K1954" s="38"/>
      <c r="L1954" s="38"/>
      <c r="M1954" s="38"/>
    </row>
    <row r="1955" spans="8:13" s="25" customFormat="1" ht="13.35" customHeight="1">
      <c r="H1955" s="38"/>
      <c r="I1955" s="38"/>
      <c r="J1955" s="38"/>
      <c r="K1955" s="38"/>
      <c r="L1955" s="38"/>
      <c r="M1955" s="38"/>
    </row>
    <row r="1956" spans="8:13" s="25" customFormat="1" ht="13.35" customHeight="1">
      <c r="H1956" s="38"/>
      <c r="I1956" s="38"/>
      <c r="J1956" s="38"/>
      <c r="K1956" s="38"/>
      <c r="L1956" s="38"/>
      <c r="M1956" s="38"/>
    </row>
    <row r="1957" spans="8:13" s="25" customFormat="1" ht="13.35" customHeight="1">
      <c r="H1957" s="38"/>
      <c r="I1957" s="38"/>
      <c r="J1957" s="38"/>
      <c r="K1957" s="38"/>
      <c r="L1957" s="38"/>
      <c r="M1957" s="38"/>
    </row>
    <row r="1958" spans="8:13" s="25" customFormat="1" ht="13.35" customHeight="1">
      <c r="H1958" s="38"/>
      <c r="I1958" s="38"/>
      <c r="J1958" s="38"/>
      <c r="K1958" s="38"/>
      <c r="L1958" s="38"/>
      <c r="M1958" s="38"/>
    </row>
    <row r="1959" spans="8:13" s="25" customFormat="1" ht="13.35" customHeight="1">
      <c r="H1959" s="38"/>
      <c r="I1959" s="38"/>
      <c r="J1959" s="38"/>
      <c r="K1959" s="38"/>
      <c r="L1959" s="38"/>
      <c r="M1959" s="38"/>
    </row>
    <row r="1960" spans="8:13" s="25" customFormat="1" ht="13.35" customHeight="1">
      <c r="H1960" s="38"/>
      <c r="I1960" s="38"/>
      <c r="J1960" s="38"/>
      <c r="K1960" s="38"/>
      <c r="L1960" s="38"/>
      <c r="M1960" s="38"/>
    </row>
    <row r="1961" spans="8:13" s="25" customFormat="1" ht="13.35" customHeight="1">
      <c r="H1961" s="38"/>
      <c r="I1961" s="38"/>
      <c r="J1961" s="38"/>
      <c r="K1961" s="38"/>
      <c r="L1961" s="38"/>
      <c r="M1961" s="38"/>
    </row>
    <row r="1962" spans="8:13" s="25" customFormat="1" ht="13.35" customHeight="1">
      <c r="H1962" s="38"/>
      <c r="I1962" s="38"/>
      <c r="J1962" s="38"/>
      <c r="K1962" s="38"/>
      <c r="L1962" s="38"/>
      <c r="M1962" s="38"/>
    </row>
    <row r="1963" spans="8:13" s="25" customFormat="1" ht="13.35" customHeight="1">
      <c r="H1963" s="38"/>
      <c r="I1963" s="38"/>
      <c r="J1963" s="38"/>
      <c r="K1963" s="38"/>
      <c r="L1963" s="38"/>
      <c r="M1963" s="38"/>
    </row>
    <row r="1964" spans="8:13" s="25" customFormat="1" ht="13.35" customHeight="1">
      <c r="H1964" s="38"/>
      <c r="I1964" s="38"/>
      <c r="J1964" s="38"/>
      <c r="K1964" s="38"/>
      <c r="L1964" s="38"/>
      <c r="M1964" s="38"/>
    </row>
    <row r="1965" spans="8:13" s="25" customFormat="1" ht="13.35" customHeight="1">
      <c r="H1965" s="38"/>
      <c r="I1965" s="38"/>
      <c r="J1965" s="38"/>
      <c r="K1965" s="38"/>
      <c r="L1965" s="38"/>
      <c r="M1965" s="38"/>
    </row>
    <row r="1966" spans="8:13" s="25" customFormat="1" ht="13.35" customHeight="1">
      <c r="H1966" s="38"/>
      <c r="I1966" s="38"/>
      <c r="J1966" s="38"/>
      <c r="K1966" s="38"/>
      <c r="L1966" s="38"/>
      <c r="M1966" s="38"/>
    </row>
    <row r="1967" spans="8:13" s="25" customFormat="1" ht="13.35" customHeight="1">
      <c r="H1967" s="38"/>
      <c r="I1967" s="38"/>
      <c r="J1967" s="38"/>
      <c r="K1967" s="38"/>
      <c r="L1967" s="38"/>
      <c r="M1967" s="38"/>
    </row>
    <row r="1968" spans="8:13" s="25" customFormat="1" ht="13.35" customHeight="1">
      <c r="H1968" s="38"/>
      <c r="I1968" s="38"/>
      <c r="J1968" s="38"/>
      <c r="K1968" s="38"/>
      <c r="L1968" s="38"/>
      <c r="M1968" s="38"/>
    </row>
    <row r="1969" spans="8:13" s="25" customFormat="1" ht="13.35" customHeight="1">
      <c r="H1969" s="38"/>
      <c r="I1969" s="38"/>
      <c r="J1969" s="38"/>
      <c r="K1969" s="38"/>
      <c r="L1969" s="38"/>
      <c r="M1969" s="38"/>
    </row>
    <row r="1970" spans="8:13" s="25" customFormat="1" ht="13.35" customHeight="1">
      <c r="H1970" s="38"/>
      <c r="I1970" s="38"/>
      <c r="J1970" s="38"/>
      <c r="K1970" s="38"/>
      <c r="L1970" s="38"/>
      <c r="M1970" s="38"/>
    </row>
    <row r="1971" spans="8:13" s="25" customFormat="1" ht="13.35" customHeight="1">
      <c r="H1971" s="38"/>
      <c r="I1971" s="38"/>
      <c r="J1971" s="38"/>
      <c r="K1971" s="38"/>
      <c r="L1971" s="38"/>
      <c r="M1971" s="38"/>
    </row>
    <row r="1972" spans="8:13" s="25" customFormat="1" ht="13.35" customHeight="1">
      <c r="H1972" s="38"/>
      <c r="I1972" s="38"/>
      <c r="J1972" s="38"/>
      <c r="K1972" s="38"/>
      <c r="L1972" s="38"/>
      <c r="M1972" s="38"/>
    </row>
    <row r="1973" spans="8:13" s="25" customFormat="1" ht="13.35" customHeight="1">
      <c r="H1973" s="38"/>
      <c r="I1973" s="38"/>
      <c r="J1973" s="38"/>
      <c r="K1973" s="38"/>
      <c r="L1973" s="38"/>
      <c r="M1973" s="38"/>
    </row>
    <row r="1974" spans="8:13" s="25" customFormat="1" ht="13.35" customHeight="1">
      <c r="H1974" s="38"/>
      <c r="I1974" s="38"/>
      <c r="J1974" s="38"/>
      <c r="K1974" s="38"/>
      <c r="L1974" s="38"/>
      <c r="M1974" s="38"/>
    </row>
    <row r="1975" spans="8:13" s="25" customFormat="1" ht="13.35" customHeight="1">
      <c r="H1975" s="38"/>
      <c r="I1975" s="38"/>
      <c r="J1975" s="38"/>
      <c r="K1975" s="38"/>
      <c r="L1975" s="38"/>
      <c r="M1975" s="38"/>
    </row>
    <row r="1976" spans="8:13" s="25" customFormat="1" ht="13.35" customHeight="1">
      <c r="H1976" s="38"/>
      <c r="I1976" s="38"/>
      <c r="J1976" s="38"/>
      <c r="K1976" s="38"/>
      <c r="L1976" s="38"/>
      <c r="M1976" s="38"/>
    </row>
    <row r="1977" spans="8:13" s="25" customFormat="1" ht="13.35" customHeight="1">
      <c r="H1977" s="38"/>
      <c r="I1977" s="38"/>
      <c r="J1977" s="38"/>
      <c r="K1977" s="38"/>
      <c r="L1977" s="38"/>
      <c r="M1977" s="38"/>
    </row>
    <row r="1978" spans="8:13" s="25" customFormat="1" ht="13.35" customHeight="1">
      <c r="H1978" s="38"/>
      <c r="I1978" s="38"/>
      <c r="J1978" s="38"/>
      <c r="K1978" s="38"/>
      <c r="L1978" s="38"/>
      <c r="M1978" s="38"/>
    </row>
    <row r="1979" spans="8:13" s="25" customFormat="1" ht="13.35" customHeight="1">
      <c r="H1979" s="38"/>
      <c r="I1979" s="38"/>
      <c r="J1979" s="38"/>
      <c r="K1979" s="38"/>
      <c r="L1979" s="38"/>
      <c r="M1979" s="38"/>
    </row>
    <row r="1980" spans="8:13" s="25" customFormat="1" ht="13.35" customHeight="1">
      <c r="H1980" s="38"/>
      <c r="I1980" s="38"/>
      <c r="J1980" s="38"/>
      <c r="K1980" s="38"/>
      <c r="L1980" s="38"/>
      <c r="M1980" s="38"/>
    </row>
    <row r="1981" spans="8:13" s="25" customFormat="1" ht="13.35" customHeight="1">
      <c r="H1981" s="38"/>
      <c r="I1981" s="38"/>
      <c r="J1981" s="38"/>
      <c r="K1981" s="38"/>
      <c r="L1981" s="38"/>
      <c r="M1981" s="38"/>
    </row>
    <row r="1982" spans="8:13" s="25" customFormat="1" ht="13.35" customHeight="1">
      <c r="H1982" s="38"/>
      <c r="I1982" s="38"/>
      <c r="J1982" s="38"/>
      <c r="K1982" s="38"/>
      <c r="L1982" s="38"/>
      <c r="M1982" s="38"/>
    </row>
    <row r="1983" spans="8:13" s="25" customFormat="1" ht="13.35" customHeight="1">
      <c r="H1983" s="38"/>
      <c r="I1983" s="38"/>
      <c r="J1983" s="38"/>
      <c r="K1983" s="38"/>
      <c r="L1983" s="38"/>
      <c r="M1983" s="38"/>
    </row>
    <row r="1984" spans="8:13" s="25" customFormat="1" ht="13.35" customHeight="1">
      <c r="H1984" s="38"/>
      <c r="I1984" s="38"/>
      <c r="J1984" s="38"/>
      <c r="K1984" s="38"/>
      <c r="L1984" s="38"/>
      <c r="M1984" s="38"/>
    </row>
    <row r="1985" spans="8:13" s="25" customFormat="1" ht="13.35" customHeight="1">
      <c r="H1985" s="38"/>
      <c r="I1985" s="38"/>
      <c r="J1985" s="38"/>
      <c r="K1985" s="38"/>
      <c r="L1985" s="38"/>
      <c r="M1985" s="38"/>
    </row>
    <row r="1986" spans="8:13" s="25" customFormat="1" ht="13.35" customHeight="1">
      <c r="H1986" s="38"/>
      <c r="I1986" s="38"/>
      <c r="J1986" s="38"/>
      <c r="K1986" s="38"/>
      <c r="L1986" s="38"/>
      <c r="M1986" s="38"/>
    </row>
    <row r="1987" spans="8:13" s="25" customFormat="1" ht="13.35" customHeight="1">
      <c r="H1987" s="38"/>
      <c r="I1987" s="38"/>
      <c r="J1987" s="38"/>
      <c r="K1987" s="38"/>
      <c r="L1987" s="38"/>
      <c r="M1987" s="38"/>
    </row>
    <row r="1988" spans="8:13" s="25" customFormat="1" ht="13.35" customHeight="1">
      <c r="H1988" s="38"/>
      <c r="I1988" s="38"/>
      <c r="J1988" s="38"/>
      <c r="K1988" s="38"/>
      <c r="L1988" s="38"/>
      <c r="M1988" s="38"/>
    </row>
    <row r="1989" spans="8:13" s="25" customFormat="1" ht="13.35" customHeight="1">
      <c r="H1989" s="38"/>
      <c r="I1989" s="38"/>
      <c r="J1989" s="38"/>
      <c r="K1989" s="38"/>
      <c r="L1989" s="38"/>
      <c r="M1989" s="38"/>
    </row>
    <row r="1990" spans="8:13" s="25" customFormat="1" ht="13.35" customHeight="1">
      <c r="H1990" s="38"/>
      <c r="I1990" s="38"/>
      <c r="J1990" s="38"/>
      <c r="K1990" s="38"/>
      <c r="L1990" s="38"/>
      <c r="M1990" s="38"/>
    </row>
    <row r="1991" spans="8:13" s="25" customFormat="1" ht="13.35" customHeight="1">
      <c r="H1991" s="38"/>
      <c r="I1991" s="38"/>
      <c r="J1991" s="38"/>
      <c r="K1991" s="38"/>
      <c r="L1991" s="38"/>
      <c r="M1991" s="38"/>
    </row>
    <row r="1992" spans="8:13" s="25" customFormat="1" ht="13.35" customHeight="1">
      <c r="H1992" s="38"/>
      <c r="I1992" s="38"/>
      <c r="J1992" s="38"/>
      <c r="K1992" s="38"/>
      <c r="L1992" s="38"/>
      <c r="M1992" s="38"/>
    </row>
    <row r="1993" spans="8:13" s="25" customFormat="1" ht="13.35" customHeight="1">
      <c r="H1993" s="38"/>
      <c r="I1993" s="38"/>
      <c r="J1993" s="38"/>
      <c r="K1993" s="38"/>
      <c r="L1993" s="38"/>
      <c r="M1993" s="38"/>
    </row>
    <row r="1994" spans="8:13" s="25" customFormat="1" ht="13.35" customHeight="1">
      <c r="H1994" s="38"/>
      <c r="I1994" s="38"/>
      <c r="J1994" s="38"/>
      <c r="K1994" s="38"/>
      <c r="L1994" s="38"/>
      <c r="M1994" s="38"/>
    </row>
    <row r="1995" spans="8:13" s="25" customFormat="1" ht="13.35" customHeight="1">
      <c r="H1995" s="38"/>
      <c r="I1995" s="38"/>
      <c r="J1995" s="38"/>
      <c r="K1995" s="38"/>
      <c r="L1995" s="38"/>
      <c r="M1995" s="38"/>
    </row>
    <row r="1996" spans="8:13" s="25" customFormat="1" ht="13.35" customHeight="1">
      <c r="H1996" s="38"/>
      <c r="I1996" s="38"/>
      <c r="J1996" s="38"/>
      <c r="K1996" s="38"/>
      <c r="L1996" s="38"/>
      <c r="M1996" s="38"/>
    </row>
    <row r="1997" spans="8:13" s="25" customFormat="1" ht="13.35" customHeight="1">
      <c r="H1997" s="38"/>
      <c r="I1997" s="38"/>
      <c r="J1997" s="38"/>
      <c r="K1997" s="38"/>
      <c r="L1997" s="38"/>
      <c r="M1997" s="38"/>
    </row>
    <row r="1998" spans="8:13" s="25" customFormat="1" ht="13.35" customHeight="1">
      <c r="H1998" s="38"/>
      <c r="I1998" s="38"/>
      <c r="J1998" s="38"/>
      <c r="K1998" s="38"/>
      <c r="L1998" s="38"/>
      <c r="M1998" s="38"/>
    </row>
    <row r="1999" spans="8:13" s="25" customFormat="1" ht="13.35" customHeight="1">
      <c r="H1999" s="38"/>
      <c r="I1999" s="38"/>
      <c r="J1999" s="38"/>
      <c r="K1999" s="38"/>
      <c r="L1999" s="38"/>
      <c r="M1999" s="38"/>
    </row>
    <row r="2000" spans="8:13" s="25" customFormat="1" ht="13.35" customHeight="1">
      <c r="H2000" s="38"/>
      <c r="I2000" s="38"/>
      <c r="J2000" s="38"/>
      <c r="K2000" s="38"/>
      <c r="L2000" s="38"/>
      <c r="M2000" s="38"/>
    </row>
    <row r="2001" spans="8:13" s="25" customFormat="1" ht="13.35" customHeight="1">
      <c r="H2001" s="38"/>
      <c r="I2001" s="38"/>
      <c r="J2001" s="38"/>
      <c r="K2001" s="38"/>
      <c r="L2001" s="38"/>
      <c r="M2001" s="38"/>
    </row>
    <row r="2002" spans="8:13" s="25" customFormat="1" ht="13.35" customHeight="1">
      <c r="H2002" s="38"/>
      <c r="I2002" s="38"/>
      <c r="J2002" s="38"/>
      <c r="K2002" s="38"/>
      <c r="L2002" s="38"/>
      <c r="M2002" s="38"/>
    </row>
    <row r="2003" spans="8:13" s="25" customFormat="1" ht="13.35" customHeight="1">
      <c r="H2003" s="38"/>
      <c r="I2003" s="38"/>
      <c r="J2003" s="38"/>
      <c r="K2003" s="38"/>
      <c r="L2003" s="38"/>
      <c r="M2003" s="38"/>
    </row>
    <row r="2004" spans="8:13" s="25" customFormat="1" ht="13.35" customHeight="1">
      <c r="H2004" s="38"/>
      <c r="I2004" s="38"/>
      <c r="J2004" s="38"/>
      <c r="K2004" s="38"/>
      <c r="L2004" s="38"/>
      <c r="M2004" s="38"/>
    </row>
    <row r="2005" spans="8:13" s="25" customFormat="1" ht="13.35" customHeight="1">
      <c r="H2005" s="38"/>
      <c r="I2005" s="38"/>
      <c r="J2005" s="38"/>
      <c r="K2005" s="38"/>
      <c r="L2005" s="38"/>
      <c r="M2005" s="38"/>
    </row>
    <row r="2006" spans="8:13" s="25" customFormat="1" ht="13.35" customHeight="1">
      <c r="H2006" s="38"/>
      <c r="I2006" s="38"/>
      <c r="J2006" s="38"/>
      <c r="K2006" s="38"/>
      <c r="L2006" s="38"/>
      <c r="M2006" s="38"/>
    </row>
    <row r="2007" spans="8:13" s="25" customFormat="1" ht="13.35" customHeight="1">
      <c r="H2007" s="38"/>
      <c r="I2007" s="38"/>
      <c r="J2007" s="38"/>
      <c r="K2007" s="38"/>
      <c r="L2007" s="38"/>
      <c r="M2007" s="38"/>
    </row>
    <row r="2008" spans="8:13" s="25" customFormat="1" ht="13.35" customHeight="1">
      <c r="H2008" s="38"/>
      <c r="I2008" s="38"/>
      <c r="J2008" s="38"/>
      <c r="K2008" s="38"/>
      <c r="L2008" s="38"/>
      <c r="M2008" s="38"/>
    </row>
    <row r="2009" spans="8:13" s="25" customFormat="1" ht="13.35" customHeight="1">
      <c r="H2009" s="38"/>
      <c r="I2009" s="38"/>
      <c r="J2009" s="38"/>
      <c r="K2009" s="38"/>
      <c r="L2009" s="38"/>
      <c r="M2009" s="38"/>
    </row>
    <row r="2010" spans="8:13" s="25" customFormat="1" ht="13.35" customHeight="1">
      <c r="H2010" s="38"/>
      <c r="I2010" s="38"/>
      <c r="J2010" s="38"/>
      <c r="K2010" s="38"/>
      <c r="L2010" s="38"/>
      <c r="M2010" s="38"/>
    </row>
    <row r="2011" spans="8:13" s="25" customFormat="1" ht="13.35" customHeight="1">
      <c r="H2011" s="38"/>
      <c r="I2011" s="38"/>
      <c r="J2011" s="38"/>
      <c r="K2011" s="38"/>
      <c r="L2011" s="38"/>
      <c r="M2011" s="38"/>
    </row>
    <row r="2012" spans="8:13" s="25" customFormat="1" ht="13.35" customHeight="1">
      <c r="H2012" s="38"/>
      <c r="I2012" s="38"/>
      <c r="J2012" s="38"/>
      <c r="K2012" s="38"/>
      <c r="L2012" s="38"/>
      <c r="M2012" s="38"/>
    </row>
    <row r="2013" spans="8:13" s="25" customFormat="1" ht="13.35" customHeight="1">
      <c r="H2013" s="38"/>
      <c r="I2013" s="38"/>
      <c r="J2013" s="38"/>
      <c r="K2013" s="38"/>
      <c r="L2013" s="38"/>
      <c r="M2013" s="38"/>
    </row>
    <row r="2014" spans="8:13" s="25" customFormat="1" ht="13.35" customHeight="1">
      <c r="H2014" s="38"/>
      <c r="I2014" s="38"/>
      <c r="J2014" s="38"/>
      <c r="K2014" s="38"/>
      <c r="L2014" s="38"/>
      <c r="M2014" s="38"/>
    </row>
    <row r="2015" spans="8:13" s="25" customFormat="1" ht="13.35" customHeight="1">
      <c r="H2015" s="38"/>
      <c r="I2015" s="38"/>
      <c r="J2015" s="38"/>
      <c r="K2015" s="38"/>
      <c r="L2015" s="38"/>
      <c r="M2015" s="38"/>
    </row>
    <row r="2016" spans="8:13" s="25" customFormat="1" ht="13.35" customHeight="1">
      <c r="H2016" s="38"/>
      <c r="I2016" s="38"/>
      <c r="J2016" s="38"/>
      <c r="K2016" s="38"/>
      <c r="L2016" s="38"/>
      <c r="M2016" s="38"/>
    </row>
    <row r="2017" spans="8:13" s="25" customFormat="1" ht="13.35" customHeight="1">
      <c r="H2017" s="38"/>
      <c r="I2017" s="38"/>
      <c r="J2017" s="38"/>
      <c r="K2017" s="38"/>
      <c r="L2017" s="38"/>
      <c r="M2017" s="38"/>
    </row>
    <row r="2018" spans="8:13" s="25" customFormat="1" ht="13.35" customHeight="1">
      <c r="H2018" s="38"/>
      <c r="I2018" s="38"/>
      <c r="J2018" s="38"/>
      <c r="K2018" s="38"/>
      <c r="L2018" s="38"/>
      <c r="M2018" s="38"/>
    </row>
    <row r="2019" spans="8:13" s="25" customFormat="1" ht="13.35" customHeight="1">
      <c r="H2019" s="38"/>
      <c r="I2019" s="38"/>
      <c r="J2019" s="38"/>
      <c r="K2019" s="38"/>
      <c r="L2019" s="38"/>
      <c r="M2019" s="38"/>
    </row>
    <row r="2020" spans="8:13" s="25" customFormat="1" ht="13.35" customHeight="1">
      <c r="H2020" s="38"/>
      <c r="I2020" s="38"/>
      <c r="J2020" s="38"/>
      <c r="K2020" s="38"/>
      <c r="L2020" s="38"/>
      <c r="M2020" s="38"/>
    </row>
    <row r="2021" spans="8:13" s="25" customFormat="1" ht="13.35" customHeight="1">
      <c r="H2021" s="38"/>
      <c r="I2021" s="38"/>
      <c r="J2021" s="38"/>
      <c r="K2021" s="38"/>
      <c r="L2021" s="38"/>
      <c r="M2021" s="38"/>
    </row>
    <row r="2022" spans="8:13" s="25" customFormat="1" ht="13.35" customHeight="1">
      <c r="H2022" s="38"/>
      <c r="I2022" s="38"/>
      <c r="J2022" s="38"/>
      <c r="K2022" s="38"/>
      <c r="L2022" s="38"/>
      <c r="M2022" s="38"/>
    </row>
    <row r="2023" spans="8:13" s="25" customFormat="1" ht="13.35" customHeight="1">
      <c r="H2023" s="38"/>
      <c r="I2023" s="38"/>
      <c r="J2023" s="38"/>
      <c r="K2023" s="38"/>
      <c r="L2023" s="38"/>
      <c r="M2023" s="38"/>
    </row>
    <row r="2024" spans="8:13" s="25" customFormat="1" ht="13.35" customHeight="1">
      <c r="H2024" s="38"/>
      <c r="I2024" s="38"/>
      <c r="J2024" s="38"/>
      <c r="K2024" s="38"/>
      <c r="L2024" s="38"/>
      <c r="M2024" s="38"/>
    </row>
    <row r="2025" spans="8:13" s="25" customFormat="1" ht="13.35" customHeight="1">
      <c r="H2025" s="38"/>
      <c r="I2025" s="38"/>
      <c r="J2025" s="38"/>
      <c r="K2025" s="38"/>
      <c r="L2025" s="38"/>
      <c r="M2025" s="38"/>
    </row>
    <row r="2026" spans="8:13" s="25" customFormat="1" ht="13.35" customHeight="1">
      <c r="H2026" s="38"/>
      <c r="I2026" s="38"/>
      <c r="J2026" s="38"/>
      <c r="K2026" s="38"/>
      <c r="L2026" s="38"/>
      <c r="M2026" s="38"/>
    </row>
    <row r="2027" spans="8:13" s="25" customFormat="1" ht="13.35" customHeight="1">
      <c r="H2027" s="38"/>
      <c r="I2027" s="38"/>
      <c r="J2027" s="38"/>
      <c r="K2027" s="38"/>
      <c r="L2027" s="38"/>
      <c r="M2027" s="38"/>
    </row>
    <row r="2028" spans="8:13" s="25" customFormat="1" ht="13.35" customHeight="1">
      <c r="H2028" s="38"/>
      <c r="I2028" s="38"/>
      <c r="J2028" s="38"/>
      <c r="K2028" s="38"/>
      <c r="L2028" s="38"/>
      <c r="M2028" s="38"/>
    </row>
    <row r="2029" spans="8:13" s="25" customFormat="1" ht="13.35" customHeight="1">
      <c r="H2029" s="38"/>
      <c r="I2029" s="38"/>
      <c r="J2029" s="38"/>
      <c r="K2029" s="38"/>
      <c r="L2029" s="38"/>
      <c r="M2029" s="38"/>
    </row>
    <row r="2030" spans="8:13" s="25" customFormat="1" ht="13.35" customHeight="1">
      <c r="H2030" s="38"/>
      <c r="I2030" s="38"/>
      <c r="J2030" s="38"/>
      <c r="K2030" s="38"/>
      <c r="L2030" s="38"/>
      <c r="M2030" s="38"/>
    </row>
    <row r="2031" spans="8:13" s="25" customFormat="1" ht="13.35" customHeight="1">
      <c r="H2031" s="38"/>
      <c r="I2031" s="38"/>
      <c r="J2031" s="38"/>
      <c r="K2031" s="38"/>
      <c r="L2031" s="38"/>
      <c r="M2031" s="38"/>
    </row>
    <row r="2032" spans="8:13" s="25" customFormat="1" ht="13.35" customHeight="1">
      <c r="H2032" s="38"/>
      <c r="I2032" s="38"/>
      <c r="J2032" s="38"/>
      <c r="K2032" s="38"/>
      <c r="L2032" s="38"/>
      <c r="M2032" s="38"/>
    </row>
    <row r="2033" spans="8:13" s="25" customFormat="1" ht="13.35" customHeight="1">
      <c r="H2033" s="38"/>
      <c r="I2033" s="38"/>
      <c r="J2033" s="38"/>
      <c r="K2033" s="38"/>
      <c r="L2033" s="38"/>
      <c r="M2033" s="38"/>
    </row>
    <row r="2034" spans="8:13" s="25" customFormat="1" ht="13.35" customHeight="1">
      <c r="H2034" s="38"/>
      <c r="I2034" s="38"/>
      <c r="J2034" s="38"/>
      <c r="K2034" s="38"/>
      <c r="L2034" s="38"/>
      <c r="M2034" s="38"/>
    </row>
    <row r="2035" spans="8:13" s="25" customFormat="1" ht="13.35" customHeight="1">
      <c r="H2035" s="38"/>
      <c r="I2035" s="38"/>
      <c r="J2035" s="38"/>
      <c r="K2035" s="38"/>
      <c r="L2035" s="38"/>
      <c r="M2035" s="38"/>
    </row>
    <row r="2036" spans="8:13" s="25" customFormat="1" ht="13.35" customHeight="1">
      <c r="H2036" s="38"/>
      <c r="I2036" s="38"/>
      <c r="J2036" s="38"/>
      <c r="K2036" s="38"/>
      <c r="L2036" s="38"/>
      <c r="M2036" s="38"/>
    </row>
    <row r="2037" spans="8:13" s="25" customFormat="1" ht="13.35" customHeight="1">
      <c r="H2037" s="38"/>
      <c r="I2037" s="38"/>
      <c r="J2037" s="38"/>
      <c r="K2037" s="38"/>
      <c r="L2037" s="38"/>
      <c r="M2037" s="38"/>
    </row>
    <row r="2038" spans="8:13" s="25" customFormat="1" ht="13.35" customHeight="1">
      <c r="H2038" s="38"/>
      <c r="I2038" s="38"/>
      <c r="J2038" s="38"/>
      <c r="K2038" s="38"/>
      <c r="L2038" s="38"/>
      <c r="M2038" s="38"/>
    </row>
    <row r="2039" spans="8:13" s="25" customFormat="1" ht="13.35" customHeight="1">
      <c r="H2039" s="38"/>
      <c r="I2039" s="38"/>
      <c r="J2039" s="38"/>
      <c r="K2039" s="38"/>
      <c r="L2039" s="38"/>
      <c r="M2039" s="38"/>
    </row>
    <row r="2040" spans="8:13" s="25" customFormat="1" ht="13.35" customHeight="1">
      <c r="H2040" s="38"/>
      <c r="I2040" s="38"/>
      <c r="J2040" s="38"/>
      <c r="K2040" s="38"/>
      <c r="L2040" s="38"/>
      <c r="M2040" s="38"/>
    </row>
    <row r="2041" spans="8:13" s="25" customFormat="1" ht="13.35" customHeight="1">
      <c r="H2041" s="38"/>
      <c r="I2041" s="38"/>
      <c r="J2041" s="38"/>
      <c r="K2041" s="38"/>
      <c r="L2041" s="38"/>
      <c r="M2041" s="38"/>
    </row>
    <row r="2042" spans="8:13" s="25" customFormat="1" ht="13.35" customHeight="1">
      <c r="H2042" s="38"/>
      <c r="I2042" s="38"/>
      <c r="J2042" s="38"/>
      <c r="K2042" s="38"/>
      <c r="L2042" s="38"/>
      <c r="M2042" s="38"/>
    </row>
    <row r="2043" spans="8:13" s="25" customFormat="1" ht="13.35" customHeight="1">
      <c r="H2043" s="38"/>
      <c r="I2043" s="38"/>
      <c r="J2043" s="38"/>
      <c r="K2043" s="38"/>
      <c r="L2043" s="38"/>
      <c r="M2043" s="38"/>
    </row>
    <row r="2044" spans="8:13" s="25" customFormat="1" ht="13.35" customHeight="1">
      <c r="H2044" s="38"/>
      <c r="I2044" s="38"/>
      <c r="J2044" s="38"/>
      <c r="K2044" s="38"/>
      <c r="L2044" s="38"/>
      <c r="M2044" s="38"/>
    </row>
    <row r="2045" spans="8:13" s="25" customFormat="1" ht="13.35" customHeight="1">
      <c r="H2045" s="38"/>
      <c r="I2045" s="38"/>
      <c r="J2045" s="38"/>
      <c r="K2045" s="38"/>
      <c r="L2045" s="38"/>
      <c r="M2045" s="38"/>
    </row>
    <row r="2046" spans="8:13" s="25" customFormat="1" ht="13.35" customHeight="1">
      <c r="H2046" s="38"/>
      <c r="I2046" s="38"/>
      <c r="J2046" s="38"/>
      <c r="K2046" s="38"/>
      <c r="L2046" s="38"/>
      <c r="M2046" s="38"/>
    </row>
    <row r="2047" spans="8:13" s="25" customFormat="1" ht="13.35" customHeight="1">
      <c r="H2047" s="38"/>
      <c r="I2047" s="38"/>
      <c r="J2047" s="38"/>
      <c r="K2047" s="38"/>
      <c r="L2047" s="38"/>
      <c r="M2047" s="38"/>
    </row>
    <row r="2048" spans="8:13" s="25" customFormat="1" ht="13.35" customHeight="1">
      <c r="H2048" s="38"/>
      <c r="I2048" s="38"/>
      <c r="J2048" s="38"/>
      <c r="K2048" s="38"/>
      <c r="L2048" s="38"/>
      <c r="M2048" s="38"/>
    </row>
    <row r="2049" spans="8:13" s="25" customFormat="1" ht="13.35" customHeight="1">
      <c r="H2049" s="38"/>
      <c r="I2049" s="38"/>
      <c r="J2049" s="38"/>
      <c r="K2049" s="38"/>
      <c r="L2049" s="38"/>
      <c r="M2049" s="38"/>
    </row>
    <row r="2050" spans="8:13" s="25" customFormat="1" ht="13.35" customHeight="1">
      <c r="H2050" s="38"/>
      <c r="I2050" s="38"/>
      <c r="J2050" s="38"/>
      <c r="K2050" s="38"/>
      <c r="L2050" s="38"/>
      <c r="M2050" s="38"/>
    </row>
    <row r="2051" spans="8:13" s="25" customFormat="1" ht="13.35" customHeight="1">
      <c r="H2051" s="38"/>
      <c r="I2051" s="38"/>
      <c r="J2051" s="38"/>
      <c r="K2051" s="38"/>
      <c r="L2051" s="38"/>
      <c r="M2051" s="38"/>
    </row>
    <row r="2052" spans="8:13" s="25" customFormat="1" ht="13.35" customHeight="1">
      <c r="H2052" s="38"/>
      <c r="I2052" s="38"/>
      <c r="J2052" s="38"/>
      <c r="K2052" s="38"/>
      <c r="L2052" s="38"/>
      <c r="M2052" s="38"/>
    </row>
    <row r="2053" spans="8:13" s="25" customFormat="1" ht="13.35" customHeight="1">
      <c r="H2053" s="38"/>
      <c r="I2053" s="38"/>
      <c r="J2053" s="38"/>
      <c r="K2053" s="38"/>
      <c r="L2053" s="38"/>
      <c r="M2053" s="38"/>
    </row>
    <row r="2054" spans="8:13" s="25" customFormat="1" ht="13.35" customHeight="1">
      <c r="H2054" s="38"/>
      <c r="I2054" s="38"/>
      <c r="J2054" s="38"/>
      <c r="K2054" s="38"/>
      <c r="L2054" s="38"/>
      <c r="M2054" s="38"/>
    </row>
    <row r="2055" spans="8:13" s="25" customFormat="1" ht="13.35" customHeight="1">
      <c r="H2055" s="38"/>
      <c r="I2055" s="38"/>
      <c r="J2055" s="38"/>
      <c r="K2055" s="38"/>
      <c r="L2055" s="38"/>
      <c r="M2055" s="38"/>
    </row>
    <row r="2056" spans="8:13" s="25" customFormat="1" ht="13.35" customHeight="1">
      <c r="H2056" s="38"/>
      <c r="I2056" s="38"/>
      <c r="J2056" s="38"/>
      <c r="K2056" s="38"/>
      <c r="L2056" s="38"/>
      <c r="M2056" s="38"/>
    </row>
    <row r="2057" spans="8:13" s="25" customFormat="1" ht="13.35" customHeight="1">
      <c r="H2057" s="38"/>
      <c r="I2057" s="38"/>
      <c r="J2057" s="38"/>
      <c r="K2057" s="38"/>
      <c r="L2057" s="38"/>
      <c r="M2057" s="38"/>
    </row>
    <row r="2058" spans="8:13" s="25" customFormat="1" ht="13.35" customHeight="1">
      <c r="H2058" s="38"/>
      <c r="I2058" s="38"/>
      <c r="J2058" s="38"/>
      <c r="K2058" s="38"/>
      <c r="L2058" s="38"/>
      <c r="M2058" s="38"/>
    </row>
    <row r="2059" spans="8:13" s="25" customFormat="1" ht="13.35" customHeight="1">
      <c r="H2059" s="38"/>
      <c r="I2059" s="38"/>
      <c r="J2059" s="38"/>
      <c r="K2059" s="38"/>
      <c r="L2059" s="38"/>
      <c r="M2059" s="38"/>
    </row>
    <row r="2060" spans="8:13" s="25" customFormat="1" ht="13.35" customHeight="1">
      <c r="H2060" s="38"/>
      <c r="I2060" s="38"/>
      <c r="J2060" s="38"/>
      <c r="K2060" s="38"/>
      <c r="L2060" s="38"/>
      <c r="M2060" s="38"/>
    </row>
    <row r="2061" spans="8:13" s="25" customFormat="1" ht="13.35" customHeight="1">
      <c r="H2061" s="38"/>
      <c r="I2061" s="38"/>
      <c r="J2061" s="38"/>
      <c r="K2061" s="38"/>
      <c r="L2061" s="38"/>
      <c r="M2061" s="38"/>
    </row>
    <row r="2062" spans="8:13" s="25" customFormat="1" ht="13.35" customHeight="1">
      <c r="H2062" s="38"/>
      <c r="I2062" s="38"/>
      <c r="J2062" s="38"/>
      <c r="K2062" s="38"/>
      <c r="L2062" s="38"/>
      <c r="M2062" s="38"/>
    </row>
    <row r="2063" spans="8:13" s="25" customFormat="1" ht="13.35" customHeight="1">
      <c r="H2063" s="38"/>
      <c r="I2063" s="38"/>
      <c r="J2063" s="38"/>
      <c r="K2063" s="38"/>
      <c r="L2063" s="38"/>
      <c r="M2063" s="38"/>
    </row>
    <row r="2064" spans="8:13" s="25" customFormat="1" ht="13.35" customHeight="1">
      <c r="H2064" s="38"/>
      <c r="I2064" s="38"/>
      <c r="J2064" s="38"/>
      <c r="K2064" s="38"/>
      <c r="L2064" s="38"/>
      <c r="M2064" s="38"/>
    </row>
    <row r="2065" spans="8:13" s="25" customFormat="1" ht="13.35" customHeight="1">
      <c r="H2065" s="38"/>
      <c r="I2065" s="38"/>
      <c r="J2065" s="38"/>
      <c r="K2065" s="38"/>
      <c r="L2065" s="38"/>
      <c r="M2065" s="38"/>
    </row>
    <row r="2066" spans="8:13" s="25" customFormat="1" ht="13.35" customHeight="1">
      <c r="H2066" s="38"/>
      <c r="I2066" s="38"/>
      <c r="J2066" s="38"/>
      <c r="K2066" s="38"/>
      <c r="L2066" s="38"/>
      <c r="M2066" s="38"/>
    </row>
    <row r="2067" spans="8:13" s="25" customFormat="1" ht="13.35" customHeight="1">
      <c r="H2067" s="38"/>
      <c r="I2067" s="38"/>
      <c r="J2067" s="38"/>
      <c r="K2067" s="38"/>
      <c r="L2067" s="38"/>
      <c r="M2067" s="38"/>
    </row>
    <row r="2068" spans="8:13" s="25" customFormat="1" ht="13.35" customHeight="1">
      <c r="H2068" s="38"/>
      <c r="I2068" s="38"/>
      <c r="J2068" s="38"/>
      <c r="K2068" s="38"/>
      <c r="L2068" s="38"/>
      <c r="M2068" s="38"/>
    </row>
    <row r="2069" spans="8:13" s="25" customFormat="1" ht="13.35" customHeight="1">
      <c r="H2069" s="38"/>
      <c r="I2069" s="38"/>
      <c r="J2069" s="38"/>
      <c r="K2069" s="38"/>
      <c r="L2069" s="38"/>
      <c r="M2069" s="38"/>
    </row>
    <row r="2070" spans="8:13" s="25" customFormat="1" ht="13.35" customHeight="1">
      <c r="H2070" s="38"/>
      <c r="I2070" s="38"/>
      <c r="J2070" s="38"/>
      <c r="K2070" s="38"/>
      <c r="L2070" s="38"/>
      <c r="M2070" s="38"/>
    </row>
    <row r="2071" spans="8:13" s="25" customFormat="1" ht="13.35" customHeight="1">
      <c r="H2071" s="38"/>
      <c r="I2071" s="38"/>
      <c r="J2071" s="38"/>
      <c r="K2071" s="38"/>
      <c r="L2071" s="38"/>
      <c r="M2071" s="38"/>
    </row>
    <row r="2072" spans="8:13" s="25" customFormat="1" ht="13.35" customHeight="1">
      <c r="H2072" s="38"/>
      <c r="I2072" s="38"/>
      <c r="J2072" s="38"/>
      <c r="K2072" s="38"/>
      <c r="L2072" s="38"/>
      <c r="M2072" s="38"/>
    </row>
    <row r="2073" spans="8:13" s="25" customFormat="1" ht="13.35" customHeight="1">
      <c r="H2073" s="38"/>
      <c r="I2073" s="38"/>
      <c r="J2073" s="38"/>
      <c r="K2073" s="38"/>
      <c r="L2073" s="38"/>
      <c r="M2073" s="38"/>
    </row>
    <row r="2074" spans="8:13" s="25" customFormat="1" ht="13.35" customHeight="1">
      <c r="H2074" s="38"/>
      <c r="I2074" s="38"/>
      <c r="J2074" s="38"/>
      <c r="K2074" s="38"/>
      <c r="L2074" s="38"/>
      <c r="M2074" s="38"/>
    </row>
    <row r="2075" spans="8:13" s="25" customFormat="1" ht="13.35" customHeight="1">
      <c r="H2075" s="38"/>
      <c r="I2075" s="38"/>
      <c r="J2075" s="38"/>
      <c r="K2075" s="38"/>
      <c r="L2075" s="38"/>
      <c r="M2075" s="38"/>
    </row>
    <row r="2076" spans="8:13" s="25" customFormat="1" ht="13.35" customHeight="1">
      <c r="H2076" s="38"/>
      <c r="I2076" s="38"/>
      <c r="J2076" s="38"/>
      <c r="K2076" s="38"/>
      <c r="L2076" s="38"/>
      <c r="M2076" s="38"/>
    </row>
    <row r="2077" spans="8:13" s="25" customFormat="1" ht="13.35" customHeight="1">
      <c r="H2077" s="38"/>
      <c r="I2077" s="38"/>
      <c r="J2077" s="38"/>
      <c r="K2077" s="38"/>
      <c r="L2077" s="38"/>
      <c r="M2077" s="38"/>
    </row>
    <row r="2078" spans="8:13" s="25" customFormat="1" ht="13.35" customHeight="1">
      <c r="H2078" s="38"/>
      <c r="I2078" s="38"/>
      <c r="J2078" s="38"/>
      <c r="K2078" s="38"/>
      <c r="L2078" s="38"/>
      <c r="M2078" s="38"/>
    </row>
    <row r="2079" spans="8:13" s="25" customFormat="1" ht="13.35" customHeight="1">
      <c r="H2079" s="38"/>
      <c r="I2079" s="38"/>
      <c r="J2079" s="38"/>
      <c r="K2079" s="38"/>
      <c r="L2079" s="38"/>
      <c r="M2079" s="38"/>
    </row>
    <row r="2080" spans="8:13" s="25" customFormat="1" ht="13.35" customHeight="1">
      <c r="H2080" s="38"/>
      <c r="I2080" s="38"/>
      <c r="J2080" s="38"/>
      <c r="K2080" s="38"/>
      <c r="L2080" s="38"/>
      <c r="M2080" s="38"/>
    </row>
    <row r="2081" spans="8:13" s="25" customFormat="1" ht="13.35" customHeight="1">
      <c r="H2081" s="38"/>
      <c r="I2081" s="38"/>
      <c r="J2081" s="38"/>
      <c r="K2081" s="38"/>
      <c r="L2081" s="38"/>
      <c r="M2081" s="38"/>
    </row>
    <row r="2082" spans="8:13" s="25" customFormat="1" ht="13.35" customHeight="1">
      <c r="H2082" s="38"/>
      <c r="I2082" s="38"/>
      <c r="J2082" s="38"/>
      <c r="K2082" s="38"/>
      <c r="L2082" s="38"/>
      <c r="M2082" s="38"/>
    </row>
    <row r="2083" spans="8:13" s="25" customFormat="1" ht="13.35" customHeight="1">
      <c r="H2083" s="38"/>
      <c r="I2083" s="38"/>
      <c r="J2083" s="38"/>
      <c r="K2083" s="38"/>
      <c r="L2083" s="38"/>
      <c r="M2083" s="38"/>
    </row>
    <row r="2084" spans="8:13" s="25" customFormat="1" ht="13.35" customHeight="1">
      <c r="H2084" s="38"/>
      <c r="I2084" s="38"/>
      <c r="J2084" s="38"/>
      <c r="K2084" s="38"/>
      <c r="L2084" s="38"/>
      <c r="M2084" s="38"/>
    </row>
    <row r="2085" spans="8:13" s="25" customFormat="1" ht="13.35" customHeight="1">
      <c r="H2085" s="38"/>
      <c r="I2085" s="38"/>
      <c r="J2085" s="38"/>
      <c r="K2085" s="38"/>
      <c r="L2085" s="38"/>
      <c r="M2085" s="38"/>
    </row>
    <row r="2086" spans="8:13" s="25" customFormat="1" ht="13.35" customHeight="1">
      <c r="H2086" s="38"/>
      <c r="I2086" s="38"/>
      <c r="J2086" s="38"/>
      <c r="K2086" s="38"/>
      <c r="L2086" s="38"/>
      <c r="M2086" s="38"/>
    </row>
    <row r="2087" spans="8:13" s="25" customFormat="1" ht="13.35" customHeight="1">
      <c r="H2087" s="38"/>
      <c r="I2087" s="38"/>
      <c r="J2087" s="38"/>
      <c r="K2087" s="38"/>
      <c r="L2087" s="38"/>
      <c r="M2087" s="38"/>
    </row>
    <row r="2088" spans="8:13" s="25" customFormat="1" ht="13.35" customHeight="1">
      <c r="H2088" s="38"/>
      <c r="I2088" s="38"/>
      <c r="J2088" s="38"/>
      <c r="K2088" s="38"/>
      <c r="L2088" s="38"/>
      <c r="M2088" s="38"/>
    </row>
    <row r="2089" spans="8:13" s="25" customFormat="1" ht="13.35" customHeight="1">
      <c r="H2089" s="38"/>
      <c r="I2089" s="38"/>
      <c r="J2089" s="38"/>
      <c r="K2089" s="38"/>
      <c r="L2089" s="38"/>
      <c r="M2089" s="38"/>
    </row>
    <row r="2090" spans="8:13" s="25" customFormat="1" ht="13.35" customHeight="1">
      <c r="H2090" s="38"/>
      <c r="I2090" s="38"/>
      <c r="J2090" s="38"/>
      <c r="K2090" s="38"/>
      <c r="L2090" s="38"/>
      <c r="M2090" s="38"/>
    </row>
    <row r="2091" spans="8:13" s="25" customFormat="1" ht="13.35" customHeight="1">
      <c r="H2091" s="38"/>
      <c r="I2091" s="38"/>
      <c r="J2091" s="38"/>
      <c r="K2091" s="38"/>
      <c r="L2091" s="38"/>
      <c r="M2091" s="38"/>
    </row>
    <row r="2092" spans="8:13" s="25" customFormat="1" ht="13.35" customHeight="1">
      <c r="H2092" s="38"/>
      <c r="I2092" s="38"/>
      <c r="J2092" s="38"/>
      <c r="K2092" s="38"/>
      <c r="L2092" s="38"/>
      <c r="M2092" s="38"/>
    </row>
    <row r="2093" spans="8:13" s="25" customFormat="1" ht="13.35" customHeight="1">
      <c r="H2093" s="38"/>
      <c r="I2093" s="38"/>
      <c r="J2093" s="38"/>
      <c r="K2093" s="38"/>
      <c r="L2093" s="38"/>
      <c r="M2093" s="38"/>
    </row>
    <row r="2094" spans="8:13" s="25" customFormat="1" ht="13.35" customHeight="1">
      <c r="H2094" s="38"/>
      <c r="I2094" s="38"/>
      <c r="J2094" s="38"/>
      <c r="K2094" s="38"/>
      <c r="L2094" s="38"/>
      <c r="M2094" s="38"/>
    </row>
    <row r="2095" spans="8:13" s="25" customFormat="1" ht="13.35" customHeight="1">
      <c r="H2095" s="38"/>
      <c r="I2095" s="38"/>
      <c r="J2095" s="38"/>
      <c r="K2095" s="38"/>
      <c r="L2095" s="38"/>
      <c r="M2095" s="38"/>
    </row>
    <row r="2096" spans="8:13" s="25" customFormat="1" ht="13.35" customHeight="1">
      <c r="H2096" s="38"/>
      <c r="I2096" s="38"/>
      <c r="J2096" s="38"/>
      <c r="K2096" s="38"/>
      <c r="L2096" s="38"/>
      <c r="M2096" s="38"/>
    </row>
    <row r="2097" spans="8:13" s="25" customFormat="1" ht="13.35" customHeight="1">
      <c r="H2097" s="38"/>
      <c r="I2097" s="38"/>
      <c r="J2097" s="38"/>
      <c r="K2097" s="38"/>
      <c r="L2097" s="38"/>
      <c r="M2097" s="38"/>
    </row>
    <row r="2098" spans="8:13" s="25" customFormat="1" ht="13.35" customHeight="1">
      <c r="H2098" s="38"/>
      <c r="I2098" s="38"/>
      <c r="J2098" s="38"/>
      <c r="K2098" s="38"/>
      <c r="L2098" s="38"/>
      <c r="M2098" s="38"/>
    </row>
    <row r="2099" spans="8:13" s="25" customFormat="1" ht="13.35" customHeight="1">
      <c r="H2099" s="38"/>
      <c r="I2099" s="38"/>
      <c r="J2099" s="38"/>
      <c r="K2099" s="38"/>
      <c r="L2099" s="38"/>
      <c r="M2099" s="38"/>
    </row>
    <row r="2100" spans="8:13" s="25" customFormat="1" ht="13.35" customHeight="1">
      <c r="H2100" s="38"/>
      <c r="I2100" s="38"/>
      <c r="J2100" s="38"/>
      <c r="K2100" s="38"/>
      <c r="L2100" s="38"/>
      <c r="M2100" s="38"/>
    </row>
    <row r="2101" spans="8:13" s="25" customFormat="1" ht="13.35" customHeight="1">
      <c r="H2101" s="38"/>
      <c r="I2101" s="38"/>
      <c r="J2101" s="38"/>
      <c r="K2101" s="38"/>
      <c r="L2101" s="38"/>
      <c r="M2101" s="38"/>
    </row>
    <row r="2102" spans="8:13" s="25" customFormat="1" ht="13.35" customHeight="1">
      <c r="H2102" s="38"/>
      <c r="I2102" s="38"/>
      <c r="J2102" s="38"/>
      <c r="K2102" s="38"/>
      <c r="L2102" s="38"/>
      <c r="M2102" s="38"/>
    </row>
    <row r="2103" spans="8:13" s="25" customFormat="1" ht="13.35" customHeight="1">
      <c r="H2103" s="38"/>
      <c r="I2103" s="38"/>
      <c r="J2103" s="38"/>
      <c r="K2103" s="38"/>
      <c r="L2103" s="38"/>
      <c r="M2103" s="38"/>
    </row>
    <row r="2104" spans="8:13" s="25" customFormat="1" ht="13.35" customHeight="1">
      <c r="H2104" s="38"/>
      <c r="I2104" s="38"/>
      <c r="J2104" s="38"/>
      <c r="K2104" s="38"/>
      <c r="L2104" s="38"/>
      <c r="M2104" s="38"/>
    </row>
    <row r="2105" spans="8:13" s="25" customFormat="1" ht="13.35" customHeight="1">
      <c r="H2105" s="38"/>
      <c r="I2105" s="38"/>
      <c r="J2105" s="38"/>
      <c r="K2105" s="38"/>
      <c r="L2105" s="38"/>
      <c r="M2105" s="38"/>
    </row>
    <row r="2106" spans="8:13" s="25" customFormat="1" ht="13.35" customHeight="1">
      <c r="H2106" s="38"/>
      <c r="I2106" s="38"/>
      <c r="J2106" s="38"/>
      <c r="K2106" s="38"/>
      <c r="L2106" s="38"/>
      <c r="M2106" s="38"/>
    </row>
    <row r="2107" spans="8:13" s="25" customFormat="1" ht="13.35" customHeight="1">
      <c r="H2107" s="38"/>
      <c r="I2107" s="38"/>
      <c r="J2107" s="38"/>
      <c r="K2107" s="38"/>
      <c r="L2107" s="38"/>
      <c r="M2107" s="38"/>
    </row>
    <row r="2108" spans="8:13" s="25" customFormat="1" ht="13.35" customHeight="1">
      <c r="H2108" s="38"/>
      <c r="I2108" s="38"/>
      <c r="J2108" s="38"/>
      <c r="K2108" s="38"/>
      <c r="L2108" s="38"/>
      <c r="M2108" s="38"/>
    </row>
    <row r="2109" spans="8:13" s="25" customFormat="1" ht="13.35" customHeight="1">
      <c r="H2109" s="38"/>
      <c r="I2109" s="38"/>
      <c r="J2109" s="38"/>
      <c r="K2109" s="38"/>
      <c r="L2109" s="38"/>
      <c r="M2109" s="38"/>
    </row>
    <row r="2110" spans="8:13" s="25" customFormat="1" ht="13.35" customHeight="1">
      <c r="H2110" s="38"/>
      <c r="I2110" s="38"/>
      <c r="J2110" s="38"/>
      <c r="K2110" s="38"/>
      <c r="L2110" s="38"/>
      <c r="M2110" s="38"/>
    </row>
    <row r="2111" spans="8:13" s="25" customFormat="1" ht="13.35" customHeight="1">
      <c r="H2111" s="38"/>
      <c r="I2111" s="38"/>
      <c r="J2111" s="38"/>
      <c r="K2111" s="38"/>
      <c r="L2111" s="38"/>
      <c r="M2111" s="38"/>
    </row>
    <row r="2112" spans="8:13" s="25" customFormat="1" ht="13.35" customHeight="1">
      <c r="H2112" s="38"/>
      <c r="I2112" s="38"/>
      <c r="J2112" s="38"/>
      <c r="K2112" s="38"/>
      <c r="L2112" s="38"/>
      <c r="M2112" s="38"/>
    </row>
    <row r="2113" spans="8:13" s="25" customFormat="1" ht="13.35" customHeight="1">
      <c r="H2113" s="38"/>
      <c r="I2113" s="38"/>
      <c r="J2113" s="38"/>
      <c r="K2113" s="38"/>
      <c r="L2113" s="38"/>
      <c r="M2113" s="38"/>
    </row>
    <row r="2114" spans="8:13" s="25" customFormat="1" ht="13.35" customHeight="1">
      <c r="H2114" s="38"/>
      <c r="I2114" s="38"/>
      <c r="J2114" s="38"/>
      <c r="K2114" s="38"/>
      <c r="L2114" s="38"/>
      <c r="M2114" s="38"/>
    </row>
    <row r="2115" spans="8:13" s="25" customFormat="1" ht="13.35" customHeight="1">
      <c r="H2115" s="38"/>
      <c r="I2115" s="38"/>
      <c r="J2115" s="38"/>
      <c r="K2115" s="38"/>
      <c r="L2115" s="38"/>
      <c r="M2115" s="38"/>
    </row>
    <row r="2116" spans="8:13" s="25" customFormat="1" ht="13.35" customHeight="1">
      <c r="H2116" s="38"/>
      <c r="I2116" s="38"/>
      <c r="J2116" s="38"/>
      <c r="K2116" s="38"/>
      <c r="L2116" s="38"/>
      <c r="M2116" s="38"/>
    </row>
    <row r="2117" spans="8:13" s="25" customFormat="1" ht="13.35" customHeight="1">
      <c r="H2117" s="38"/>
      <c r="I2117" s="38"/>
      <c r="J2117" s="38"/>
      <c r="K2117" s="38"/>
      <c r="L2117" s="38"/>
      <c r="M2117" s="38"/>
    </row>
    <row r="2118" spans="8:13" s="25" customFormat="1" ht="13.35" customHeight="1">
      <c r="H2118" s="38"/>
      <c r="I2118" s="38"/>
      <c r="J2118" s="38"/>
      <c r="K2118" s="38"/>
      <c r="L2118" s="38"/>
      <c r="M2118" s="38"/>
    </row>
    <row r="2119" spans="8:13" s="25" customFormat="1" ht="13.35" customHeight="1">
      <c r="H2119" s="38"/>
      <c r="I2119" s="38"/>
      <c r="J2119" s="38"/>
      <c r="K2119" s="38"/>
      <c r="L2119" s="38"/>
      <c r="M2119" s="38"/>
    </row>
    <row r="2120" spans="8:13" s="25" customFormat="1" ht="13.35" customHeight="1">
      <c r="H2120" s="38"/>
      <c r="I2120" s="38"/>
      <c r="J2120" s="38"/>
      <c r="K2120" s="38"/>
      <c r="L2120" s="38"/>
      <c r="M2120" s="38"/>
    </row>
    <row r="2121" spans="8:13" s="25" customFormat="1" ht="13.35" customHeight="1">
      <c r="H2121" s="38"/>
      <c r="I2121" s="38"/>
      <c r="J2121" s="38"/>
      <c r="K2121" s="38"/>
      <c r="L2121" s="38"/>
      <c r="M2121" s="38"/>
    </row>
    <row r="2122" spans="8:13" s="25" customFormat="1" ht="13.35" customHeight="1">
      <c r="H2122" s="38"/>
      <c r="I2122" s="38"/>
      <c r="J2122" s="38"/>
      <c r="K2122" s="38"/>
      <c r="L2122" s="38"/>
      <c r="M2122" s="38"/>
    </row>
    <row r="2123" spans="8:13" s="25" customFormat="1" ht="13.35" customHeight="1">
      <c r="H2123" s="38"/>
      <c r="I2123" s="38"/>
      <c r="J2123" s="38"/>
      <c r="K2123" s="38"/>
      <c r="L2123" s="38"/>
      <c r="M2123" s="38"/>
    </row>
    <row r="2124" spans="8:13" s="25" customFormat="1" ht="13.35" customHeight="1">
      <c r="H2124" s="38"/>
      <c r="I2124" s="38"/>
      <c r="J2124" s="38"/>
      <c r="K2124" s="38"/>
      <c r="L2124" s="38"/>
      <c r="M2124" s="38"/>
    </row>
    <row r="2125" spans="8:13" s="25" customFormat="1" ht="13.35" customHeight="1">
      <c r="H2125" s="38"/>
      <c r="I2125" s="38"/>
      <c r="J2125" s="38"/>
      <c r="K2125" s="38"/>
      <c r="L2125" s="38"/>
      <c r="M2125" s="38"/>
    </row>
    <row r="2126" spans="8:13" s="25" customFormat="1" ht="13.35" customHeight="1">
      <c r="H2126" s="38"/>
      <c r="I2126" s="38"/>
      <c r="J2126" s="38"/>
      <c r="K2126" s="38"/>
      <c r="L2126" s="38"/>
      <c r="M2126" s="38"/>
    </row>
    <row r="2127" spans="8:13" s="25" customFormat="1" ht="13.35" customHeight="1">
      <c r="H2127" s="38"/>
      <c r="I2127" s="38"/>
      <c r="J2127" s="38"/>
      <c r="K2127" s="38"/>
      <c r="L2127" s="38"/>
      <c r="M2127" s="38"/>
    </row>
    <row r="2128" spans="8:13" s="25" customFormat="1" ht="13.35" customHeight="1">
      <c r="H2128" s="38"/>
      <c r="I2128" s="38"/>
      <c r="J2128" s="38"/>
      <c r="K2128" s="38"/>
      <c r="L2128" s="38"/>
      <c r="M2128" s="38"/>
    </row>
    <row r="2129" spans="8:13" s="25" customFormat="1" ht="13.35" customHeight="1">
      <c r="H2129" s="38"/>
      <c r="I2129" s="38"/>
      <c r="J2129" s="38"/>
      <c r="K2129" s="38"/>
      <c r="L2129" s="38"/>
      <c r="M2129" s="38"/>
    </row>
    <row r="2130" spans="8:13" s="25" customFormat="1" ht="13.35" customHeight="1">
      <c r="H2130" s="38"/>
      <c r="I2130" s="38"/>
      <c r="J2130" s="38"/>
      <c r="K2130" s="38"/>
      <c r="L2130" s="38"/>
      <c r="M2130" s="38"/>
    </row>
    <row r="2131" spans="8:13" s="25" customFormat="1" ht="13.35" customHeight="1">
      <c r="H2131" s="38"/>
      <c r="I2131" s="38"/>
      <c r="J2131" s="38"/>
      <c r="K2131" s="38"/>
      <c r="L2131" s="38"/>
      <c r="M2131" s="38"/>
    </row>
    <row r="2132" spans="8:13" s="25" customFormat="1" ht="13.35" customHeight="1">
      <c r="H2132" s="38"/>
      <c r="I2132" s="38"/>
      <c r="J2132" s="38"/>
      <c r="K2132" s="38"/>
      <c r="L2132" s="38"/>
      <c r="M2132" s="38"/>
    </row>
    <row r="2133" spans="8:13" s="25" customFormat="1" ht="13.35" customHeight="1">
      <c r="H2133" s="38"/>
      <c r="I2133" s="38"/>
      <c r="J2133" s="38"/>
      <c r="K2133" s="38"/>
      <c r="L2133" s="38"/>
      <c r="M2133" s="38"/>
    </row>
    <row r="2134" spans="8:13" s="25" customFormat="1" ht="13.35" customHeight="1">
      <c r="H2134" s="38"/>
      <c r="I2134" s="38"/>
      <c r="J2134" s="38"/>
      <c r="K2134" s="38"/>
      <c r="L2134" s="38"/>
      <c r="M2134" s="38"/>
    </row>
    <row r="2135" spans="8:13" s="25" customFormat="1" ht="13.35" customHeight="1">
      <c r="H2135" s="38"/>
      <c r="I2135" s="38"/>
      <c r="J2135" s="38"/>
      <c r="K2135" s="38"/>
      <c r="L2135" s="38"/>
      <c r="M2135" s="38"/>
    </row>
    <row r="2136" spans="8:13" s="25" customFormat="1" ht="13.35" customHeight="1">
      <c r="H2136" s="38"/>
      <c r="I2136" s="38"/>
      <c r="J2136" s="38"/>
      <c r="K2136" s="38"/>
      <c r="L2136" s="38"/>
      <c r="M2136" s="38"/>
    </row>
    <row r="2137" spans="8:13" s="25" customFormat="1" ht="13.35" customHeight="1">
      <c r="H2137" s="38"/>
      <c r="I2137" s="38"/>
      <c r="J2137" s="38"/>
      <c r="K2137" s="38"/>
      <c r="L2137" s="38"/>
      <c r="M2137" s="38"/>
    </row>
    <row r="2138" spans="8:13" s="25" customFormat="1" ht="13.35" customHeight="1">
      <c r="H2138" s="38"/>
      <c r="I2138" s="38"/>
      <c r="J2138" s="38"/>
      <c r="K2138" s="38"/>
      <c r="L2138" s="38"/>
      <c r="M2138" s="38"/>
    </row>
    <row r="2139" spans="8:13" s="25" customFormat="1" ht="13.35" customHeight="1">
      <c r="H2139" s="38"/>
      <c r="I2139" s="38"/>
      <c r="J2139" s="38"/>
      <c r="K2139" s="38"/>
      <c r="L2139" s="38"/>
      <c r="M2139" s="38"/>
    </row>
    <row r="2140" spans="8:13" s="25" customFormat="1" ht="13.35" customHeight="1">
      <c r="H2140" s="38"/>
      <c r="I2140" s="38"/>
      <c r="J2140" s="38"/>
      <c r="K2140" s="38"/>
      <c r="L2140" s="38"/>
      <c r="M2140" s="38"/>
    </row>
    <row r="2141" spans="8:13" s="25" customFormat="1" ht="13.35" customHeight="1">
      <c r="H2141" s="38"/>
      <c r="I2141" s="38"/>
      <c r="J2141" s="38"/>
      <c r="K2141" s="38"/>
      <c r="L2141" s="38"/>
      <c r="M2141" s="38"/>
    </row>
    <row r="2142" spans="8:13" s="25" customFormat="1" ht="13.35" customHeight="1">
      <c r="H2142" s="38"/>
      <c r="I2142" s="38"/>
      <c r="J2142" s="38"/>
      <c r="K2142" s="38"/>
      <c r="L2142" s="38"/>
      <c r="M2142" s="38"/>
    </row>
    <row r="2143" spans="8:13" s="25" customFormat="1" ht="13.35" customHeight="1">
      <c r="H2143" s="38"/>
      <c r="I2143" s="38"/>
      <c r="J2143" s="38"/>
      <c r="K2143" s="38"/>
      <c r="L2143" s="38"/>
      <c r="M2143" s="38"/>
    </row>
    <row r="2144" spans="8:13" s="25" customFormat="1" ht="13.35" customHeight="1">
      <c r="H2144" s="38"/>
      <c r="I2144" s="38"/>
      <c r="J2144" s="38"/>
      <c r="K2144" s="38"/>
      <c r="L2144" s="38"/>
      <c r="M2144" s="38"/>
    </row>
    <row r="2145" spans="8:13" s="25" customFormat="1" ht="13.35" customHeight="1">
      <c r="H2145" s="38"/>
      <c r="I2145" s="38"/>
      <c r="J2145" s="38"/>
      <c r="K2145" s="38"/>
      <c r="L2145" s="38"/>
      <c r="M2145" s="38"/>
    </row>
    <row r="2146" spans="8:13" s="25" customFormat="1" ht="13.35" customHeight="1">
      <c r="H2146" s="38"/>
      <c r="I2146" s="38"/>
      <c r="J2146" s="38"/>
      <c r="K2146" s="38"/>
      <c r="L2146" s="38"/>
      <c r="M2146" s="38"/>
    </row>
    <row r="2147" spans="8:13" s="25" customFormat="1" ht="13.35" customHeight="1">
      <c r="H2147" s="38"/>
      <c r="I2147" s="38"/>
      <c r="J2147" s="38"/>
      <c r="K2147" s="38"/>
      <c r="L2147" s="38"/>
      <c r="M2147" s="38"/>
    </row>
    <row r="2148" spans="8:13" s="25" customFormat="1" ht="13.35" customHeight="1">
      <c r="H2148" s="38"/>
      <c r="I2148" s="38"/>
      <c r="J2148" s="38"/>
      <c r="K2148" s="38"/>
      <c r="L2148" s="38"/>
      <c r="M2148" s="38"/>
    </row>
    <row r="2149" spans="8:13" s="25" customFormat="1" ht="13.35" customHeight="1">
      <c r="H2149" s="38"/>
      <c r="I2149" s="38"/>
      <c r="J2149" s="38"/>
      <c r="K2149" s="38"/>
      <c r="L2149" s="38"/>
      <c r="M2149" s="38"/>
    </row>
    <row r="2150" spans="8:13" s="25" customFormat="1" ht="13.35" customHeight="1">
      <c r="H2150" s="38"/>
      <c r="I2150" s="38"/>
      <c r="J2150" s="38"/>
      <c r="K2150" s="38"/>
      <c r="L2150" s="38"/>
      <c r="M2150" s="38"/>
    </row>
    <row r="2151" spans="8:13" s="25" customFormat="1" ht="13.35" customHeight="1">
      <c r="H2151" s="38"/>
      <c r="I2151" s="38"/>
      <c r="J2151" s="38"/>
      <c r="K2151" s="38"/>
      <c r="L2151" s="38"/>
      <c r="M2151" s="38"/>
    </row>
    <row r="2152" spans="8:13" s="25" customFormat="1" ht="13.35" customHeight="1">
      <c r="H2152" s="38"/>
      <c r="I2152" s="38"/>
      <c r="J2152" s="38"/>
      <c r="K2152" s="38"/>
      <c r="L2152" s="38"/>
      <c r="M2152" s="38"/>
    </row>
    <row r="2153" spans="8:13" s="25" customFormat="1" ht="13.35" customHeight="1">
      <c r="H2153" s="38"/>
      <c r="I2153" s="38"/>
      <c r="J2153" s="38"/>
      <c r="K2153" s="38"/>
      <c r="L2153" s="38"/>
      <c r="M2153" s="38"/>
    </row>
    <row r="2154" spans="8:13" s="25" customFormat="1" ht="13.35" customHeight="1">
      <c r="H2154" s="38"/>
      <c r="I2154" s="38"/>
      <c r="J2154" s="38"/>
      <c r="K2154" s="38"/>
      <c r="L2154" s="38"/>
      <c r="M2154" s="38"/>
    </row>
    <row r="2155" spans="8:13" s="25" customFormat="1" ht="13.35" customHeight="1">
      <c r="H2155" s="38"/>
      <c r="I2155" s="38"/>
      <c r="J2155" s="38"/>
      <c r="K2155" s="38"/>
      <c r="L2155" s="38"/>
      <c r="M2155" s="38"/>
    </row>
    <row r="2156" spans="8:13" s="25" customFormat="1" ht="13.35" customHeight="1">
      <c r="H2156" s="38"/>
      <c r="I2156" s="38"/>
      <c r="J2156" s="38"/>
      <c r="K2156" s="38"/>
      <c r="L2156" s="38"/>
      <c r="M2156" s="38"/>
    </row>
    <row r="2157" spans="8:13" s="25" customFormat="1" ht="13.35" customHeight="1">
      <c r="H2157" s="38"/>
      <c r="I2157" s="38"/>
      <c r="J2157" s="38"/>
      <c r="K2157" s="38"/>
      <c r="L2157" s="38"/>
      <c r="M2157" s="38"/>
    </row>
    <row r="2158" spans="8:13" s="25" customFormat="1" ht="13.35" customHeight="1">
      <c r="H2158" s="38"/>
      <c r="I2158" s="38"/>
      <c r="J2158" s="38"/>
      <c r="K2158" s="38"/>
      <c r="L2158" s="38"/>
      <c r="M2158" s="38"/>
    </row>
    <row r="2159" spans="8:13" s="25" customFormat="1" ht="13.35" customHeight="1">
      <c r="H2159" s="38"/>
      <c r="I2159" s="38"/>
      <c r="J2159" s="38"/>
      <c r="K2159" s="38"/>
      <c r="L2159" s="38"/>
      <c r="M2159" s="38"/>
    </row>
    <row r="2160" spans="8:13" s="25" customFormat="1" ht="13.35" customHeight="1">
      <c r="H2160" s="38"/>
      <c r="I2160" s="38"/>
      <c r="J2160" s="38"/>
      <c r="K2160" s="38"/>
      <c r="L2160" s="38"/>
      <c r="M2160" s="38"/>
    </row>
    <row r="2161" spans="8:13" s="25" customFormat="1" ht="13.35" customHeight="1">
      <c r="H2161" s="38"/>
      <c r="I2161" s="38"/>
      <c r="J2161" s="38"/>
      <c r="K2161" s="38"/>
      <c r="L2161" s="38"/>
      <c r="M2161" s="38"/>
    </row>
    <row r="2162" spans="8:13" s="25" customFormat="1" ht="13.35" customHeight="1">
      <c r="H2162" s="38"/>
      <c r="I2162" s="38"/>
      <c r="J2162" s="38"/>
      <c r="K2162" s="38"/>
      <c r="L2162" s="38"/>
      <c r="M2162" s="38"/>
    </row>
    <row r="2163" spans="8:13" s="25" customFormat="1" ht="13.35" customHeight="1">
      <c r="H2163" s="38"/>
      <c r="I2163" s="38"/>
      <c r="J2163" s="38"/>
      <c r="K2163" s="38"/>
      <c r="L2163" s="38"/>
      <c r="M2163" s="38"/>
    </row>
    <row r="2164" spans="8:13" s="25" customFormat="1" ht="13.35" customHeight="1">
      <c r="H2164" s="38"/>
      <c r="I2164" s="38"/>
      <c r="J2164" s="38"/>
      <c r="K2164" s="38"/>
      <c r="L2164" s="38"/>
      <c r="M2164" s="38"/>
    </row>
    <row r="2165" spans="8:13" s="25" customFormat="1" ht="13.35" customHeight="1">
      <c r="H2165" s="38"/>
      <c r="I2165" s="38"/>
      <c r="J2165" s="38"/>
      <c r="K2165" s="38"/>
      <c r="L2165" s="38"/>
      <c r="M2165" s="38"/>
    </row>
    <row r="2166" spans="8:13" s="25" customFormat="1" ht="13.35" customHeight="1">
      <c r="H2166" s="38"/>
      <c r="I2166" s="38"/>
      <c r="J2166" s="38"/>
      <c r="K2166" s="38"/>
      <c r="L2166" s="38"/>
      <c r="M2166" s="38"/>
    </row>
    <row r="2167" spans="8:13" s="25" customFormat="1" ht="13.35" customHeight="1">
      <c r="H2167" s="38"/>
      <c r="I2167" s="38"/>
      <c r="J2167" s="38"/>
      <c r="K2167" s="38"/>
      <c r="L2167" s="38"/>
      <c r="M2167" s="38"/>
    </row>
    <row r="2168" spans="8:13" s="25" customFormat="1" ht="13.35" customHeight="1">
      <c r="H2168" s="38"/>
      <c r="I2168" s="38"/>
      <c r="J2168" s="38"/>
      <c r="K2168" s="38"/>
      <c r="L2168" s="38"/>
      <c r="M2168" s="38"/>
    </row>
    <row r="2169" spans="8:13" s="25" customFormat="1" ht="13.35" customHeight="1">
      <c r="H2169" s="38"/>
      <c r="I2169" s="38"/>
      <c r="J2169" s="38"/>
      <c r="K2169" s="38"/>
      <c r="L2169" s="38"/>
      <c r="M2169" s="38"/>
    </row>
    <row r="2170" spans="8:13" s="25" customFormat="1" ht="13.35" customHeight="1">
      <c r="H2170" s="38"/>
      <c r="I2170" s="38"/>
      <c r="J2170" s="38"/>
      <c r="K2170" s="38"/>
      <c r="L2170" s="38"/>
      <c r="M2170" s="38"/>
    </row>
    <row r="2171" spans="8:13" s="25" customFormat="1" ht="13.35" customHeight="1">
      <c r="H2171" s="38"/>
      <c r="I2171" s="38"/>
      <c r="J2171" s="38"/>
      <c r="K2171" s="38"/>
      <c r="L2171" s="38"/>
      <c r="M2171" s="38"/>
    </row>
    <row r="2172" spans="8:13" s="25" customFormat="1" ht="13.35" customHeight="1">
      <c r="H2172" s="38"/>
      <c r="I2172" s="38"/>
      <c r="J2172" s="38"/>
      <c r="K2172" s="38"/>
      <c r="L2172" s="38"/>
      <c r="M2172" s="38"/>
    </row>
    <row r="2173" spans="8:13" s="25" customFormat="1" ht="13.35" customHeight="1">
      <c r="H2173" s="38"/>
      <c r="I2173" s="38"/>
      <c r="J2173" s="38"/>
      <c r="K2173" s="38"/>
      <c r="L2173" s="38"/>
      <c r="M2173" s="38"/>
    </row>
    <row r="2174" spans="8:13" s="25" customFormat="1" ht="13.35" customHeight="1">
      <c r="H2174" s="38"/>
      <c r="I2174" s="38"/>
      <c r="J2174" s="38"/>
      <c r="K2174" s="38"/>
      <c r="L2174" s="38"/>
      <c r="M2174" s="38"/>
    </row>
    <row r="2175" spans="8:13" s="25" customFormat="1" ht="13.35" customHeight="1">
      <c r="H2175" s="38"/>
      <c r="I2175" s="38"/>
      <c r="J2175" s="38"/>
      <c r="K2175" s="38"/>
      <c r="L2175" s="38"/>
      <c r="M2175" s="38"/>
    </row>
    <row r="2176" spans="8:13" s="25" customFormat="1" ht="13.35" customHeight="1">
      <c r="H2176" s="38"/>
      <c r="I2176" s="38"/>
      <c r="J2176" s="38"/>
      <c r="K2176" s="38"/>
      <c r="L2176" s="38"/>
      <c r="M2176" s="38"/>
    </row>
    <row r="2177" spans="8:13" s="25" customFormat="1" ht="13.35" customHeight="1">
      <c r="H2177" s="38"/>
      <c r="I2177" s="38"/>
      <c r="J2177" s="38"/>
      <c r="K2177" s="38"/>
      <c r="L2177" s="38"/>
      <c r="M2177" s="38"/>
    </row>
    <row r="2178" spans="8:13" s="25" customFormat="1" ht="13.35" customHeight="1">
      <c r="H2178" s="38"/>
      <c r="I2178" s="38"/>
      <c r="J2178" s="38"/>
      <c r="K2178" s="38"/>
      <c r="L2178" s="38"/>
      <c r="M2178" s="38"/>
    </row>
    <row r="2179" spans="8:13" s="25" customFormat="1" ht="13.35" customHeight="1">
      <c r="H2179" s="38"/>
      <c r="I2179" s="38"/>
      <c r="J2179" s="38"/>
      <c r="K2179" s="38"/>
      <c r="L2179" s="38"/>
      <c r="M2179" s="38"/>
    </row>
    <row r="2180" spans="8:13" s="25" customFormat="1" ht="13.35" customHeight="1">
      <c r="H2180" s="38"/>
      <c r="I2180" s="38"/>
      <c r="J2180" s="38"/>
      <c r="K2180" s="38"/>
      <c r="L2180" s="38"/>
      <c r="M2180" s="38"/>
    </row>
    <row r="2181" spans="8:13" s="25" customFormat="1" ht="13.35" customHeight="1">
      <c r="H2181" s="38"/>
      <c r="I2181" s="38"/>
      <c r="J2181" s="38"/>
      <c r="K2181" s="38"/>
      <c r="L2181" s="38"/>
      <c r="M2181" s="38"/>
    </row>
    <row r="2182" spans="8:13" s="25" customFormat="1" ht="13.35" customHeight="1">
      <c r="H2182" s="38"/>
      <c r="I2182" s="38"/>
      <c r="J2182" s="38"/>
      <c r="K2182" s="38"/>
      <c r="L2182" s="38"/>
      <c r="M2182" s="38"/>
    </row>
    <row r="2183" spans="8:13" s="25" customFormat="1" ht="13.35" customHeight="1">
      <c r="H2183" s="38"/>
      <c r="I2183" s="38"/>
      <c r="J2183" s="38"/>
      <c r="K2183" s="38"/>
      <c r="L2183" s="38"/>
      <c r="M2183" s="38"/>
    </row>
    <row r="2184" spans="8:13" s="25" customFormat="1" ht="13.35" customHeight="1">
      <c r="H2184" s="38"/>
      <c r="I2184" s="38"/>
      <c r="J2184" s="38"/>
      <c r="K2184" s="38"/>
      <c r="L2184" s="38"/>
      <c r="M2184" s="38"/>
    </row>
    <row r="2185" spans="8:13" s="25" customFormat="1" ht="13.35" customHeight="1">
      <c r="H2185" s="38"/>
      <c r="I2185" s="38"/>
      <c r="J2185" s="38"/>
      <c r="K2185" s="38"/>
      <c r="L2185" s="38"/>
      <c r="M2185" s="38"/>
    </row>
    <row r="2186" spans="8:13" s="25" customFormat="1" ht="13.35" customHeight="1">
      <c r="H2186" s="38"/>
      <c r="I2186" s="38"/>
      <c r="J2186" s="38"/>
      <c r="K2186" s="38"/>
      <c r="L2186" s="38"/>
      <c r="M2186" s="38"/>
    </row>
    <row r="2187" spans="8:13" s="25" customFormat="1" ht="13.35" customHeight="1">
      <c r="H2187" s="38"/>
      <c r="I2187" s="38"/>
      <c r="J2187" s="38"/>
      <c r="K2187" s="38"/>
      <c r="L2187" s="38"/>
      <c r="M2187" s="38"/>
    </row>
    <row r="2188" spans="8:13" s="25" customFormat="1" ht="13.35" customHeight="1">
      <c r="H2188" s="38"/>
      <c r="I2188" s="38"/>
      <c r="J2188" s="38"/>
      <c r="K2188" s="38"/>
      <c r="L2188" s="38"/>
      <c r="M2188" s="38"/>
    </row>
    <row r="2189" spans="8:13" s="25" customFormat="1" ht="13.35" customHeight="1">
      <c r="H2189" s="38"/>
      <c r="I2189" s="38"/>
      <c r="J2189" s="38"/>
      <c r="K2189" s="38"/>
      <c r="L2189" s="38"/>
      <c r="M2189" s="38"/>
    </row>
    <row r="2190" spans="8:13" s="25" customFormat="1" ht="13.35" customHeight="1">
      <c r="H2190" s="38"/>
      <c r="I2190" s="38"/>
      <c r="J2190" s="38"/>
      <c r="K2190" s="38"/>
      <c r="L2190" s="38"/>
      <c r="M2190" s="38"/>
    </row>
    <row r="2191" spans="8:13" s="25" customFormat="1" ht="13.35" customHeight="1">
      <c r="H2191" s="38"/>
      <c r="I2191" s="38"/>
      <c r="J2191" s="38"/>
      <c r="K2191" s="38"/>
      <c r="L2191" s="38"/>
      <c r="M2191" s="38"/>
    </row>
    <row r="2192" spans="8:13" s="25" customFormat="1" ht="13.35" customHeight="1">
      <c r="H2192" s="38"/>
      <c r="I2192" s="38"/>
      <c r="J2192" s="38"/>
      <c r="K2192" s="38"/>
      <c r="L2192" s="38"/>
      <c r="M2192" s="38"/>
    </row>
    <row r="2193" spans="8:13" s="25" customFormat="1" ht="13.35" customHeight="1">
      <c r="H2193" s="38"/>
      <c r="I2193" s="38"/>
      <c r="J2193" s="38"/>
      <c r="K2193" s="38"/>
      <c r="L2193" s="38"/>
      <c r="M2193" s="38"/>
    </row>
    <row r="2194" spans="8:13" s="25" customFormat="1" ht="13.35" customHeight="1">
      <c r="H2194" s="38"/>
      <c r="I2194" s="38"/>
      <c r="J2194" s="38"/>
      <c r="K2194" s="38"/>
      <c r="L2194" s="38"/>
      <c r="M2194" s="38"/>
    </row>
    <row r="2195" spans="8:13" s="25" customFormat="1" ht="13.35" customHeight="1">
      <c r="H2195" s="38"/>
      <c r="I2195" s="38"/>
      <c r="J2195" s="38"/>
      <c r="K2195" s="38"/>
      <c r="L2195" s="38"/>
      <c r="M2195" s="38"/>
    </row>
    <row r="2196" spans="8:13" s="25" customFormat="1" ht="13.35" customHeight="1">
      <c r="H2196" s="38"/>
      <c r="I2196" s="38"/>
      <c r="J2196" s="38"/>
      <c r="K2196" s="38"/>
      <c r="L2196" s="38"/>
      <c r="M2196" s="38"/>
    </row>
    <row r="2197" spans="8:13" s="25" customFormat="1" ht="13.35" customHeight="1">
      <c r="H2197" s="38"/>
      <c r="I2197" s="38"/>
      <c r="J2197" s="38"/>
      <c r="K2197" s="38"/>
      <c r="L2197" s="38"/>
      <c r="M2197" s="38"/>
    </row>
    <row r="2198" spans="8:13" s="25" customFormat="1" ht="13.35" customHeight="1">
      <c r="H2198" s="38"/>
      <c r="I2198" s="38"/>
      <c r="J2198" s="38"/>
      <c r="K2198" s="38"/>
      <c r="L2198" s="38"/>
      <c r="M2198" s="38"/>
    </row>
    <row r="2199" spans="8:13" s="25" customFormat="1" ht="13.35" customHeight="1">
      <c r="H2199" s="38"/>
      <c r="I2199" s="38"/>
      <c r="J2199" s="38"/>
      <c r="K2199" s="38"/>
      <c r="L2199" s="38"/>
      <c r="M2199" s="38"/>
    </row>
    <row r="2200" spans="8:13" s="25" customFormat="1" ht="13.35" customHeight="1">
      <c r="H2200" s="38"/>
      <c r="I2200" s="38"/>
      <c r="J2200" s="38"/>
      <c r="K2200" s="38"/>
      <c r="L2200" s="38"/>
      <c r="M2200" s="38"/>
    </row>
    <row r="2201" spans="8:13" s="25" customFormat="1" ht="13.35" customHeight="1">
      <c r="H2201" s="38"/>
      <c r="I2201" s="38"/>
      <c r="J2201" s="38"/>
      <c r="K2201" s="38"/>
      <c r="L2201" s="38"/>
      <c r="M2201" s="38"/>
    </row>
    <row r="2202" spans="8:13" s="25" customFormat="1" ht="13.35" customHeight="1">
      <c r="H2202" s="38"/>
      <c r="I2202" s="38"/>
      <c r="J2202" s="38"/>
      <c r="K2202" s="38"/>
      <c r="L2202" s="38"/>
      <c r="M2202" s="38"/>
    </row>
    <row r="2203" spans="8:13" s="25" customFormat="1" ht="13.35" customHeight="1">
      <c r="H2203" s="38"/>
      <c r="I2203" s="38"/>
      <c r="J2203" s="38"/>
      <c r="K2203" s="38"/>
      <c r="L2203" s="38"/>
      <c r="M2203" s="38"/>
    </row>
    <row r="2204" spans="8:13" s="25" customFormat="1" ht="13.35" customHeight="1">
      <c r="H2204" s="38"/>
      <c r="I2204" s="38"/>
      <c r="J2204" s="38"/>
      <c r="K2204" s="38"/>
      <c r="L2204" s="38"/>
      <c r="M2204" s="38"/>
    </row>
    <row r="2205" spans="8:13" s="25" customFormat="1" ht="13.35" customHeight="1">
      <c r="H2205" s="38"/>
      <c r="I2205" s="38"/>
      <c r="J2205" s="38"/>
      <c r="K2205" s="38"/>
      <c r="L2205" s="38"/>
      <c r="M2205" s="38"/>
    </row>
    <row r="2206" spans="8:13" s="25" customFormat="1" ht="13.35" customHeight="1">
      <c r="H2206" s="38"/>
      <c r="I2206" s="38"/>
      <c r="J2206" s="38"/>
      <c r="K2206" s="38"/>
      <c r="L2206" s="38"/>
      <c r="M2206" s="38"/>
    </row>
    <row r="2207" spans="8:13" s="25" customFormat="1" ht="13.35" customHeight="1">
      <c r="H2207" s="38"/>
      <c r="I2207" s="38"/>
      <c r="J2207" s="38"/>
      <c r="K2207" s="38"/>
      <c r="L2207" s="38"/>
      <c r="M2207" s="38"/>
    </row>
    <row r="2208" spans="8:13" s="25" customFormat="1" ht="13.35" customHeight="1">
      <c r="H2208" s="38"/>
      <c r="I2208" s="38"/>
      <c r="J2208" s="38"/>
      <c r="K2208" s="38"/>
      <c r="L2208" s="38"/>
      <c r="M2208" s="38"/>
    </row>
    <row r="2209" spans="8:13" s="25" customFormat="1" ht="13.35" customHeight="1">
      <c r="H2209" s="38"/>
      <c r="I2209" s="38"/>
      <c r="J2209" s="38"/>
      <c r="K2209" s="38"/>
      <c r="L2209" s="38"/>
      <c r="M2209" s="38"/>
    </row>
    <row r="2210" spans="8:13" s="25" customFormat="1" ht="13.35" customHeight="1">
      <c r="H2210" s="38"/>
      <c r="I2210" s="38"/>
      <c r="J2210" s="38"/>
      <c r="K2210" s="38"/>
      <c r="L2210" s="38"/>
      <c r="M2210" s="38"/>
    </row>
    <row r="2211" spans="8:13" s="25" customFormat="1" ht="13.35" customHeight="1">
      <c r="H2211" s="38"/>
      <c r="I2211" s="38"/>
      <c r="J2211" s="38"/>
      <c r="K2211" s="38"/>
      <c r="L2211" s="38"/>
      <c r="M2211" s="38"/>
    </row>
    <row r="2212" spans="8:13" s="25" customFormat="1" ht="13.35" customHeight="1">
      <c r="H2212" s="38"/>
      <c r="I2212" s="38"/>
      <c r="J2212" s="38"/>
      <c r="K2212" s="38"/>
      <c r="L2212" s="38"/>
      <c r="M2212" s="38"/>
    </row>
    <row r="2213" spans="8:13" s="25" customFormat="1" ht="13.35" customHeight="1">
      <c r="H2213" s="38"/>
      <c r="I2213" s="38"/>
      <c r="J2213" s="38"/>
      <c r="K2213" s="38"/>
      <c r="L2213" s="38"/>
      <c r="M2213" s="38"/>
    </row>
    <row r="2214" spans="8:13" s="25" customFormat="1" ht="13.35" customHeight="1">
      <c r="H2214" s="38"/>
      <c r="I2214" s="38"/>
      <c r="J2214" s="38"/>
      <c r="K2214" s="38"/>
      <c r="L2214" s="38"/>
      <c r="M2214" s="38"/>
    </row>
    <row r="2215" spans="8:13" s="25" customFormat="1" ht="13.35" customHeight="1">
      <c r="H2215" s="38"/>
      <c r="I2215" s="38"/>
      <c r="J2215" s="38"/>
      <c r="K2215" s="38"/>
      <c r="L2215" s="38"/>
      <c r="M2215" s="38"/>
    </row>
    <row r="2216" spans="8:13" s="25" customFormat="1" ht="13.35" customHeight="1">
      <c r="H2216" s="38"/>
      <c r="I2216" s="38"/>
      <c r="J2216" s="38"/>
      <c r="K2216" s="38"/>
      <c r="L2216" s="38"/>
      <c r="M2216" s="38"/>
    </row>
    <row r="2217" spans="8:13" s="25" customFormat="1" ht="13.35" customHeight="1">
      <c r="H2217" s="38"/>
      <c r="I2217" s="38"/>
      <c r="J2217" s="38"/>
      <c r="K2217" s="38"/>
      <c r="L2217" s="38"/>
      <c r="M2217" s="38"/>
    </row>
    <row r="2218" spans="8:13" s="25" customFormat="1" ht="13.35" customHeight="1">
      <c r="H2218" s="38"/>
      <c r="I2218" s="38"/>
      <c r="J2218" s="38"/>
      <c r="K2218" s="38"/>
      <c r="L2218" s="38"/>
      <c r="M2218" s="38"/>
    </row>
    <row r="2219" spans="8:13" s="25" customFormat="1" ht="13.35" customHeight="1">
      <c r="H2219" s="38"/>
      <c r="I2219" s="38"/>
      <c r="J2219" s="38"/>
      <c r="K2219" s="38"/>
      <c r="L2219" s="38"/>
      <c r="M2219" s="38"/>
    </row>
    <row r="2220" spans="8:13" s="25" customFormat="1" ht="13.35" customHeight="1">
      <c r="H2220" s="38"/>
      <c r="I2220" s="38"/>
      <c r="J2220" s="38"/>
      <c r="K2220" s="38"/>
      <c r="L2220" s="38"/>
      <c r="M2220" s="38"/>
    </row>
    <row r="2221" spans="8:13" s="25" customFormat="1" ht="13.35" customHeight="1">
      <c r="H2221" s="38"/>
      <c r="I2221" s="38"/>
      <c r="J2221" s="38"/>
      <c r="K2221" s="38"/>
      <c r="L2221" s="38"/>
      <c r="M2221" s="38"/>
    </row>
    <row r="2222" spans="8:13" s="25" customFormat="1" ht="13.35" customHeight="1">
      <c r="H2222" s="38"/>
      <c r="I2222" s="38"/>
      <c r="J2222" s="38"/>
      <c r="K2222" s="38"/>
      <c r="L2222" s="38"/>
      <c r="M2222" s="38"/>
    </row>
    <row r="2223" spans="8:13" s="25" customFormat="1" ht="13.35" customHeight="1">
      <c r="H2223" s="38"/>
      <c r="I2223" s="38"/>
      <c r="J2223" s="38"/>
      <c r="K2223" s="38"/>
      <c r="L2223" s="38"/>
      <c r="M2223" s="38"/>
    </row>
    <row r="2224" spans="8:13" s="25" customFormat="1" ht="13.35" customHeight="1">
      <c r="H2224" s="38"/>
      <c r="I2224" s="38"/>
      <c r="J2224" s="38"/>
      <c r="K2224" s="38"/>
      <c r="L2224" s="38"/>
      <c r="M2224" s="38"/>
    </row>
    <row r="2225" spans="8:13" s="25" customFormat="1" ht="13.35" customHeight="1">
      <c r="H2225" s="38"/>
      <c r="I2225" s="38"/>
      <c r="J2225" s="38"/>
      <c r="K2225" s="38"/>
      <c r="L2225" s="38"/>
      <c r="M2225" s="38"/>
    </row>
    <row r="2226" spans="8:13" s="25" customFormat="1" ht="13.35" customHeight="1">
      <c r="H2226" s="38"/>
      <c r="I2226" s="38"/>
      <c r="J2226" s="38"/>
      <c r="K2226" s="38"/>
      <c r="L2226" s="38"/>
      <c r="M2226" s="38"/>
    </row>
    <row r="2227" spans="8:13" s="25" customFormat="1" ht="13.35" customHeight="1">
      <c r="H2227" s="38"/>
      <c r="I2227" s="38"/>
      <c r="J2227" s="38"/>
      <c r="K2227" s="38"/>
      <c r="L2227" s="38"/>
      <c r="M2227" s="38"/>
    </row>
    <row r="2228" spans="8:13" s="25" customFormat="1" ht="13.35" customHeight="1">
      <c r="H2228" s="38"/>
      <c r="I2228" s="38"/>
      <c r="J2228" s="38"/>
      <c r="K2228" s="38"/>
      <c r="L2228" s="38"/>
      <c r="M2228" s="38"/>
    </row>
    <row r="2229" spans="8:13" s="25" customFormat="1" ht="13.35" customHeight="1">
      <c r="H2229" s="38"/>
      <c r="I2229" s="38"/>
      <c r="J2229" s="38"/>
      <c r="K2229" s="38"/>
      <c r="L2229" s="38"/>
      <c r="M2229" s="38"/>
    </row>
    <row r="2230" spans="8:13" s="25" customFormat="1" ht="13.35" customHeight="1">
      <c r="H2230" s="38"/>
      <c r="I2230" s="38"/>
      <c r="J2230" s="38"/>
      <c r="K2230" s="38"/>
      <c r="L2230" s="38"/>
      <c r="M2230" s="38"/>
    </row>
    <row r="2231" spans="8:13" s="25" customFormat="1" ht="13.35" customHeight="1">
      <c r="H2231" s="38"/>
      <c r="I2231" s="38"/>
      <c r="J2231" s="38"/>
      <c r="K2231" s="38"/>
      <c r="L2231" s="38"/>
      <c r="M2231" s="38"/>
    </row>
    <row r="2232" spans="8:13" s="25" customFormat="1" ht="13.35" customHeight="1">
      <c r="H2232" s="38"/>
      <c r="I2232" s="38"/>
      <c r="J2232" s="38"/>
      <c r="K2232" s="38"/>
      <c r="L2232" s="38"/>
      <c r="M2232" s="38"/>
    </row>
    <row r="2233" spans="8:13" s="25" customFormat="1" ht="13.35" customHeight="1">
      <c r="H2233" s="38"/>
      <c r="I2233" s="38"/>
      <c r="J2233" s="38"/>
      <c r="K2233" s="38"/>
      <c r="L2233" s="38"/>
      <c r="M2233" s="38"/>
    </row>
    <row r="2234" spans="8:13" s="25" customFormat="1" ht="13.35" customHeight="1">
      <c r="H2234" s="38"/>
      <c r="I2234" s="38"/>
      <c r="J2234" s="38"/>
      <c r="K2234" s="38"/>
      <c r="L2234" s="38"/>
      <c r="M2234" s="38"/>
    </row>
    <row r="2235" spans="8:13" s="25" customFormat="1" ht="13.35" customHeight="1">
      <c r="H2235" s="38"/>
      <c r="I2235" s="38"/>
      <c r="J2235" s="38"/>
      <c r="K2235" s="38"/>
      <c r="L2235" s="38"/>
      <c r="M2235" s="38"/>
    </row>
    <row r="2236" spans="8:13" s="25" customFormat="1" ht="13.35" customHeight="1">
      <c r="H2236" s="38"/>
      <c r="I2236" s="38"/>
      <c r="J2236" s="38"/>
      <c r="K2236" s="38"/>
      <c r="L2236" s="38"/>
      <c r="M2236" s="38"/>
    </row>
    <row r="2237" spans="8:13" s="25" customFormat="1" ht="13.35" customHeight="1">
      <c r="H2237" s="38"/>
      <c r="I2237" s="38"/>
      <c r="J2237" s="38"/>
      <c r="K2237" s="38"/>
      <c r="L2237" s="38"/>
      <c r="M2237" s="38"/>
    </row>
    <row r="2238" spans="8:13" s="25" customFormat="1" ht="13.35" customHeight="1">
      <c r="H2238" s="38"/>
      <c r="I2238" s="38"/>
      <c r="J2238" s="38"/>
      <c r="K2238" s="38"/>
      <c r="L2238" s="38"/>
      <c r="M2238" s="38"/>
    </row>
    <row r="2239" spans="8:13" s="25" customFormat="1" ht="13.35" customHeight="1">
      <c r="H2239" s="38"/>
      <c r="I2239" s="38"/>
      <c r="J2239" s="38"/>
      <c r="K2239" s="38"/>
      <c r="L2239" s="38"/>
      <c r="M2239" s="38"/>
    </row>
    <row r="2240" spans="8:13" s="25" customFormat="1" ht="13.35" customHeight="1">
      <c r="H2240" s="38"/>
      <c r="I2240" s="38"/>
      <c r="J2240" s="38"/>
      <c r="K2240" s="38"/>
      <c r="L2240" s="38"/>
      <c r="M2240" s="38"/>
    </row>
    <row r="2241" spans="8:13" s="25" customFormat="1" ht="13.35" customHeight="1">
      <c r="H2241" s="38"/>
      <c r="I2241" s="38"/>
      <c r="J2241" s="38"/>
      <c r="K2241" s="38"/>
      <c r="L2241" s="38"/>
      <c r="M2241" s="38"/>
    </row>
    <row r="2242" spans="8:13" s="25" customFormat="1" ht="13.35" customHeight="1">
      <c r="H2242" s="38"/>
      <c r="I2242" s="38"/>
      <c r="J2242" s="38"/>
      <c r="K2242" s="38"/>
      <c r="L2242" s="38"/>
      <c r="M2242" s="38"/>
    </row>
    <row r="2243" spans="8:13" s="25" customFormat="1" ht="13.35" customHeight="1">
      <c r="H2243" s="38"/>
      <c r="I2243" s="38"/>
      <c r="J2243" s="38"/>
      <c r="K2243" s="38"/>
      <c r="L2243" s="38"/>
      <c r="M2243" s="38"/>
    </row>
    <row r="2244" spans="8:13" s="25" customFormat="1" ht="13.35" customHeight="1">
      <c r="H2244" s="38"/>
      <c r="I2244" s="38"/>
      <c r="J2244" s="38"/>
      <c r="K2244" s="38"/>
      <c r="L2244" s="38"/>
      <c r="M2244" s="38"/>
    </row>
    <row r="2245" spans="8:13" s="25" customFormat="1" ht="13.35" customHeight="1">
      <c r="H2245" s="38"/>
      <c r="I2245" s="38"/>
      <c r="J2245" s="38"/>
      <c r="K2245" s="38"/>
      <c r="L2245" s="38"/>
      <c r="M2245" s="38"/>
    </row>
    <row r="2246" spans="8:13" s="25" customFormat="1" ht="13.35" customHeight="1">
      <c r="H2246" s="38"/>
      <c r="I2246" s="38"/>
      <c r="J2246" s="38"/>
      <c r="K2246" s="38"/>
      <c r="L2246" s="38"/>
      <c r="M2246" s="38"/>
    </row>
    <row r="2247" spans="8:13" s="25" customFormat="1" ht="13.35" customHeight="1">
      <c r="H2247" s="38"/>
      <c r="I2247" s="38"/>
      <c r="J2247" s="38"/>
      <c r="K2247" s="38"/>
      <c r="L2247" s="38"/>
      <c r="M2247" s="38"/>
    </row>
    <row r="2248" spans="8:13" s="25" customFormat="1" ht="13.35" customHeight="1">
      <c r="H2248" s="38"/>
      <c r="I2248" s="38"/>
      <c r="J2248" s="38"/>
      <c r="K2248" s="38"/>
      <c r="L2248" s="38"/>
      <c r="M2248" s="38"/>
    </row>
    <row r="2249" spans="8:13" s="25" customFormat="1" ht="13.35" customHeight="1">
      <c r="H2249" s="38"/>
      <c r="I2249" s="38"/>
      <c r="J2249" s="38"/>
      <c r="K2249" s="38"/>
      <c r="L2249" s="38"/>
      <c r="M2249" s="38"/>
    </row>
    <row r="2250" spans="8:13" s="25" customFormat="1" ht="13.35" customHeight="1">
      <c r="H2250" s="38"/>
      <c r="I2250" s="38"/>
      <c r="J2250" s="38"/>
      <c r="K2250" s="38"/>
      <c r="L2250" s="38"/>
      <c r="M2250" s="38"/>
    </row>
    <row r="2251" spans="8:13" s="25" customFormat="1" ht="13.35" customHeight="1">
      <c r="H2251" s="38"/>
      <c r="I2251" s="38"/>
      <c r="J2251" s="38"/>
      <c r="K2251" s="38"/>
      <c r="L2251" s="38"/>
      <c r="M2251" s="38"/>
    </row>
    <row r="2252" spans="8:13" s="25" customFormat="1" ht="13.35" customHeight="1">
      <c r="H2252" s="38"/>
      <c r="I2252" s="38"/>
      <c r="J2252" s="38"/>
      <c r="K2252" s="38"/>
      <c r="L2252" s="38"/>
      <c r="M2252" s="38"/>
    </row>
    <row r="2253" spans="8:13" s="25" customFormat="1" ht="13.35" customHeight="1">
      <c r="H2253" s="38"/>
      <c r="I2253" s="38"/>
      <c r="J2253" s="38"/>
      <c r="K2253" s="38"/>
      <c r="L2253" s="38"/>
      <c r="M2253" s="38"/>
    </row>
    <row r="2254" spans="8:13" s="25" customFormat="1" ht="13.35" customHeight="1">
      <c r="H2254" s="38"/>
      <c r="I2254" s="38"/>
      <c r="J2254" s="38"/>
      <c r="K2254" s="38"/>
      <c r="L2254" s="38"/>
      <c r="M2254" s="38"/>
    </row>
    <row r="2255" spans="8:13" s="25" customFormat="1" ht="13.35" customHeight="1">
      <c r="H2255" s="38"/>
      <c r="I2255" s="38"/>
      <c r="J2255" s="38"/>
      <c r="K2255" s="38"/>
      <c r="L2255" s="38"/>
      <c r="M2255" s="38"/>
    </row>
    <row r="2256" spans="8:13" s="25" customFormat="1" ht="13.35" customHeight="1">
      <c r="H2256" s="38"/>
      <c r="I2256" s="38"/>
      <c r="J2256" s="38"/>
      <c r="K2256" s="38"/>
      <c r="L2256" s="38"/>
      <c r="M2256" s="38"/>
    </row>
    <row r="2257" spans="8:13" s="25" customFormat="1" ht="13.35" customHeight="1">
      <c r="H2257" s="38"/>
      <c r="I2257" s="38"/>
      <c r="J2257" s="38"/>
      <c r="K2257" s="38"/>
      <c r="L2257" s="38"/>
      <c r="M2257" s="38"/>
    </row>
    <row r="2258" spans="8:13" s="25" customFormat="1" ht="13.35" customHeight="1">
      <c r="H2258" s="38"/>
      <c r="I2258" s="38"/>
      <c r="J2258" s="38"/>
      <c r="K2258" s="38"/>
      <c r="L2258" s="38"/>
      <c r="M2258" s="38"/>
    </row>
    <row r="2259" spans="8:13" s="25" customFormat="1" ht="13.35" customHeight="1">
      <c r="H2259" s="38"/>
      <c r="I2259" s="38"/>
      <c r="J2259" s="38"/>
      <c r="K2259" s="38"/>
      <c r="L2259" s="38"/>
      <c r="M2259" s="38"/>
    </row>
    <row r="2260" spans="8:13" s="25" customFormat="1" ht="13.35" customHeight="1">
      <c r="H2260" s="38"/>
      <c r="I2260" s="38"/>
      <c r="J2260" s="38"/>
      <c r="K2260" s="38"/>
      <c r="L2260" s="38"/>
      <c r="M2260" s="38"/>
    </row>
    <row r="2261" spans="8:13" s="25" customFormat="1" ht="13.35" customHeight="1">
      <c r="H2261" s="38"/>
      <c r="I2261" s="38"/>
      <c r="J2261" s="38"/>
      <c r="K2261" s="38"/>
      <c r="L2261" s="38"/>
      <c r="M2261" s="38"/>
    </row>
    <row r="2262" spans="8:13" s="25" customFormat="1" ht="13.35" customHeight="1">
      <c r="H2262" s="38"/>
      <c r="I2262" s="38"/>
      <c r="J2262" s="38"/>
      <c r="K2262" s="38"/>
      <c r="L2262" s="38"/>
      <c r="M2262" s="38"/>
    </row>
    <row r="2263" spans="8:13" s="25" customFormat="1" ht="13.35" customHeight="1">
      <c r="H2263" s="38"/>
      <c r="I2263" s="38"/>
      <c r="J2263" s="38"/>
      <c r="K2263" s="38"/>
      <c r="L2263" s="38"/>
      <c r="M2263" s="38"/>
    </row>
    <row r="2264" spans="8:13" s="25" customFormat="1" ht="13.35" customHeight="1">
      <c r="H2264" s="38"/>
      <c r="I2264" s="38"/>
      <c r="J2264" s="38"/>
      <c r="K2264" s="38"/>
      <c r="L2264" s="38"/>
      <c r="M2264" s="38"/>
    </row>
    <row r="2265" spans="8:13" s="25" customFormat="1" ht="13.35" customHeight="1">
      <c r="H2265" s="38"/>
      <c r="I2265" s="38"/>
      <c r="J2265" s="38"/>
      <c r="K2265" s="38"/>
      <c r="L2265" s="38"/>
      <c r="M2265" s="38"/>
    </row>
    <row r="2266" spans="8:13" s="25" customFormat="1" ht="13.35" customHeight="1">
      <c r="H2266" s="38"/>
      <c r="I2266" s="38"/>
      <c r="J2266" s="38"/>
      <c r="K2266" s="38"/>
      <c r="L2266" s="38"/>
      <c r="M2266" s="38"/>
    </row>
    <row r="2267" spans="8:13" s="25" customFormat="1" ht="13.35" customHeight="1">
      <c r="H2267" s="38"/>
      <c r="I2267" s="38"/>
      <c r="J2267" s="38"/>
      <c r="K2267" s="38"/>
      <c r="L2267" s="38"/>
      <c r="M2267" s="38"/>
    </row>
    <row r="2268" spans="8:13" s="25" customFormat="1" ht="13.35" customHeight="1">
      <c r="H2268" s="38"/>
      <c r="I2268" s="38"/>
      <c r="J2268" s="38"/>
      <c r="K2268" s="38"/>
      <c r="L2268" s="38"/>
      <c r="M2268" s="38"/>
    </row>
    <row r="2269" spans="8:13" s="25" customFormat="1" ht="13.35" customHeight="1">
      <c r="H2269" s="38"/>
      <c r="I2269" s="38"/>
      <c r="J2269" s="38"/>
      <c r="K2269" s="38"/>
      <c r="L2269" s="38"/>
      <c r="M2269" s="38"/>
    </row>
    <row r="2270" spans="8:13" s="25" customFormat="1" ht="13.35" customHeight="1">
      <c r="H2270" s="38"/>
      <c r="I2270" s="38"/>
      <c r="J2270" s="38"/>
      <c r="K2270" s="38"/>
      <c r="L2270" s="38"/>
      <c r="M2270" s="38"/>
    </row>
    <row r="2271" spans="8:13" s="25" customFormat="1" ht="13.35" customHeight="1">
      <c r="H2271" s="38"/>
      <c r="I2271" s="38"/>
      <c r="J2271" s="38"/>
      <c r="K2271" s="38"/>
      <c r="L2271" s="38"/>
      <c r="M2271" s="38"/>
    </row>
    <row r="2272" spans="8:13" s="25" customFormat="1" ht="13.35" customHeight="1">
      <c r="H2272" s="38"/>
      <c r="I2272" s="38"/>
      <c r="J2272" s="38"/>
      <c r="K2272" s="38"/>
      <c r="L2272" s="38"/>
      <c r="M2272" s="38"/>
    </row>
    <row r="2273" spans="8:13" s="25" customFormat="1" ht="13.35" customHeight="1">
      <c r="H2273" s="38"/>
      <c r="I2273" s="38"/>
      <c r="J2273" s="38"/>
      <c r="K2273" s="38"/>
      <c r="L2273" s="38"/>
      <c r="M2273" s="38"/>
    </row>
    <row r="2274" spans="8:13" s="25" customFormat="1" ht="13.35" customHeight="1">
      <c r="H2274" s="38"/>
      <c r="I2274" s="38"/>
      <c r="J2274" s="38"/>
      <c r="K2274" s="38"/>
      <c r="L2274" s="38"/>
      <c r="M2274" s="38"/>
    </row>
    <row r="2275" spans="8:13" s="25" customFormat="1" ht="13.35" customHeight="1">
      <c r="H2275" s="38"/>
      <c r="I2275" s="38"/>
      <c r="J2275" s="38"/>
      <c r="K2275" s="38"/>
      <c r="L2275" s="38"/>
      <c r="M2275" s="38"/>
    </row>
    <row r="2276" spans="8:13" s="25" customFormat="1" ht="13.35" customHeight="1">
      <c r="H2276" s="38"/>
      <c r="I2276" s="38"/>
      <c r="J2276" s="38"/>
      <c r="K2276" s="38"/>
      <c r="L2276" s="38"/>
      <c r="M2276" s="38"/>
    </row>
    <row r="2277" spans="8:13" s="25" customFormat="1" ht="13.35" customHeight="1">
      <c r="H2277" s="38"/>
      <c r="I2277" s="38"/>
      <c r="J2277" s="38"/>
      <c r="K2277" s="38"/>
      <c r="L2277" s="38"/>
      <c r="M2277" s="38"/>
    </row>
    <row r="2278" spans="8:13" s="25" customFormat="1" ht="13.35" customHeight="1">
      <c r="H2278" s="38"/>
      <c r="I2278" s="38"/>
      <c r="J2278" s="38"/>
      <c r="K2278" s="38"/>
      <c r="L2278" s="38"/>
      <c r="M2278" s="38"/>
    </row>
    <row r="2279" spans="8:13" s="25" customFormat="1" ht="13.35" customHeight="1">
      <c r="H2279" s="38"/>
      <c r="I2279" s="38"/>
      <c r="J2279" s="38"/>
      <c r="K2279" s="38"/>
      <c r="L2279" s="38"/>
      <c r="M2279" s="38"/>
    </row>
    <row r="2280" spans="8:13" s="25" customFormat="1" ht="13.35" customHeight="1">
      <c r="H2280" s="38"/>
      <c r="I2280" s="38"/>
      <c r="J2280" s="38"/>
      <c r="K2280" s="38"/>
      <c r="L2280" s="38"/>
      <c r="M2280" s="38"/>
    </row>
    <row r="2281" spans="8:13" s="25" customFormat="1" ht="13.35" customHeight="1">
      <c r="H2281" s="38"/>
      <c r="I2281" s="38"/>
      <c r="J2281" s="38"/>
      <c r="K2281" s="38"/>
      <c r="L2281" s="38"/>
      <c r="M2281" s="38"/>
    </row>
    <row r="2282" spans="8:13" s="25" customFormat="1" ht="13.35" customHeight="1">
      <c r="H2282" s="38"/>
      <c r="I2282" s="38"/>
      <c r="J2282" s="38"/>
      <c r="K2282" s="38"/>
      <c r="L2282" s="38"/>
      <c r="M2282" s="38"/>
    </row>
    <row r="2283" spans="8:13" s="25" customFormat="1" ht="13.35" customHeight="1">
      <c r="H2283" s="38"/>
      <c r="I2283" s="38"/>
      <c r="J2283" s="38"/>
      <c r="K2283" s="38"/>
      <c r="L2283" s="38"/>
      <c r="M2283" s="38"/>
    </row>
    <row r="2284" spans="8:13" s="25" customFormat="1" ht="13.35" customHeight="1">
      <c r="H2284" s="38"/>
      <c r="I2284" s="38"/>
      <c r="J2284" s="38"/>
      <c r="K2284" s="38"/>
      <c r="L2284" s="38"/>
      <c r="M2284" s="38"/>
    </row>
    <row r="2285" spans="8:13" s="25" customFormat="1" ht="13.35" customHeight="1">
      <c r="H2285" s="38"/>
      <c r="I2285" s="38"/>
      <c r="J2285" s="38"/>
      <c r="K2285" s="38"/>
      <c r="L2285" s="38"/>
      <c r="M2285" s="38"/>
    </row>
    <row r="2286" spans="8:13" s="25" customFormat="1" ht="13.35" customHeight="1">
      <c r="H2286" s="38"/>
      <c r="I2286" s="38"/>
      <c r="J2286" s="38"/>
      <c r="K2286" s="38"/>
      <c r="L2286" s="38"/>
      <c r="M2286" s="38"/>
    </row>
    <row r="2287" spans="8:13" s="25" customFormat="1" ht="13.35" customHeight="1">
      <c r="H2287" s="38"/>
      <c r="I2287" s="38"/>
      <c r="J2287" s="38"/>
      <c r="K2287" s="38"/>
      <c r="L2287" s="38"/>
      <c r="M2287" s="38"/>
    </row>
    <row r="2288" spans="8:13" s="25" customFormat="1" ht="13.35" customHeight="1">
      <c r="H2288" s="38"/>
      <c r="I2288" s="38"/>
      <c r="J2288" s="38"/>
      <c r="K2288" s="38"/>
      <c r="L2288" s="38"/>
      <c r="M2288" s="38"/>
    </row>
    <row r="2289" spans="8:13" s="25" customFormat="1" ht="13.35" customHeight="1">
      <c r="H2289" s="38"/>
      <c r="I2289" s="38"/>
      <c r="J2289" s="38"/>
      <c r="K2289" s="38"/>
      <c r="L2289" s="38"/>
      <c r="M2289" s="38"/>
    </row>
    <row r="2290" spans="8:13" s="25" customFormat="1" ht="13.35" customHeight="1">
      <c r="H2290" s="38"/>
      <c r="I2290" s="38"/>
      <c r="J2290" s="38"/>
      <c r="K2290" s="38"/>
      <c r="L2290" s="38"/>
      <c r="M2290" s="38"/>
    </row>
    <row r="2291" spans="8:13" s="25" customFormat="1" ht="13.35" customHeight="1">
      <c r="H2291" s="38"/>
      <c r="I2291" s="38"/>
      <c r="J2291" s="38"/>
      <c r="K2291" s="38"/>
      <c r="L2291" s="38"/>
      <c r="M2291" s="38"/>
    </row>
    <row r="2292" spans="8:13" s="25" customFormat="1" ht="13.35" customHeight="1">
      <c r="H2292" s="38"/>
      <c r="I2292" s="38"/>
      <c r="J2292" s="38"/>
      <c r="K2292" s="38"/>
      <c r="L2292" s="38"/>
      <c r="M2292" s="38"/>
    </row>
    <row r="2293" spans="8:13" s="25" customFormat="1" ht="13.35" customHeight="1">
      <c r="H2293" s="38"/>
      <c r="I2293" s="38"/>
      <c r="J2293" s="38"/>
      <c r="K2293" s="38"/>
      <c r="L2293" s="38"/>
      <c r="M2293" s="38"/>
    </row>
    <row r="2294" spans="8:13" s="25" customFormat="1" ht="13.35" customHeight="1">
      <c r="H2294" s="38"/>
      <c r="I2294" s="38"/>
      <c r="J2294" s="38"/>
      <c r="K2294" s="38"/>
      <c r="L2294" s="38"/>
      <c r="M2294" s="38"/>
    </row>
    <row r="2295" spans="8:13" s="25" customFormat="1" ht="13.35" customHeight="1">
      <c r="H2295" s="38"/>
      <c r="I2295" s="38"/>
      <c r="J2295" s="38"/>
      <c r="K2295" s="38"/>
      <c r="L2295" s="38"/>
      <c r="M2295" s="38"/>
    </row>
    <row r="2296" spans="8:13" s="25" customFormat="1" ht="13.35" customHeight="1">
      <c r="H2296" s="38"/>
      <c r="I2296" s="38"/>
      <c r="J2296" s="38"/>
      <c r="K2296" s="38"/>
      <c r="L2296" s="38"/>
      <c r="M2296" s="38"/>
    </row>
    <row r="2297" spans="8:13" s="25" customFormat="1" ht="13.35" customHeight="1">
      <c r="H2297" s="38"/>
      <c r="I2297" s="38"/>
      <c r="J2297" s="38"/>
      <c r="K2297" s="38"/>
      <c r="L2297" s="38"/>
      <c r="M2297" s="38"/>
    </row>
    <row r="2298" spans="8:13" s="25" customFormat="1" ht="13.35" customHeight="1">
      <c r="H2298" s="38"/>
      <c r="I2298" s="38"/>
      <c r="J2298" s="38"/>
      <c r="K2298" s="38"/>
      <c r="L2298" s="38"/>
      <c r="M2298" s="38"/>
    </row>
    <row r="2299" spans="8:13" s="25" customFormat="1" ht="13.35" customHeight="1">
      <c r="H2299" s="38"/>
      <c r="I2299" s="38"/>
      <c r="J2299" s="38"/>
      <c r="K2299" s="38"/>
      <c r="L2299" s="38"/>
      <c r="M2299" s="38"/>
    </row>
    <row r="2300" spans="8:13" s="25" customFormat="1" ht="13.35" customHeight="1">
      <c r="H2300" s="38"/>
      <c r="I2300" s="38"/>
      <c r="J2300" s="38"/>
      <c r="K2300" s="38"/>
      <c r="L2300" s="38"/>
      <c r="M2300" s="38"/>
    </row>
    <row r="2301" spans="8:13" s="25" customFormat="1" ht="13.35" customHeight="1">
      <c r="H2301" s="38"/>
      <c r="I2301" s="38"/>
      <c r="J2301" s="38"/>
      <c r="K2301" s="38"/>
      <c r="L2301" s="38"/>
      <c r="M2301" s="38"/>
    </row>
    <row r="2302" spans="8:13" s="25" customFormat="1" ht="13.35" customHeight="1">
      <c r="H2302" s="38"/>
      <c r="I2302" s="38"/>
      <c r="J2302" s="38"/>
      <c r="K2302" s="38"/>
      <c r="L2302" s="38"/>
      <c r="M2302" s="38"/>
    </row>
    <row r="2303" spans="8:13" s="25" customFormat="1" ht="13.35" customHeight="1">
      <c r="H2303" s="38"/>
      <c r="I2303" s="38"/>
      <c r="J2303" s="38"/>
      <c r="K2303" s="38"/>
      <c r="L2303" s="38"/>
      <c r="M2303" s="38"/>
    </row>
    <row r="2304" spans="8:13" s="25" customFormat="1" ht="13.35" customHeight="1">
      <c r="H2304" s="38"/>
      <c r="I2304" s="38"/>
      <c r="J2304" s="38"/>
      <c r="K2304" s="38"/>
      <c r="L2304" s="38"/>
      <c r="M2304" s="38"/>
    </row>
    <row r="2305" spans="8:13" s="25" customFormat="1" ht="13.35" customHeight="1">
      <c r="H2305" s="38"/>
      <c r="I2305" s="38"/>
      <c r="J2305" s="38"/>
      <c r="K2305" s="38"/>
      <c r="L2305" s="38"/>
      <c r="M2305" s="38"/>
    </row>
    <row r="2306" spans="8:13" s="25" customFormat="1" ht="13.35" customHeight="1">
      <c r="H2306" s="38"/>
      <c r="I2306" s="38"/>
      <c r="J2306" s="38"/>
      <c r="K2306" s="38"/>
      <c r="L2306" s="38"/>
      <c r="M2306" s="38"/>
    </row>
    <row r="2307" spans="8:13" s="25" customFormat="1" ht="13.35" customHeight="1">
      <c r="H2307" s="38"/>
      <c r="I2307" s="38"/>
      <c r="J2307" s="38"/>
      <c r="K2307" s="38"/>
      <c r="L2307" s="38"/>
      <c r="M2307" s="38"/>
    </row>
    <row r="2308" spans="8:13" s="25" customFormat="1" ht="13.35" customHeight="1">
      <c r="H2308" s="38"/>
      <c r="I2308" s="38"/>
      <c r="J2308" s="38"/>
      <c r="K2308" s="38"/>
      <c r="L2308" s="38"/>
      <c r="M2308" s="38"/>
    </row>
    <row r="2309" spans="8:13" s="25" customFormat="1" ht="13.35" customHeight="1">
      <c r="H2309" s="38"/>
      <c r="I2309" s="38"/>
      <c r="J2309" s="38"/>
      <c r="K2309" s="38"/>
      <c r="L2309" s="38"/>
      <c r="M2309" s="38"/>
    </row>
    <row r="2310" spans="8:13" s="25" customFormat="1" ht="13.35" customHeight="1">
      <c r="H2310" s="38"/>
      <c r="I2310" s="38"/>
      <c r="J2310" s="38"/>
      <c r="K2310" s="38"/>
      <c r="L2310" s="38"/>
      <c r="M2310" s="38"/>
    </row>
    <row r="2311" spans="8:13" s="25" customFormat="1" ht="13.35" customHeight="1">
      <c r="H2311" s="38"/>
      <c r="I2311" s="38"/>
      <c r="J2311" s="38"/>
      <c r="K2311" s="38"/>
      <c r="L2311" s="38"/>
      <c r="M2311" s="38"/>
    </row>
    <row r="2312" spans="8:13" s="25" customFormat="1" ht="13.35" customHeight="1">
      <c r="H2312" s="38"/>
      <c r="I2312" s="38"/>
      <c r="J2312" s="38"/>
      <c r="K2312" s="38"/>
      <c r="L2312" s="38"/>
      <c r="M2312" s="38"/>
    </row>
    <row r="2313" spans="8:13" s="25" customFormat="1" ht="13.35" customHeight="1">
      <c r="H2313" s="38"/>
      <c r="I2313" s="38"/>
      <c r="J2313" s="38"/>
      <c r="K2313" s="38"/>
      <c r="L2313" s="38"/>
      <c r="M2313" s="38"/>
    </row>
    <row r="2314" spans="8:13" s="25" customFormat="1" ht="13.35" customHeight="1">
      <c r="H2314" s="38"/>
      <c r="I2314" s="38"/>
      <c r="J2314" s="38"/>
      <c r="K2314" s="38"/>
      <c r="L2314" s="38"/>
      <c r="M2314" s="38"/>
    </row>
    <row r="2315" spans="8:13" s="25" customFormat="1" ht="13.35" customHeight="1">
      <c r="H2315" s="38"/>
      <c r="I2315" s="38"/>
      <c r="J2315" s="38"/>
      <c r="K2315" s="38"/>
      <c r="L2315" s="38"/>
      <c r="M2315" s="38"/>
    </row>
    <row r="2316" spans="8:13" s="25" customFormat="1" ht="13.35" customHeight="1">
      <c r="H2316" s="38"/>
      <c r="I2316" s="38"/>
      <c r="J2316" s="38"/>
      <c r="K2316" s="38"/>
      <c r="L2316" s="38"/>
      <c r="M2316" s="38"/>
    </row>
    <row r="2317" spans="8:13" s="25" customFormat="1" ht="13.35" customHeight="1">
      <c r="H2317" s="38"/>
      <c r="I2317" s="38"/>
      <c r="J2317" s="38"/>
      <c r="K2317" s="38"/>
      <c r="L2317" s="38"/>
      <c r="M2317" s="38"/>
    </row>
    <row r="2318" spans="8:13" s="25" customFormat="1" ht="13.35" customHeight="1">
      <c r="H2318" s="38"/>
      <c r="I2318" s="38"/>
      <c r="J2318" s="38"/>
      <c r="K2318" s="38"/>
      <c r="L2318" s="38"/>
      <c r="M2318" s="38"/>
    </row>
    <row r="2319" spans="8:13" s="25" customFormat="1" ht="13.35" customHeight="1">
      <c r="H2319" s="38"/>
      <c r="I2319" s="38"/>
      <c r="J2319" s="38"/>
      <c r="K2319" s="38"/>
      <c r="L2319" s="38"/>
      <c r="M2319" s="38"/>
    </row>
    <row r="2320" spans="8:13" s="25" customFormat="1" ht="13.35" customHeight="1">
      <c r="H2320" s="38"/>
      <c r="I2320" s="38"/>
      <c r="J2320" s="38"/>
      <c r="K2320" s="38"/>
      <c r="L2320" s="38"/>
      <c r="M2320" s="38"/>
    </row>
    <row r="2321" spans="8:13" s="25" customFormat="1" ht="13.35" customHeight="1">
      <c r="H2321" s="38"/>
      <c r="I2321" s="38"/>
      <c r="J2321" s="38"/>
      <c r="K2321" s="38"/>
      <c r="L2321" s="38"/>
      <c r="M2321" s="38"/>
    </row>
    <row r="2322" spans="8:13" s="25" customFormat="1" ht="13.35" customHeight="1">
      <c r="H2322" s="38"/>
      <c r="I2322" s="38"/>
      <c r="J2322" s="38"/>
      <c r="K2322" s="38"/>
      <c r="L2322" s="38"/>
      <c r="M2322" s="38"/>
    </row>
    <row r="2323" spans="8:13" s="25" customFormat="1" ht="13.35" customHeight="1">
      <c r="H2323" s="38"/>
      <c r="I2323" s="38"/>
      <c r="J2323" s="38"/>
      <c r="K2323" s="38"/>
      <c r="L2323" s="38"/>
      <c r="M2323" s="38"/>
    </row>
    <row r="2324" spans="8:13" s="25" customFormat="1" ht="13.35" customHeight="1">
      <c r="H2324" s="38"/>
      <c r="I2324" s="38"/>
      <c r="J2324" s="38"/>
      <c r="K2324" s="38"/>
      <c r="L2324" s="38"/>
      <c r="M2324" s="38"/>
    </row>
    <row r="2325" spans="8:13" s="25" customFormat="1" ht="13.35" customHeight="1">
      <c r="H2325" s="38"/>
      <c r="I2325" s="38"/>
      <c r="J2325" s="38"/>
      <c r="K2325" s="38"/>
      <c r="L2325" s="38"/>
      <c r="M2325" s="38"/>
    </row>
    <row r="2326" spans="8:13" s="25" customFormat="1" ht="13.35" customHeight="1">
      <c r="H2326" s="38"/>
      <c r="I2326" s="38"/>
      <c r="J2326" s="38"/>
      <c r="K2326" s="38"/>
      <c r="L2326" s="38"/>
      <c r="M2326" s="38"/>
    </row>
    <row r="2327" spans="8:13" s="25" customFormat="1" ht="13.35" customHeight="1">
      <c r="H2327" s="38"/>
      <c r="I2327" s="38"/>
      <c r="J2327" s="38"/>
      <c r="K2327" s="38"/>
      <c r="L2327" s="38"/>
      <c r="M2327" s="38"/>
    </row>
    <row r="2328" spans="8:13" s="25" customFormat="1" ht="13.35" customHeight="1">
      <c r="H2328" s="38"/>
      <c r="I2328" s="38"/>
      <c r="J2328" s="38"/>
      <c r="K2328" s="38"/>
      <c r="L2328" s="38"/>
      <c r="M2328" s="38"/>
    </row>
    <row r="2329" spans="8:13" s="25" customFormat="1" ht="13.35" customHeight="1">
      <c r="H2329" s="38"/>
      <c r="I2329" s="38"/>
      <c r="J2329" s="38"/>
      <c r="K2329" s="38"/>
      <c r="L2329" s="38"/>
      <c r="M2329" s="38"/>
    </row>
    <row r="2330" spans="8:13" s="25" customFormat="1" ht="13.35" customHeight="1">
      <c r="H2330" s="38"/>
      <c r="I2330" s="38"/>
      <c r="J2330" s="38"/>
      <c r="K2330" s="38"/>
      <c r="L2330" s="38"/>
      <c r="M2330" s="38"/>
    </row>
    <row r="2331" spans="8:13" s="25" customFormat="1" ht="13.35" customHeight="1">
      <c r="H2331" s="38"/>
      <c r="I2331" s="38"/>
      <c r="J2331" s="38"/>
      <c r="K2331" s="38"/>
      <c r="L2331" s="38"/>
      <c r="M2331" s="38"/>
    </row>
    <row r="2332" spans="8:13" s="25" customFormat="1" ht="13.35" customHeight="1">
      <c r="H2332" s="38"/>
      <c r="I2332" s="38"/>
      <c r="J2332" s="38"/>
      <c r="K2332" s="38"/>
      <c r="L2332" s="38"/>
      <c r="M2332" s="38"/>
    </row>
    <row r="2333" spans="8:13" s="25" customFormat="1" ht="13.35" customHeight="1">
      <c r="H2333" s="38"/>
      <c r="I2333" s="38"/>
      <c r="J2333" s="38"/>
      <c r="K2333" s="38"/>
      <c r="L2333" s="38"/>
      <c r="M2333" s="38"/>
    </row>
    <row r="2334" spans="8:13" s="25" customFormat="1" ht="13.35" customHeight="1">
      <c r="H2334" s="38"/>
      <c r="I2334" s="38"/>
      <c r="J2334" s="38"/>
      <c r="K2334" s="38"/>
      <c r="L2334" s="38"/>
      <c r="M2334" s="38"/>
    </row>
    <row r="2335" spans="8:13" s="25" customFormat="1" ht="13.35" customHeight="1">
      <c r="H2335" s="38"/>
      <c r="I2335" s="38"/>
      <c r="J2335" s="38"/>
      <c r="K2335" s="38"/>
      <c r="L2335" s="38"/>
      <c r="M2335" s="38"/>
    </row>
    <row r="2336" spans="8:13" s="25" customFormat="1" ht="13.35" customHeight="1">
      <c r="H2336" s="38"/>
      <c r="I2336" s="38"/>
      <c r="J2336" s="38"/>
      <c r="K2336" s="38"/>
      <c r="L2336" s="38"/>
      <c r="M2336" s="38"/>
    </row>
    <row r="2337" spans="8:13" s="25" customFormat="1" ht="13.35" customHeight="1">
      <c r="H2337" s="38"/>
      <c r="I2337" s="38"/>
      <c r="J2337" s="38"/>
      <c r="K2337" s="38"/>
      <c r="L2337" s="38"/>
      <c r="M2337" s="38"/>
    </row>
    <row r="2338" spans="8:13" s="25" customFormat="1" ht="13.35" customHeight="1">
      <c r="H2338" s="38"/>
      <c r="I2338" s="38"/>
      <c r="J2338" s="38"/>
      <c r="K2338" s="38"/>
      <c r="L2338" s="38"/>
      <c r="M2338" s="38"/>
    </row>
    <row r="2339" spans="8:13" s="25" customFormat="1" ht="13.35" customHeight="1">
      <c r="H2339" s="38"/>
      <c r="I2339" s="38"/>
      <c r="J2339" s="38"/>
      <c r="K2339" s="38"/>
      <c r="L2339" s="38"/>
      <c r="M2339" s="38"/>
    </row>
    <row r="2340" spans="8:13" s="25" customFormat="1" ht="13.35" customHeight="1">
      <c r="H2340" s="38"/>
      <c r="I2340" s="38"/>
      <c r="J2340" s="38"/>
      <c r="K2340" s="38"/>
      <c r="L2340" s="38"/>
      <c r="M2340" s="38"/>
    </row>
    <row r="2341" spans="8:13" s="25" customFormat="1" ht="13.35" customHeight="1">
      <c r="H2341" s="38"/>
      <c r="I2341" s="38"/>
      <c r="J2341" s="38"/>
      <c r="K2341" s="38"/>
      <c r="L2341" s="38"/>
      <c r="M2341" s="38"/>
    </row>
    <row r="2342" spans="8:13" s="25" customFormat="1" ht="13.35" customHeight="1">
      <c r="H2342" s="38"/>
      <c r="I2342" s="38"/>
      <c r="J2342" s="38"/>
      <c r="K2342" s="38"/>
      <c r="L2342" s="38"/>
      <c r="M2342" s="38"/>
    </row>
    <row r="2343" spans="8:13" s="25" customFormat="1" ht="13.35" customHeight="1">
      <c r="H2343" s="38"/>
      <c r="I2343" s="38"/>
      <c r="J2343" s="38"/>
      <c r="K2343" s="38"/>
      <c r="L2343" s="38"/>
      <c r="M2343" s="38"/>
    </row>
    <row r="2344" spans="8:13" s="25" customFormat="1" ht="13.35" customHeight="1">
      <c r="H2344" s="38"/>
      <c r="I2344" s="38"/>
      <c r="J2344" s="38"/>
      <c r="K2344" s="38"/>
      <c r="L2344" s="38"/>
      <c r="M2344" s="38"/>
    </row>
    <row r="2345" spans="8:13" s="25" customFormat="1" ht="13.35" customHeight="1">
      <c r="H2345" s="38"/>
      <c r="I2345" s="38"/>
      <c r="J2345" s="38"/>
      <c r="K2345" s="38"/>
      <c r="L2345" s="38"/>
      <c r="M2345" s="38"/>
    </row>
    <row r="2346" spans="8:13" s="25" customFormat="1" ht="13.35" customHeight="1">
      <c r="H2346" s="38"/>
      <c r="I2346" s="38"/>
      <c r="J2346" s="38"/>
      <c r="K2346" s="38"/>
      <c r="L2346" s="38"/>
      <c r="M2346" s="38"/>
    </row>
    <row r="2347" spans="8:13" s="25" customFormat="1" ht="13.35" customHeight="1">
      <c r="H2347" s="38"/>
      <c r="I2347" s="38"/>
      <c r="J2347" s="38"/>
      <c r="K2347" s="38"/>
      <c r="L2347" s="38"/>
      <c r="M2347" s="38"/>
    </row>
    <row r="2348" spans="8:13" s="25" customFormat="1" ht="13.35" customHeight="1">
      <c r="H2348" s="38"/>
      <c r="I2348" s="38"/>
      <c r="J2348" s="38"/>
      <c r="K2348" s="38"/>
      <c r="L2348" s="38"/>
      <c r="M2348" s="38"/>
    </row>
    <row r="2349" spans="8:13" s="25" customFormat="1" ht="13.35" customHeight="1">
      <c r="H2349" s="38"/>
      <c r="I2349" s="38"/>
      <c r="J2349" s="38"/>
      <c r="K2349" s="38"/>
      <c r="L2349" s="38"/>
      <c r="M2349" s="38"/>
    </row>
    <row r="2350" spans="8:13" s="25" customFormat="1" ht="13.35" customHeight="1">
      <c r="H2350" s="38"/>
      <c r="I2350" s="38"/>
      <c r="J2350" s="38"/>
      <c r="K2350" s="38"/>
      <c r="L2350" s="38"/>
      <c r="M2350" s="38"/>
    </row>
    <row r="2351" spans="8:13" s="25" customFormat="1" ht="13.35" customHeight="1">
      <c r="H2351" s="38"/>
      <c r="I2351" s="38"/>
      <c r="J2351" s="38"/>
      <c r="K2351" s="38"/>
      <c r="L2351" s="38"/>
      <c r="M2351" s="38"/>
    </row>
    <row r="2352" spans="8:13" s="25" customFormat="1" ht="13.35" customHeight="1">
      <c r="H2352" s="38"/>
      <c r="I2352" s="38"/>
      <c r="J2352" s="38"/>
      <c r="K2352" s="38"/>
      <c r="L2352" s="38"/>
      <c r="M2352" s="38"/>
    </row>
    <row r="2353" spans="8:13" s="25" customFormat="1" ht="13.35" customHeight="1">
      <c r="H2353" s="38"/>
      <c r="I2353" s="38"/>
      <c r="J2353" s="38"/>
      <c r="K2353" s="38"/>
      <c r="L2353" s="38"/>
      <c r="M2353" s="38"/>
    </row>
    <row r="2354" spans="8:13" s="25" customFormat="1" ht="13.35" customHeight="1">
      <c r="H2354" s="38"/>
      <c r="I2354" s="38"/>
      <c r="J2354" s="38"/>
      <c r="K2354" s="38"/>
      <c r="L2354" s="38"/>
      <c r="M2354" s="38"/>
    </row>
    <row r="2355" spans="8:13" s="25" customFormat="1" ht="13.35" customHeight="1">
      <c r="H2355" s="38"/>
      <c r="I2355" s="38"/>
      <c r="J2355" s="38"/>
      <c r="K2355" s="38"/>
      <c r="L2355" s="38"/>
      <c r="M2355" s="38"/>
    </row>
    <row r="2356" spans="8:13" s="25" customFormat="1" ht="13.35" customHeight="1">
      <c r="H2356" s="38"/>
      <c r="I2356" s="38"/>
      <c r="J2356" s="38"/>
      <c r="K2356" s="38"/>
      <c r="L2356" s="38"/>
      <c r="M2356" s="38"/>
    </row>
    <row r="2357" spans="8:13" s="25" customFormat="1" ht="13.35" customHeight="1">
      <c r="H2357" s="38"/>
      <c r="I2357" s="38"/>
      <c r="J2357" s="38"/>
      <c r="K2357" s="38"/>
      <c r="L2357" s="38"/>
      <c r="M2357" s="38"/>
    </row>
    <row r="2358" spans="8:13" s="25" customFormat="1" ht="13.35" customHeight="1">
      <c r="H2358" s="38"/>
      <c r="I2358" s="38"/>
      <c r="J2358" s="38"/>
      <c r="K2358" s="38"/>
      <c r="L2358" s="38"/>
      <c r="M2358" s="38"/>
    </row>
    <row r="2359" spans="8:13" s="25" customFormat="1" ht="13.35" customHeight="1">
      <c r="H2359" s="38"/>
      <c r="I2359" s="38"/>
      <c r="J2359" s="38"/>
      <c r="K2359" s="38"/>
      <c r="L2359" s="38"/>
      <c r="M2359" s="38"/>
    </row>
    <row r="2360" spans="8:13" s="25" customFormat="1" ht="13.35" customHeight="1">
      <c r="H2360" s="38"/>
      <c r="I2360" s="38"/>
      <c r="J2360" s="38"/>
      <c r="K2360" s="38"/>
      <c r="L2360" s="38"/>
      <c r="M2360" s="38"/>
    </row>
    <row r="2361" spans="8:13" s="25" customFormat="1" ht="13.35" customHeight="1">
      <c r="H2361" s="38"/>
      <c r="I2361" s="38"/>
      <c r="J2361" s="38"/>
      <c r="K2361" s="38"/>
      <c r="L2361" s="38"/>
      <c r="M2361" s="38"/>
    </row>
    <row r="2362" spans="8:13" s="25" customFormat="1" ht="13.35" customHeight="1">
      <c r="H2362" s="38"/>
      <c r="I2362" s="38"/>
      <c r="J2362" s="38"/>
      <c r="K2362" s="38"/>
      <c r="L2362" s="38"/>
      <c r="M2362" s="38"/>
    </row>
    <row r="2363" spans="8:13" s="25" customFormat="1" ht="13.35" customHeight="1">
      <c r="H2363" s="38"/>
      <c r="I2363" s="38"/>
      <c r="J2363" s="38"/>
      <c r="K2363" s="38"/>
      <c r="L2363" s="38"/>
      <c r="M2363" s="38"/>
    </row>
    <row r="2364" spans="8:13" s="25" customFormat="1" ht="13.35" customHeight="1">
      <c r="H2364" s="38"/>
      <c r="I2364" s="38"/>
      <c r="J2364" s="38"/>
      <c r="K2364" s="38"/>
      <c r="L2364" s="38"/>
      <c r="M2364" s="38"/>
    </row>
    <row r="2365" spans="8:13" s="25" customFormat="1" ht="13.35" customHeight="1">
      <c r="H2365" s="38"/>
      <c r="I2365" s="38"/>
      <c r="J2365" s="38"/>
      <c r="K2365" s="38"/>
      <c r="L2365" s="38"/>
      <c r="M2365" s="38"/>
    </row>
    <row r="2366" spans="8:13" s="25" customFormat="1" ht="13.35" customHeight="1">
      <c r="H2366" s="38"/>
      <c r="I2366" s="38"/>
      <c r="J2366" s="38"/>
      <c r="K2366" s="38"/>
      <c r="L2366" s="38"/>
      <c r="M2366" s="38"/>
    </row>
    <row r="2367" spans="8:13" s="25" customFormat="1" ht="13.35" customHeight="1">
      <c r="H2367" s="38"/>
      <c r="I2367" s="38"/>
      <c r="J2367" s="38"/>
      <c r="K2367" s="38"/>
      <c r="L2367" s="38"/>
      <c r="M2367" s="38"/>
    </row>
    <row r="2368" spans="8:13" s="25" customFormat="1" ht="13.35" customHeight="1">
      <c r="H2368" s="38"/>
      <c r="I2368" s="38"/>
      <c r="J2368" s="38"/>
      <c r="K2368" s="38"/>
      <c r="L2368" s="38"/>
      <c r="M2368" s="38"/>
    </row>
    <row r="2369" spans="8:13" s="25" customFormat="1" ht="13.35" customHeight="1">
      <c r="H2369" s="38"/>
      <c r="I2369" s="38"/>
      <c r="J2369" s="38"/>
      <c r="K2369" s="38"/>
      <c r="L2369" s="38"/>
      <c r="M2369" s="38"/>
    </row>
    <row r="2370" spans="8:13" s="25" customFormat="1" ht="13.35" customHeight="1">
      <c r="H2370" s="38"/>
      <c r="I2370" s="38"/>
      <c r="J2370" s="38"/>
      <c r="K2370" s="38"/>
      <c r="L2370" s="38"/>
      <c r="M2370" s="38"/>
    </row>
    <row r="2371" spans="8:13" s="25" customFormat="1" ht="13.35" customHeight="1">
      <c r="H2371" s="38"/>
      <c r="I2371" s="38"/>
      <c r="J2371" s="38"/>
      <c r="K2371" s="38"/>
      <c r="L2371" s="38"/>
      <c r="M2371" s="38"/>
    </row>
    <row r="2372" spans="8:13" s="25" customFormat="1" ht="13.35" customHeight="1">
      <c r="H2372" s="38"/>
      <c r="I2372" s="38"/>
      <c r="J2372" s="38"/>
      <c r="K2372" s="38"/>
      <c r="L2372" s="38"/>
      <c r="M2372" s="38"/>
    </row>
    <row r="2373" spans="8:13" s="25" customFormat="1" ht="13.35" customHeight="1">
      <c r="H2373" s="38"/>
      <c r="I2373" s="38"/>
      <c r="J2373" s="38"/>
      <c r="K2373" s="38"/>
      <c r="L2373" s="38"/>
      <c r="M2373" s="38"/>
    </row>
    <row r="2374" spans="8:13" s="25" customFormat="1" ht="13.35" customHeight="1">
      <c r="H2374" s="38"/>
      <c r="I2374" s="38"/>
      <c r="J2374" s="38"/>
      <c r="K2374" s="38"/>
      <c r="L2374" s="38"/>
      <c r="M2374" s="38"/>
    </row>
    <row r="2375" spans="8:13" s="25" customFormat="1" ht="13.35" customHeight="1">
      <c r="H2375" s="38"/>
      <c r="I2375" s="38"/>
      <c r="J2375" s="38"/>
      <c r="K2375" s="38"/>
      <c r="L2375" s="38"/>
      <c r="M2375" s="38"/>
    </row>
    <row r="2376" spans="8:13" s="25" customFormat="1" ht="13.35" customHeight="1">
      <c r="H2376" s="38"/>
      <c r="I2376" s="38"/>
      <c r="J2376" s="38"/>
      <c r="K2376" s="38"/>
      <c r="L2376" s="38"/>
      <c r="M2376" s="38"/>
    </row>
    <row r="2377" spans="8:13" s="25" customFormat="1" ht="13.35" customHeight="1">
      <c r="H2377" s="38"/>
      <c r="I2377" s="38"/>
      <c r="J2377" s="38"/>
      <c r="K2377" s="38"/>
      <c r="L2377" s="38"/>
      <c r="M2377" s="38"/>
    </row>
    <row r="2378" spans="8:13" s="25" customFormat="1" ht="13.35" customHeight="1">
      <c r="H2378" s="38"/>
      <c r="I2378" s="38"/>
      <c r="J2378" s="38"/>
      <c r="K2378" s="38"/>
      <c r="L2378" s="38"/>
      <c r="M2378" s="38"/>
    </row>
    <row r="2379" spans="8:13" s="25" customFormat="1" ht="13.35" customHeight="1">
      <c r="H2379" s="38"/>
      <c r="I2379" s="38"/>
      <c r="J2379" s="38"/>
      <c r="K2379" s="38"/>
      <c r="L2379" s="38"/>
      <c r="M2379" s="38"/>
    </row>
    <row r="2380" spans="8:13" s="25" customFormat="1" ht="13.35" customHeight="1">
      <c r="H2380" s="38"/>
      <c r="I2380" s="38"/>
      <c r="J2380" s="38"/>
      <c r="K2380" s="38"/>
      <c r="L2380" s="38"/>
      <c r="M2380" s="38"/>
    </row>
    <row r="2381" spans="8:13" s="25" customFormat="1" ht="13.35" customHeight="1">
      <c r="H2381" s="38"/>
      <c r="I2381" s="38"/>
      <c r="J2381" s="38"/>
      <c r="K2381" s="38"/>
      <c r="L2381" s="38"/>
      <c r="M2381" s="38"/>
    </row>
    <row r="2382" spans="8:13" s="25" customFormat="1" ht="13.35" customHeight="1">
      <c r="H2382" s="38"/>
      <c r="I2382" s="38"/>
      <c r="J2382" s="38"/>
      <c r="K2382" s="38"/>
      <c r="L2382" s="38"/>
      <c r="M2382" s="38"/>
    </row>
    <row r="2383" spans="8:13" s="25" customFormat="1" ht="13.35" customHeight="1">
      <c r="H2383" s="38"/>
      <c r="I2383" s="38"/>
      <c r="J2383" s="38"/>
      <c r="K2383" s="38"/>
      <c r="L2383" s="38"/>
      <c r="M2383" s="38"/>
    </row>
    <row r="2384" spans="8:13" s="25" customFormat="1" ht="13.35" customHeight="1">
      <c r="H2384" s="38"/>
      <c r="I2384" s="38"/>
      <c r="J2384" s="38"/>
      <c r="K2384" s="38"/>
      <c r="L2384" s="38"/>
      <c r="M2384" s="38"/>
    </row>
    <row r="2385" spans="8:13" s="25" customFormat="1" ht="13.35" customHeight="1">
      <c r="H2385" s="38"/>
      <c r="I2385" s="38"/>
      <c r="J2385" s="38"/>
      <c r="K2385" s="38"/>
      <c r="L2385" s="38"/>
      <c r="M2385" s="38"/>
    </row>
    <row r="2386" spans="8:13" s="25" customFormat="1" ht="13.35" customHeight="1">
      <c r="H2386" s="38"/>
      <c r="I2386" s="38"/>
      <c r="J2386" s="38"/>
      <c r="K2386" s="38"/>
      <c r="L2386" s="38"/>
      <c r="M2386" s="38"/>
    </row>
    <row r="2387" spans="8:13" s="25" customFormat="1" ht="13.35" customHeight="1">
      <c r="H2387" s="38"/>
      <c r="I2387" s="38"/>
      <c r="J2387" s="38"/>
      <c r="K2387" s="38"/>
      <c r="L2387" s="38"/>
      <c r="M2387" s="38"/>
    </row>
    <row r="2388" spans="8:13" s="25" customFormat="1" ht="13.35" customHeight="1">
      <c r="H2388" s="38"/>
      <c r="I2388" s="38"/>
      <c r="J2388" s="38"/>
      <c r="K2388" s="38"/>
      <c r="L2388" s="38"/>
      <c r="M2388" s="38"/>
    </row>
    <row r="2389" spans="8:13" s="25" customFormat="1" ht="13.35" customHeight="1">
      <c r="H2389" s="38"/>
      <c r="I2389" s="38"/>
      <c r="J2389" s="38"/>
      <c r="K2389" s="38"/>
      <c r="L2389" s="38"/>
      <c r="M2389" s="38"/>
    </row>
    <row r="2390" spans="8:13" s="25" customFormat="1" ht="13.35" customHeight="1">
      <c r="H2390" s="38"/>
      <c r="I2390" s="38"/>
      <c r="J2390" s="38"/>
      <c r="K2390" s="38"/>
      <c r="L2390" s="38"/>
      <c r="M2390" s="38"/>
    </row>
    <row r="2391" spans="8:13" s="25" customFormat="1" ht="13.35" customHeight="1">
      <c r="H2391" s="38"/>
      <c r="I2391" s="38"/>
      <c r="J2391" s="38"/>
      <c r="K2391" s="38"/>
      <c r="L2391" s="38"/>
      <c r="M2391" s="38"/>
    </row>
    <row r="2392" spans="8:13" s="25" customFormat="1" ht="13.35" customHeight="1">
      <c r="H2392" s="38"/>
      <c r="I2392" s="38"/>
      <c r="J2392" s="38"/>
      <c r="K2392" s="38"/>
      <c r="L2392" s="38"/>
      <c r="M2392" s="38"/>
    </row>
    <row r="2393" spans="8:13" s="25" customFormat="1" ht="13.35" customHeight="1">
      <c r="H2393" s="38"/>
      <c r="I2393" s="38"/>
      <c r="J2393" s="38"/>
      <c r="K2393" s="38"/>
      <c r="L2393" s="38"/>
      <c r="M2393" s="38"/>
    </row>
    <row r="2394" spans="8:13" s="25" customFormat="1" ht="13.35" customHeight="1">
      <c r="H2394" s="38"/>
      <c r="I2394" s="38"/>
      <c r="J2394" s="38"/>
      <c r="K2394" s="38"/>
      <c r="L2394" s="38"/>
      <c r="M2394" s="38"/>
    </row>
    <row r="2395" spans="8:13" s="25" customFormat="1" ht="13.35" customHeight="1">
      <c r="H2395" s="38"/>
      <c r="I2395" s="38"/>
      <c r="J2395" s="38"/>
      <c r="K2395" s="38"/>
      <c r="L2395" s="38"/>
      <c r="M2395" s="38"/>
    </row>
    <row r="2396" spans="8:13" s="25" customFormat="1" ht="13.35" customHeight="1">
      <c r="H2396" s="38"/>
      <c r="I2396" s="38"/>
      <c r="J2396" s="38"/>
      <c r="K2396" s="38"/>
      <c r="L2396" s="38"/>
      <c r="M2396" s="38"/>
    </row>
    <row r="2397" spans="8:13" s="25" customFormat="1" ht="13.35" customHeight="1">
      <c r="H2397" s="38"/>
      <c r="I2397" s="38"/>
      <c r="J2397" s="38"/>
      <c r="K2397" s="38"/>
      <c r="L2397" s="38"/>
      <c r="M2397" s="38"/>
    </row>
    <row r="2398" spans="8:13" s="25" customFormat="1" ht="13.35" customHeight="1">
      <c r="H2398" s="38"/>
      <c r="I2398" s="38"/>
      <c r="J2398" s="38"/>
      <c r="K2398" s="38"/>
      <c r="L2398" s="38"/>
      <c r="M2398" s="38"/>
    </row>
    <row r="2399" spans="8:13" s="25" customFormat="1" ht="13.35" customHeight="1">
      <c r="H2399" s="38"/>
      <c r="I2399" s="38"/>
      <c r="J2399" s="38"/>
      <c r="K2399" s="38"/>
      <c r="L2399" s="38"/>
      <c r="M2399" s="38"/>
    </row>
    <row r="2400" spans="8:13" s="25" customFormat="1" ht="13.35" customHeight="1">
      <c r="H2400" s="38"/>
      <c r="I2400" s="38"/>
      <c r="J2400" s="38"/>
      <c r="K2400" s="38"/>
      <c r="L2400" s="38"/>
      <c r="M2400" s="38"/>
    </row>
    <row r="2401" spans="8:13" s="25" customFormat="1" ht="13.35" customHeight="1">
      <c r="H2401" s="38"/>
      <c r="I2401" s="38"/>
      <c r="J2401" s="38"/>
      <c r="K2401" s="38"/>
      <c r="L2401" s="38"/>
      <c r="M2401" s="38"/>
    </row>
    <row r="2402" spans="8:13" s="25" customFormat="1" ht="13.35" customHeight="1">
      <c r="H2402" s="38"/>
      <c r="I2402" s="38"/>
      <c r="J2402" s="38"/>
      <c r="K2402" s="38"/>
      <c r="L2402" s="38"/>
      <c r="M2402" s="38"/>
    </row>
    <row r="2403" spans="8:13" s="25" customFormat="1" ht="13.35" customHeight="1">
      <c r="H2403" s="38"/>
      <c r="I2403" s="38"/>
      <c r="J2403" s="38"/>
      <c r="K2403" s="38"/>
      <c r="L2403" s="38"/>
      <c r="M2403" s="38"/>
    </row>
    <row r="2404" spans="8:13" s="25" customFormat="1" ht="13.35" customHeight="1">
      <c r="H2404" s="38"/>
      <c r="I2404" s="38"/>
      <c r="J2404" s="38"/>
      <c r="K2404" s="38"/>
      <c r="L2404" s="38"/>
      <c r="M2404" s="38"/>
    </row>
    <row r="2405" spans="8:13" s="25" customFormat="1" ht="13.35" customHeight="1">
      <c r="H2405" s="38"/>
      <c r="I2405" s="38"/>
      <c r="J2405" s="38"/>
      <c r="K2405" s="38"/>
      <c r="L2405" s="38"/>
      <c r="M2405" s="38"/>
    </row>
    <row r="2406" spans="8:13" s="25" customFormat="1" ht="13.35" customHeight="1">
      <c r="H2406" s="38"/>
      <c r="I2406" s="38"/>
      <c r="J2406" s="38"/>
      <c r="K2406" s="38"/>
      <c r="L2406" s="38"/>
      <c r="M2406" s="38"/>
    </row>
    <row r="2407" spans="8:13" s="25" customFormat="1" ht="13.35" customHeight="1">
      <c r="H2407" s="38"/>
      <c r="I2407" s="38"/>
      <c r="J2407" s="38"/>
      <c r="K2407" s="38"/>
      <c r="L2407" s="38"/>
      <c r="M2407" s="38"/>
    </row>
    <row r="2408" spans="8:13" s="25" customFormat="1" ht="13.35" customHeight="1">
      <c r="H2408" s="38"/>
      <c r="I2408" s="38"/>
      <c r="J2408" s="38"/>
      <c r="K2408" s="38"/>
      <c r="L2408" s="38"/>
      <c r="M2408" s="38"/>
    </row>
    <row r="2409" spans="8:13" s="25" customFormat="1" ht="13.35" customHeight="1">
      <c r="H2409" s="38"/>
      <c r="I2409" s="38"/>
      <c r="J2409" s="38"/>
      <c r="K2409" s="38"/>
      <c r="L2409" s="38"/>
      <c r="M2409" s="38"/>
    </row>
    <row r="2410" spans="8:13" s="25" customFormat="1" ht="13.35" customHeight="1">
      <c r="H2410" s="38"/>
      <c r="I2410" s="38"/>
      <c r="J2410" s="38"/>
      <c r="K2410" s="38"/>
      <c r="L2410" s="38"/>
      <c r="M2410" s="38"/>
    </row>
    <row r="2411" spans="8:13" s="25" customFormat="1" ht="13.35" customHeight="1">
      <c r="H2411" s="38"/>
      <c r="I2411" s="38"/>
      <c r="J2411" s="38"/>
      <c r="K2411" s="38"/>
      <c r="L2411" s="38"/>
      <c r="M2411" s="38"/>
    </row>
    <row r="2412" spans="8:13" s="25" customFormat="1" ht="13.35" customHeight="1">
      <c r="H2412" s="38"/>
      <c r="I2412" s="38"/>
      <c r="J2412" s="38"/>
      <c r="K2412" s="38"/>
      <c r="L2412" s="38"/>
      <c r="M2412" s="38"/>
    </row>
    <row r="2413" spans="8:13" s="25" customFormat="1" ht="13.35" customHeight="1">
      <c r="H2413" s="38"/>
      <c r="I2413" s="38"/>
      <c r="J2413" s="38"/>
      <c r="K2413" s="38"/>
      <c r="L2413" s="38"/>
      <c r="M2413" s="38"/>
    </row>
    <row r="2414" spans="8:13" s="25" customFormat="1" ht="13.35" customHeight="1">
      <c r="H2414" s="38"/>
      <c r="I2414" s="38"/>
      <c r="J2414" s="38"/>
      <c r="K2414" s="38"/>
      <c r="L2414" s="38"/>
      <c r="M2414" s="38"/>
    </row>
    <row r="2415" spans="8:13" s="25" customFormat="1" ht="13.35" customHeight="1">
      <c r="H2415" s="38"/>
      <c r="I2415" s="38"/>
      <c r="J2415" s="38"/>
      <c r="K2415" s="38"/>
      <c r="L2415" s="38"/>
      <c r="M2415" s="38"/>
    </row>
    <row r="2416" spans="8:13" s="25" customFormat="1" ht="13.35" customHeight="1">
      <c r="H2416" s="38"/>
      <c r="I2416" s="38"/>
      <c r="J2416" s="38"/>
      <c r="K2416" s="38"/>
      <c r="L2416" s="38"/>
      <c r="M2416" s="38"/>
    </row>
    <row r="2417" spans="8:13" s="25" customFormat="1" ht="13.35" customHeight="1">
      <c r="H2417" s="38"/>
      <c r="I2417" s="38"/>
      <c r="J2417" s="38"/>
      <c r="K2417" s="38"/>
      <c r="L2417" s="38"/>
      <c r="M2417" s="38"/>
    </row>
    <row r="2418" spans="8:13" s="25" customFormat="1" ht="13.35" customHeight="1">
      <c r="H2418" s="38"/>
      <c r="I2418" s="38"/>
      <c r="J2418" s="38"/>
      <c r="K2418" s="38"/>
      <c r="L2418" s="38"/>
      <c r="M2418" s="38"/>
    </row>
    <row r="2419" spans="8:13" s="25" customFormat="1" ht="13.35" customHeight="1">
      <c r="H2419" s="38"/>
      <c r="I2419" s="38"/>
      <c r="J2419" s="38"/>
      <c r="K2419" s="38"/>
      <c r="L2419" s="38"/>
      <c r="M2419" s="38"/>
    </row>
    <row r="2420" spans="8:13" s="25" customFormat="1" ht="13.35" customHeight="1">
      <c r="H2420" s="38"/>
      <c r="I2420" s="38"/>
      <c r="J2420" s="38"/>
      <c r="K2420" s="38"/>
      <c r="L2420" s="38"/>
      <c r="M2420" s="38"/>
    </row>
    <row r="2421" spans="8:13" s="25" customFormat="1" ht="13.35" customHeight="1">
      <c r="H2421" s="38"/>
      <c r="I2421" s="38"/>
      <c r="J2421" s="38"/>
      <c r="K2421" s="38"/>
      <c r="L2421" s="38"/>
      <c r="M2421" s="38"/>
    </row>
    <row r="2422" spans="8:13" s="25" customFormat="1" ht="13.35" customHeight="1">
      <c r="H2422" s="38"/>
      <c r="I2422" s="38"/>
      <c r="J2422" s="38"/>
      <c r="K2422" s="38"/>
      <c r="L2422" s="38"/>
      <c r="M2422" s="38"/>
    </row>
    <row r="2423" spans="8:13" s="25" customFormat="1" ht="13.35" customHeight="1">
      <c r="H2423" s="38"/>
      <c r="I2423" s="38"/>
      <c r="J2423" s="38"/>
      <c r="K2423" s="38"/>
      <c r="L2423" s="38"/>
      <c r="M2423" s="38"/>
    </row>
    <row r="2424" spans="8:13" s="25" customFormat="1" ht="13.35" customHeight="1">
      <c r="H2424" s="38"/>
      <c r="I2424" s="38"/>
      <c r="J2424" s="38"/>
      <c r="K2424" s="38"/>
      <c r="L2424" s="38"/>
      <c r="M2424" s="38"/>
    </row>
    <row r="2425" spans="8:13" s="25" customFormat="1" ht="13.35" customHeight="1">
      <c r="H2425" s="38"/>
      <c r="I2425" s="38"/>
      <c r="J2425" s="38"/>
      <c r="K2425" s="38"/>
      <c r="L2425" s="38"/>
      <c r="M2425" s="38"/>
    </row>
    <row r="2426" spans="8:13" s="25" customFormat="1" ht="13.35" customHeight="1">
      <c r="H2426" s="38"/>
      <c r="I2426" s="38"/>
      <c r="J2426" s="38"/>
      <c r="K2426" s="38"/>
      <c r="L2426" s="38"/>
      <c r="M2426" s="38"/>
    </row>
    <row r="2427" spans="8:13" s="25" customFormat="1" ht="13.35" customHeight="1">
      <c r="H2427" s="38"/>
      <c r="I2427" s="38"/>
      <c r="J2427" s="38"/>
      <c r="K2427" s="38"/>
      <c r="L2427" s="38"/>
      <c r="M2427" s="38"/>
    </row>
    <row r="2428" spans="8:13" s="25" customFormat="1" ht="13.35" customHeight="1">
      <c r="H2428" s="38"/>
      <c r="I2428" s="38"/>
      <c r="J2428" s="38"/>
      <c r="K2428" s="38"/>
      <c r="L2428" s="38"/>
      <c r="M2428" s="38"/>
    </row>
    <row r="2429" spans="8:13" s="25" customFormat="1" ht="13.35" customHeight="1">
      <c r="H2429" s="38"/>
      <c r="I2429" s="38"/>
      <c r="J2429" s="38"/>
      <c r="K2429" s="38"/>
      <c r="L2429" s="38"/>
      <c r="M2429" s="38"/>
    </row>
    <row r="2430" spans="8:13" s="25" customFormat="1" ht="13.35" customHeight="1">
      <c r="H2430" s="38"/>
      <c r="I2430" s="38"/>
      <c r="J2430" s="38"/>
      <c r="K2430" s="38"/>
      <c r="L2430" s="38"/>
      <c r="M2430" s="38"/>
    </row>
    <row r="2431" spans="8:13" s="25" customFormat="1" ht="13.35" customHeight="1">
      <c r="H2431" s="38"/>
      <c r="I2431" s="38"/>
      <c r="J2431" s="38"/>
      <c r="K2431" s="38"/>
      <c r="L2431" s="38"/>
      <c r="M2431" s="38"/>
    </row>
    <row r="2432" spans="8:13" s="25" customFormat="1" ht="13.35" customHeight="1">
      <c r="H2432" s="38"/>
      <c r="I2432" s="38"/>
      <c r="J2432" s="38"/>
      <c r="K2432" s="38"/>
      <c r="L2432" s="38"/>
      <c r="M2432" s="38"/>
    </row>
    <row r="2433" spans="8:13" s="25" customFormat="1" ht="13.35" customHeight="1">
      <c r="H2433" s="38"/>
      <c r="I2433" s="38"/>
      <c r="J2433" s="38"/>
      <c r="K2433" s="38"/>
      <c r="L2433" s="38"/>
      <c r="M2433" s="38"/>
    </row>
    <row r="2434" spans="8:13" s="25" customFormat="1" ht="13.35" customHeight="1">
      <c r="H2434" s="38"/>
      <c r="I2434" s="38"/>
      <c r="J2434" s="38"/>
      <c r="K2434" s="38"/>
      <c r="L2434" s="38"/>
      <c r="M2434" s="38"/>
    </row>
    <row r="2435" spans="8:13" s="25" customFormat="1" ht="13.35" customHeight="1">
      <c r="H2435" s="38"/>
      <c r="I2435" s="38"/>
      <c r="J2435" s="38"/>
      <c r="K2435" s="38"/>
      <c r="L2435" s="38"/>
      <c r="M2435" s="38"/>
    </row>
    <row r="2436" spans="8:13" s="25" customFormat="1" ht="13.35" customHeight="1">
      <c r="H2436" s="38"/>
      <c r="I2436" s="38"/>
      <c r="J2436" s="38"/>
      <c r="K2436" s="38"/>
      <c r="L2436" s="38"/>
      <c r="M2436" s="38"/>
    </row>
    <row r="2437" spans="8:13" s="25" customFormat="1" ht="13.35" customHeight="1">
      <c r="H2437" s="38"/>
      <c r="I2437" s="38"/>
      <c r="J2437" s="38"/>
      <c r="K2437" s="38"/>
      <c r="L2437" s="38"/>
      <c r="M2437" s="38"/>
    </row>
    <row r="2438" spans="8:13" s="25" customFormat="1" ht="13.35" customHeight="1">
      <c r="H2438" s="38"/>
      <c r="I2438" s="38"/>
      <c r="J2438" s="38"/>
      <c r="K2438" s="38"/>
      <c r="L2438" s="38"/>
      <c r="M2438" s="38"/>
    </row>
    <row r="2439" spans="8:13" s="25" customFormat="1" ht="13.35" customHeight="1">
      <c r="H2439" s="38"/>
      <c r="I2439" s="38"/>
      <c r="J2439" s="38"/>
      <c r="K2439" s="38"/>
      <c r="L2439" s="38"/>
      <c r="M2439" s="38"/>
    </row>
    <row r="2440" spans="8:13" s="25" customFormat="1" ht="13.35" customHeight="1">
      <c r="H2440" s="38"/>
      <c r="I2440" s="38"/>
      <c r="J2440" s="38"/>
      <c r="K2440" s="38"/>
      <c r="L2440" s="38"/>
      <c r="M2440" s="38"/>
    </row>
    <row r="2441" spans="8:13" s="25" customFormat="1" ht="13.35" customHeight="1">
      <c r="H2441" s="38"/>
      <c r="I2441" s="38"/>
      <c r="J2441" s="38"/>
      <c r="K2441" s="38"/>
      <c r="L2441" s="38"/>
      <c r="M2441" s="38"/>
    </row>
    <row r="2442" spans="8:13" s="25" customFormat="1" ht="13.35" customHeight="1">
      <c r="H2442" s="38"/>
      <c r="I2442" s="38"/>
      <c r="J2442" s="38"/>
      <c r="K2442" s="38"/>
      <c r="L2442" s="38"/>
      <c r="M2442" s="38"/>
    </row>
    <row r="2443" spans="8:13" s="25" customFormat="1" ht="13.35" customHeight="1">
      <c r="H2443" s="38"/>
      <c r="I2443" s="38"/>
      <c r="J2443" s="38"/>
      <c r="K2443" s="38"/>
      <c r="L2443" s="38"/>
      <c r="M2443" s="38"/>
    </row>
    <row r="2444" spans="8:13" s="25" customFormat="1" ht="13.35" customHeight="1">
      <c r="H2444" s="38"/>
      <c r="I2444" s="38"/>
      <c r="J2444" s="38"/>
      <c r="K2444" s="38"/>
      <c r="L2444" s="38"/>
      <c r="M2444" s="38"/>
    </row>
    <row r="2445" spans="8:13" s="25" customFormat="1" ht="13.35" customHeight="1">
      <c r="H2445" s="38"/>
      <c r="I2445" s="38"/>
      <c r="J2445" s="38"/>
      <c r="K2445" s="38"/>
      <c r="L2445" s="38"/>
      <c r="M2445" s="38"/>
    </row>
    <row r="2446" spans="8:13" s="25" customFormat="1" ht="13.35" customHeight="1">
      <c r="H2446" s="38"/>
      <c r="I2446" s="38"/>
      <c r="J2446" s="38"/>
      <c r="K2446" s="38"/>
      <c r="L2446" s="38"/>
      <c r="M2446" s="38"/>
    </row>
    <row r="2447" spans="8:13" s="25" customFormat="1" ht="13.35" customHeight="1">
      <c r="H2447" s="38"/>
      <c r="I2447" s="38"/>
      <c r="J2447" s="38"/>
      <c r="K2447" s="38"/>
      <c r="L2447" s="38"/>
      <c r="M2447" s="38"/>
    </row>
    <row r="2448" spans="8:13" s="25" customFormat="1" ht="13.35" customHeight="1">
      <c r="H2448" s="38"/>
      <c r="I2448" s="38"/>
      <c r="J2448" s="38"/>
      <c r="K2448" s="38"/>
      <c r="L2448" s="38"/>
      <c r="M2448" s="38"/>
    </row>
    <row r="2449" spans="8:13" s="25" customFormat="1" ht="13.35" customHeight="1">
      <c r="H2449" s="38"/>
      <c r="I2449" s="38"/>
      <c r="J2449" s="38"/>
      <c r="K2449" s="38"/>
      <c r="L2449" s="38"/>
      <c r="M2449" s="38"/>
    </row>
    <row r="2450" spans="8:13" s="25" customFormat="1" ht="13.35" customHeight="1">
      <c r="H2450" s="38"/>
      <c r="I2450" s="38"/>
      <c r="J2450" s="38"/>
      <c r="K2450" s="38"/>
      <c r="L2450" s="38"/>
      <c r="M2450" s="38"/>
    </row>
    <row r="2451" spans="8:13" s="25" customFormat="1" ht="13.35" customHeight="1">
      <c r="H2451" s="38"/>
      <c r="I2451" s="38"/>
      <c r="J2451" s="38"/>
      <c r="K2451" s="38"/>
      <c r="L2451" s="38"/>
      <c r="M2451" s="38"/>
    </row>
    <row r="2452" spans="8:13" s="25" customFormat="1" ht="13.35" customHeight="1">
      <c r="H2452" s="38"/>
      <c r="I2452" s="38"/>
      <c r="J2452" s="38"/>
      <c r="K2452" s="38"/>
      <c r="L2452" s="38"/>
      <c r="M2452" s="38"/>
    </row>
    <row r="2453" spans="8:13" s="25" customFormat="1" ht="13.35" customHeight="1">
      <c r="H2453" s="38"/>
      <c r="I2453" s="38"/>
      <c r="J2453" s="38"/>
      <c r="K2453" s="38"/>
      <c r="L2453" s="38"/>
      <c r="M2453" s="38"/>
    </row>
    <row r="2454" spans="8:13" s="25" customFormat="1" ht="13.35" customHeight="1">
      <c r="H2454" s="38"/>
      <c r="I2454" s="38"/>
      <c r="J2454" s="38"/>
      <c r="K2454" s="38"/>
      <c r="L2454" s="38"/>
      <c r="M2454" s="38"/>
    </row>
    <row r="2455" spans="8:13" s="25" customFormat="1" ht="13.35" customHeight="1">
      <c r="H2455" s="38"/>
      <c r="I2455" s="38"/>
      <c r="J2455" s="38"/>
      <c r="K2455" s="38"/>
      <c r="L2455" s="38"/>
      <c r="M2455" s="38"/>
    </row>
    <row r="2456" spans="8:13" s="25" customFormat="1" ht="13.35" customHeight="1">
      <c r="H2456" s="38"/>
      <c r="I2456" s="38"/>
      <c r="J2456" s="38"/>
      <c r="K2456" s="38"/>
      <c r="L2456" s="38"/>
      <c r="M2456" s="38"/>
    </row>
    <row r="2457" spans="8:13" s="25" customFormat="1" ht="13.35" customHeight="1">
      <c r="H2457" s="38"/>
      <c r="I2457" s="38"/>
      <c r="J2457" s="38"/>
      <c r="K2457" s="38"/>
      <c r="L2457" s="38"/>
      <c r="M2457" s="38"/>
    </row>
    <row r="2458" spans="8:13" s="25" customFormat="1" ht="13.35" customHeight="1">
      <c r="H2458" s="38"/>
      <c r="I2458" s="38"/>
      <c r="J2458" s="38"/>
      <c r="K2458" s="38"/>
      <c r="L2458" s="38"/>
      <c r="M2458" s="38"/>
    </row>
    <row r="2459" spans="8:13" s="25" customFormat="1" ht="13.35" customHeight="1">
      <c r="H2459" s="38"/>
      <c r="I2459" s="38"/>
      <c r="J2459" s="38"/>
      <c r="K2459" s="38"/>
      <c r="L2459" s="38"/>
      <c r="M2459" s="38"/>
    </row>
    <row r="2460" spans="8:13" s="25" customFormat="1" ht="13.35" customHeight="1">
      <c r="H2460" s="38"/>
      <c r="I2460" s="38"/>
      <c r="J2460" s="38"/>
      <c r="K2460" s="38"/>
      <c r="L2460" s="38"/>
      <c r="M2460" s="38"/>
    </row>
    <row r="2461" spans="8:13" s="25" customFormat="1" ht="13.35" customHeight="1">
      <c r="H2461" s="38"/>
      <c r="I2461" s="38"/>
      <c r="J2461" s="38"/>
      <c r="K2461" s="38"/>
      <c r="L2461" s="38"/>
      <c r="M2461" s="38"/>
    </row>
    <row r="2462" spans="8:13" s="25" customFormat="1" ht="13.35" customHeight="1">
      <c r="H2462" s="38"/>
      <c r="I2462" s="38"/>
      <c r="J2462" s="38"/>
      <c r="K2462" s="38"/>
      <c r="L2462" s="38"/>
      <c r="M2462" s="38"/>
    </row>
    <row r="2463" spans="8:13" s="25" customFormat="1" ht="13.35" customHeight="1">
      <c r="H2463" s="38"/>
      <c r="I2463" s="38"/>
      <c r="J2463" s="38"/>
      <c r="K2463" s="38"/>
      <c r="L2463" s="38"/>
      <c r="M2463" s="38"/>
    </row>
    <row r="2464" spans="8:13" s="25" customFormat="1" ht="13.35" customHeight="1">
      <c r="H2464" s="38"/>
      <c r="I2464" s="38"/>
      <c r="J2464" s="38"/>
      <c r="K2464" s="38"/>
      <c r="L2464" s="38"/>
      <c r="M2464" s="38"/>
    </row>
    <row r="2465" spans="8:13" s="25" customFormat="1" ht="13.35" customHeight="1">
      <c r="H2465" s="38"/>
      <c r="I2465" s="38"/>
      <c r="J2465" s="38"/>
      <c r="K2465" s="38"/>
      <c r="L2465" s="38"/>
      <c r="M2465" s="38"/>
    </row>
    <row r="2466" spans="8:13" s="25" customFormat="1" ht="13.35" customHeight="1">
      <c r="H2466" s="38"/>
      <c r="I2466" s="38"/>
      <c r="J2466" s="38"/>
      <c r="K2466" s="38"/>
      <c r="L2466" s="38"/>
      <c r="M2466" s="38"/>
    </row>
    <row r="2467" spans="8:13" s="25" customFormat="1" ht="13.35" customHeight="1">
      <c r="H2467" s="38"/>
      <c r="I2467" s="38"/>
      <c r="J2467" s="38"/>
      <c r="K2467" s="38"/>
      <c r="L2467" s="38"/>
      <c r="M2467" s="38"/>
    </row>
    <row r="2468" spans="8:13" s="25" customFormat="1" ht="13.35" customHeight="1">
      <c r="H2468" s="38"/>
      <c r="I2468" s="38"/>
      <c r="J2468" s="38"/>
      <c r="K2468" s="38"/>
      <c r="L2468" s="38"/>
      <c r="M2468" s="38"/>
    </row>
    <row r="2469" spans="8:13" s="25" customFormat="1" ht="13.35" customHeight="1">
      <c r="H2469" s="38"/>
      <c r="I2469" s="38"/>
      <c r="J2469" s="38"/>
      <c r="K2469" s="38"/>
      <c r="L2469" s="38"/>
      <c r="M2469" s="38"/>
    </row>
    <row r="2470" spans="8:13" s="25" customFormat="1" ht="13.35" customHeight="1">
      <c r="H2470" s="38"/>
      <c r="I2470" s="38"/>
      <c r="J2470" s="38"/>
      <c r="K2470" s="38"/>
      <c r="L2470" s="38"/>
      <c r="M2470" s="38"/>
    </row>
    <row r="2471" spans="8:13" s="25" customFormat="1" ht="13.35" customHeight="1">
      <c r="H2471" s="38"/>
      <c r="I2471" s="38"/>
      <c r="J2471" s="38"/>
      <c r="K2471" s="38"/>
      <c r="L2471" s="38"/>
      <c r="M2471" s="38"/>
    </row>
    <row r="2472" spans="8:13" s="25" customFormat="1" ht="13.35" customHeight="1">
      <c r="H2472" s="38"/>
      <c r="I2472" s="38"/>
      <c r="J2472" s="38"/>
      <c r="K2472" s="38"/>
      <c r="L2472" s="38"/>
      <c r="M2472" s="38"/>
    </row>
    <row r="2473" spans="8:13" s="25" customFormat="1" ht="13.35" customHeight="1">
      <c r="H2473" s="38"/>
      <c r="I2473" s="38"/>
      <c r="J2473" s="38"/>
      <c r="K2473" s="38"/>
      <c r="L2473" s="38"/>
      <c r="M2473" s="38"/>
    </row>
    <row r="2474" spans="8:13" s="25" customFormat="1" ht="13.35" customHeight="1">
      <c r="H2474" s="38"/>
      <c r="I2474" s="38"/>
      <c r="J2474" s="38"/>
      <c r="K2474" s="38"/>
      <c r="L2474" s="38"/>
      <c r="M2474" s="38"/>
    </row>
    <row r="2475" spans="8:13" s="25" customFormat="1" ht="13.35" customHeight="1">
      <c r="H2475" s="38"/>
      <c r="I2475" s="38"/>
      <c r="J2475" s="38"/>
      <c r="K2475" s="38"/>
      <c r="L2475" s="38"/>
      <c r="M2475" s="38"/>
    </row>
    <row r="2476" spans="8:13" s="25" customFormat="1" ht="13.35" customHeight="1">
      <c r="H2476" s="38"/>
      <c r="I2476" s="38"/>
      <c r="J2476" s="38"/>
      <c r="K2476" s="38"/>
      <c r="L2476" s="38"/>
      <c r="M2476" s="38"/>
    </row>
    <row r="2477" spans="8:13" s="25" customFormat="1" ht="13.35" customHeight="1">
      <c r="H2477" s="38"/>
      <c r="I2477" s="38"/>
      <c r="J2477" s="38"/>
      <c r="K2477" s="38"/>
      <c r="L2477" s="38"/>
      <c r="M2477" s="38"/>
    </row>
    <row r="2478" spans="8:13" s="25" customFormat="1" ht="13.35" customHeight="1">
      <c r="H2478" s="38"/>
      <c r="I2478" s="38"/>
      <c r="J2478" s="38"/>
      <c r="K2478" s="38"/>
      <c r="L2478" s="38"/>
      <c r="M2478" s="38"/>
    </row>
    <row r="2479" spans="8:13" s="25" customFormat="1" ht="13.35" customHeight="1">
      <c r="H2479" s="38"/>
      <c r="I2479" s="38"/>
      <c r="J2479" s="38"/>
      <c r="K2479" s="38"/>
      <c r="L2479" s="38"/>
      <c r="M2479" s="38"/>
    </row>
    <row r="2480" spans="8:13" s="25" customFormat="1" ht="13.35" customHeight="1">
      <c r="H2480" s="38"/>
      <c r="I2480" s="38"/>
      <c r="J2480" s="38"/>
      <c r="K2480" s="38"/>
      <c r="L2480" s="38"/>
      <c r="M2480" s="38"/>
    </row>
    <row r="2481" spans="8:13" s="25" customFormat="1" ht="13.35" customHeight="1">
      <c r="H2481" s="38"/>
      <c r="I2481" s="38"/>
      <c r="J2481" s="38"/>
      <c r="K2481" s="38"/>
      <c r="L2481" s="38"/>
      <c r="M2481" s="38"/>
    </row>
    <row r="2482" spans="8:13" s="25" customFormat="1" ht="13.35" customHeight="1">
      <c r="H2482" s="38"/>
      <c r="I2482" s="38"/>
      <c r="J2482" s="38"/>
      <c r="K2482" s="38"/>
      <c r="L2482" s="38"/>
      <c r="M2482" s="38"/>
    </row>
    <row r="2483" spans="8:13" s="25" customFormat="1" ht="13.35" customHeight="1">
      <c r="H2483" s="38"/>
      <c r="I2483" s="38"/>
      <c r="J2483" s="38"/>
      <c r="K2483" s="38"/>
      <c r="L2483" s="38"/>
      <c r="M2483" s="38"/>
    </row>
    <row r="2484" spans="8:13" s="25" customFormat="1" ht="13.35" customHeight="1">
      <c r="H2484" s="38"/>
      <c r="I2484" s="38"/>
      <c r="J2484" s="38"/>
      <c r="K2484" s="38"/>
      <c r="L2484" s="38"/>
      <c r="M2484" s="38"/>
    </row>
    <row r="2485" spans="8:13" s="25" customFormat="1" ht="13.35" customHeight="1">
      <c r="H2485" s="38"/>
      <c r="I2485" s="38"/>
      <c r="J2485" s="38"/>
      <c r="K2485" s="38"/>
      <c r="L2485" s="38"/>
      <c r="M2485" s="38"/>
    </row>
    <row r="2486" spans="8:13" s="25" customFormat="1" ht="13.35" customHeight="1">
      <c r="H2486" s="38"/>
      <c r="I2486" s="38"/>
      <c r="J2486" s="38"/>
      <c r="K2486" s="38"/>
      <c r="L2486" s="38"/>
      <c r="M2486" s="38"/>
    </row>
    <row r="2487" spans="8:13" s="25" customFormat="1" ht="13.35" customHeight="1">
      <c r="H2487" s="38"/>
      <c r="I2487" s="38"/>
      <c r="J2487" s="38"/>
      <c r="K2487" s="38"/>
      <c r="L2487" s="38"/>
      <c r="M2487" s="38"/>
    </row>
    <row r="2488" spans="8:13" s="25" customFormat="1" ht="13.35" customHeight="1">
      <c r="H2488" s="38"/>
      <c r="I2488" s="38"/>
      <c r="J2488" s="38"/>
      <c r="K2488" s="38"/>
      <c r="L2488" s="38"/>
      <c r="M2488" s="38"/>
    </row>
    <row r="2489" spans="8:13" s="25" customFormat="1" ht="13.35" customHeight="1">
      <c r="H2489" s="38"/>
      <c r="I2489" s="38"/>
      <c r="J2489" s="38"/>
      <c r="K2489" s="38"/>
      <c r="L2489" s="38"/>
      <c r="M2489" s="38"/>
    </row>
    <row r="2490" spans="8:13" s="25" customFormat="1" ht="13.35" customHeight="1">
      <c r="H2490" s="38"/>
      <c r="I2490" s="38"/>
      <c r="J2490" s="38"/>
      <c r="K2490" s="38"/>
      <c r="L2490" s="38"/>
      <c r="M2490" s="38"/>
    </row>
    <row r="2491" spans="8:13" s="25" customFormat="1" ht="13.35" customHeight="1">
      <c r="H2491" s="38"/>
      <c r="I2491" s="38"/>
      <c r="J2491" s="38"/>
      <c r="K2491" s="38"/>
      <c r="L2491" s="38"/>
      <c r="M2491" s="38"/>
    </row>
    <row r="2492" spans="8:13" s="25" customFormat="1" ht="13.35" customHeight="1">
      <c r="H2492" s="38"/>
      <c r="I2492" s="38"/>
      <c r="J2492" s="38"/>
      <c r="K2492" s="38"/>
      <c r="L2492" s="38"/>
      <c r="M2492" s="38"/>
    </row>
    <row r="2493" spans="8:13" s="25" customFormat="1" ht="13.35" customHeight="1">
      <c r="H2493" s="38"/>
      <c r="I2493" s="38"/>
      <c r="J2493" s="38"/>
      <c r="K2493" s="38"/>
      <c r="L2493" s="38"/>
      <c r="M2493" s="38"/>
    </row>
    <row r="2494" spans="8:13" s="25" customFormat="1" ht="13.35" customHeight="1">
      <c r="H2494" s="38"/>
      <c r="I2494" s="38"/>
      <c r="J2494" s="38"/>
      <c r="K2494" s="38"/>
      <c r="L2494" s="38"/>
      <c r="M2494" s="38"/>
    </row>
    <row r="2495" spans="8:13" s="25" customFormat="1" ht="13.35" customHeight="1">
      <c r="H2495" s="38"/>
      <c r="I2495" s="38"/>
      <c r="J2495" s="38"/>
      <c r="K2495" s="38"/>
      <c r="L2495" s="38"/>
      <c r="M2495" s="38"/>
    </row>
    <row r="2496" spans="8:13" s="25" customFormat="1" ht="13.35" customHeight="1">
      <c r="H2496" s="38"/>
      <c r="I2496" s="38"/>
      <c r="J2496" s="38"/>
      <c r="K2496" s="38"/>
      <c r="L2496" s="38"/>
      <c r="M2496" s="38"/>
    </row>
    <row r="2497" spans="8:13" s="25" customFormat="1" ht="13.35" customHeight="1">
      <c r="H2497" s="38"/>
      <c r="I2497" s="38"/>
      <c r="J2497" s="38"/>
      <c r="K2497" s="38"/>
      <c r="L2497" s="38"/>
      <c r="M2497" s="38"/>
    </row>
    <row r="2498" spans="8:13" s="25" customFormat="1" ht="13.35" customHeight="1">
      <c r="H2498" s="38"/>
      <c r="I2498" s="38"/>
      <c r="J2498" s="38"/>
      <c r="K2498" s="38"/>
      <c r="L2498" s="38"/>
      <c r="M2498" s="38"/>
    </row>
    <row r="2499" spans="8:13" s="25" customFormat="1" ht="13.35" customHeight="1">
      <c r="H2499" s="38"/>
      <c r="I2499" s="38"/>
      <c r="J2499" s="38"/>
      <c r="K2499" s="38"/>
      <c r="L2499" s="38"/>
      <c r="M2499" s="38"/>
    </row>
    <row r="2500" spans="8:13" s="25" customFormat="1" ht="13.35" customHeight="1">
      <c r="H2500" s="38"/>
      <c r="I2500" s="38"/>
      <c r="J2500" s="38"/>
      <c r="K2500" s="38"/>
      <c r="L2500" s="38"/>
      <c r="M2500" s="38"/>
    </row>
    <row r="2501" spans="8:13" s="25" customFormat="1" ht="13.35" customHeight="1">
      <c r="H2501" s="38"/>
      <c r="I2501" s="38"/>
      <c r="J2501" s="38"/>
      <c r="K2501" s="38"/>
      <c r="L2501" s="38"/>
      <c r="M2501" s="38"/>
    </row>
    <row r="2502" spans="8:13" s="25" customFormat="1" ht="13.35" customHeight="1">
      <c r="H2502" s="38"/>
      <c r="I2502" s="38"/>
      <c r="J2502" s="38"/>
      <c r="K2502" s="38"/>
      <c r="L2502" s="38"/>
      <c r="M2502" s="38"/>
    </row>
    <row r="2503" spans="8:13" s="25" customFormat="1" ht="13.35" customHeight="1">
      <c r="H2503" s="38"/>
      <c r="I2503" s="38"/>
      <c r="J2503" s="38"/>
      <c r="K2503" s="38"/>
      <c r="L2503" s="38"/>
      <c r="M2503" s="38"/>
    </row>
    <row r="2504" spans="8:13" s="25" customFormat="1" ht="13.35" customHeight="1">
      <c r="H2504" s="38"/>
      <c r="I2504" s="38"/>
      <c r="J2504" s="38"/>
      <c r="K2504" s="38"/>
      <c r="L2504" s="38"/>
      <c r="M2504" s="38"/>
    </row>
    <row r="2505" spans="8:13" s="25" customFormat="1" ht="13.35" customHeight="1">
      <c r="H2505" s="38"/>
      <c r="I2505" s="38"/>
      <c r="J2505" s="38"/>
      <c r="K2505" s="38"/>
      <c r="L2505" s="38"/>
      <c r="M2505" s="38"/>
    </row>
    <row r="2506" spans="8:13" s="25" customFormat="1" ht="13.35" customHeight="1">
      <c r="H2506" s="38"/>
      <c r="I2506" s="38"/>
      <c r="J2506" s="38"/>
      <c r="K2506" s="38"/>
      <c r="L2506" s="38"/>
      <c r="M2506" s="38"/>
    </row>
    <row r="2507" spans="8:13" s="25" customFormat="1" ht="13.35" customHeight="1">
      <c r="H2507" s="38"/>
      <c r="I2507" s="38"/>
      <c r="J2507" s="38"/>
      <c r="K2507" s="38"/>
      <c r="L2507" s="38"/>
      <c r="M2507" s="38"/>
    </row>
    <row r="2508" spans="8:13" s="25" customFormat="1" ht="13.35" customHeight="1">
      <c r="H2508" s="38"/>
      <c r="I2508" s="38"/>
      <c r="J2508" s="38"/>
      <c r="K2508" s="38"/>
      <c r="L2508" s="38"/>
      <c r="M2508" s="38"/>
    </row>
    <row r="2509" spans="8:13" s="25" customFormat="1" ht="13.35" customHeight="1">
      <c r="H2509" s="38"/>
      <c r="I2509" s="38"/>
      <c r="J2509" s="38"/>
      <c r="K2509" s="38"/>
      <c r="L2509" s="38"/>
      <c r="M2509" s="38"/>
    </row>
    <row r="2510" spans="8:13" s="25" customFormat="1" ht="13.35" customHeight="1">
      <c r="H2510" s="38"/>
      <c r="I2510" s="38"/>
      <c r="J2510" s="38"/>
      <c r="K2510" s="38"/>
      <c r="L2510" s="38"/>
      <c r="M2510" s="38"/>
    </row>
    <row r="2511" spans="8:13" s="25" customFormat="1" ht="13.35" customHeight="1">
      <c r="H2511" s="38"/>
      <c r="I2511" s="38"/>
      <c r="J2511" s="38"/>
      <c r="K2511" s="38"/>
      <c r="L2511" s="38"/>
      <c r="M2511" s="38"/>
    </row>
    <row r="2512" spans="8:13" s="25" customFormat="1" ht="13.35" customHeight="1">
      <c r="H2512" s="38"/>
      <c r="I2512" s="38"/>
      <c r="J2512" s="38"/>
      <c r="K2512" s="38"/>
      <c r="L2512" s="38"/>
      <c r="M2512" s="38"/>
    </row>
    <row r="2513" spans="8:13" s="25" customFormat="1" ht="13.35" customHeight="1">
      <c r="H2513" s="38"/>
      <c r="I2513" s="38"/>
      <c r="J2513" s="38"/>
      <c r="K2513" s="38"/>
      <c r="L2513" s="38"/>
      <c r="M2513" s="38"/>
    </row>
    <row r="2514" spans="8:13" s="25" customFormat="1" ht="13.35" customHeight="1">
      <c r="H2514" s="38"/>
      <c r="I2514" s="38"/>
      <c r="J2514" s="38"/>
      <c r="K2514" s="38"/>
      <c r="L2514" s="38"/>
      <c r="M2514" s="38"/>
    </row>
    <row r="2515" spans="8:13" s="25" customFormat="1" ht="13.35" customHeight="1">
      <c r="H2515" s="38"/>
      <c r="I2515" s="38"/>
      <c r="J2515" s="38"/>
      <c r="K2515" s="38"/>
      <c r="L2515" s="38"/>
      <c r="M2515" s="38"/>
    </row>
    <row r="2516" spans="8:13" s="25" customFormat="1" ht="13.35" customHeight="1">
      <c r="H2516" s="38"/>
      <c r="I2516" s="38"/>
      <c r="J2516" s="38"/>
      <c r="K2516" s="38"/>
      <c r="L2516" s="38"/>
      <c r="M2516" s="38"/>
    </row>
    <row r="2517" spans="8:13" s="25" customFormat="1" ht="13.35" customHeight="1">
      <c r="H2517" s="38"/>
      <c r="I2517" s="38"/>
      <c r="J2517" s="38"/>
      <c r="K2517" s="38"/>
      <c r="L2517" s="38"/>
      <c r="M2517" s="38"/>
    </row>
    <row r="2518" spans="8:13" s="25" customFormat="1" ht="13.35" customHeight="1">
      <c r="H2518" s="38"/>
      <c r="I2518" s="38"/>
      <c r="J2518" s="38"/>
      <c r="K2518" s="38"/>
      <c r="L2518" s="38"/>
      <c r="M2518" s="38"/>
    </row>
    <row r="2519" spans="8:13" s="25" customFormat="1" ht="13.35" customHeight="1">
      <c r="H2519" s="38"/>
      <c r="I2519" s="38"/>
      <c r="J2519" s="38"/>
      <c r="K2519" s="38"/>
      <c r="L2519" s="38"/>
      <c r="M2519" s="38"/>
    </row>
    <row r="2520" spans="8:13" s="25" customFormat="1" ht="13.35" customHeight="1">
      <c r="H2520" s="38"/>
      <c r="I2520" s="38"/>
      <c r="J2520" s="38"/>
      <c r="K2520" s="38"/>
      <c r="L2520" s="38"/>
      <c r="M2520" s="38"/>
    </row>
    <row r="2521" spans="8:13" s="25" customFormat="1" ht="13.35" customHeight="1">
      <c r="H2521" s="38"/>
      <c r="I2521" s="38"/>
      <c r="J2521" s="38"/>
      <c r="K2521" s="38"/>
      <c r="L2521" s="38"/>
      <c r="M2521" s="38"/>
    </row>
    <row r="2522" spans="8:13" s="25" customFormat="1" ht="13.35" customHeight="1">
      <c r="H2522" s="38"/>
      <c r="I2522" s="38"/>
      <c r="J2522" s="38"/>
      <c r="K2522" s="38"/>
      <c r="L2522" s="38"/>
      <c r="M2522" s="38"/>
    </row>
    <row r="2523" spans="8:13" s="25" customFormat="1" ht="13.35" customHeight="1">
      <c r="H2523" s="38"/>
      <c r="I2523" s="38"/>
      <c r="J2523" s="38"/>
      <c r="K2523" s="38"/>
      <c r="L2523" s="38"/>
      <c r="M2523" s="38"/>
    </row>
    <row r="2524" spans="8:13" s="25" customFormat="1" ht="13.35" customHeight="1">
      <c r="H2524" s="38"/>
      <c r="I2524" s="38"/>
      <c r="J2524" s="38"/>
      <c r="K2524" s="38"/>
      <c r="L2524" s="38"/>
      <c r="M2524" s="38"/>
    </row>
    <row r="2525" spans="8:13" s="25" customFormat="1" ht="13.35" customHeight="1">
      <c r="H2525" s="38"/>
      <c r="I2525" s="38"/>
      <c r="J2525" s="38"/>
      <c r="K2525" s="38"/>
      <c r="L2525" s="38"/>
      <c r="M2525" s="38"/>
    </row>
    <row r="2526" spans="8:13" s="25" customFormat="1" ht="13.35" customHeight="1">
      <c r="H2526" s="38"/>
      <c r="I2526" s="38"/>
      <c r="J2526" s="38"/>
      <c r="K2526" s="38"/>
      <c r="L2526" s="38"/>
      <c r="M2526" s="38"/>
    </row>
    <row r="2527" spans="8:13" s="25" customFormat="1" ht="13.35" customHeight="1">
      <c r="H2527" s="38"/>
      <c r="I2527" s="38"/>
      <c r="J2527" s="38"/>
      <c r="K2527" s="38"/>
      <c r="L2527" s="38"/>
      <c r="M2527" s="38"/>
    </row>
    <row r="2528" spans="8:13" s="25" customFormat="1" ht="13.35" customHeight="1">
      <c r="H2528" s="38"/>
      <c r="I2528" s="38"/>
      <c r="J2528" s="38"/>
      <c r="K2528" s="38"/>
      <c r="L2528" s="38"/>
      <c r="M2528" s="38"/>
    </row>
    <row r="2529" spans="8:13" s="25" customFormat="1" ht="13.35" customHeight="1">
      <c r="H2529" s="38"/>
      <c r="I2529" s="38"/>
      <c r="J2529" s="38"/>
      <c r="K2529" s="38"/>
      <c r="L2529" s="38"/>
      <c r="M2529" s="38"/>
    </row>
    <row r="2530" spans="8:13" s="25" customFormat="1" ht="13.35" customHeight="1">
      <c r="H2530" s="38"/>
      <c r="I2530" s="38"/>
      <c r="J2530" s="38"/>
      <c r="K2530" s="38"/>
      <c r="L2530" s="38"/>
      <c r="M2530" s="38"/>
    </row>
    <row r="2531" spans="8:13" s="25" customFormat="1" ht="13.35" customHeight="1">
      <c r="H2531" s="38"/>
      <c r="I2531" s="38"/>
      <c r="J2531" s="38"/>
      <c r="K2531" s="38"/>
      <c r="L2531" s="38"/>
      <c r="M2531" s="38"/>
    </row>
    <row r="2532" spans="8:13" s="25" customFormat="1" ht="13.35" customHeight="1">
      <c r="H2532" s="38"/>
      <c r="I2532" s="38"/>
      <c r="J2532" s="38"/>
      <c r="K2532" s="38"/>
      <c r="L2532" s="38"/>
      <c r="M2532" s="38"/>
    </row>
    <row r="2533" spans="8:13" s="25" customFormat="1" ht="13.35" customHeight="1">
      <c r="H2533" s="38"/>
      <c r="I2533" s="38"/>
      <c r="J2533" s="38"/>
      <c r="K2533" s="38"/>
      <c r="L2533" s="38"/>
      <c r="M2533" s="38"/>
    </row>
    <row r="2534" spans="8:13" s="25" customFormat="1" ht="13.35" customHeight="1">
      <c r="H2534" s="38"/>
      <c r="I2534" s="38"/>
      <c r="J2534" s="38"/>
      <c r="K2534" s="38"/>
      <c r="L2534" s="38"/>
      <c r="M2534" s="38"/>
    </row>
    <row r="2535" spans="8:13" s="25" customFormat="1" ht="13.35" customHeight="1">
      <c r="H2535" s="38"/>
      <c r="I2535" s="38"/>
      <c r="J2535" s="38"/>
      <c r="K2535" s="38"/>
      <c r="L2535" s="38"/>
      <c r="M2535" s="38"/>
    </row>
    <row r="2536" spans="8:13" s="25" customFormat="1" ht="13.35" customHeight="1">
      <c r="H2536" s="38"/>
      <c r="I2536" s="38"/>
      <c r="J2536" s="38"/>
      <c r="K2536" s="38"/>
      <c r="L2536" s="38"/>
      <c r="M2536" s="38"/>
    </row>
    <row r="2537" spans="8:13" s="25" customFormat="1" ht="13.35" customHeight="1">
      <c r="H2537" s="38"/>
      <c r="I2537" s="38"/>
      <c r="J2537" s="38"/>
      <c r="K2537" s="38"/>
      <c r="L2537" s="38"/>
      <c r="M2537" s="38"/>
    </row>
    <row r="2538" spans="8:13" s="25" customFormat="1" ht="13.35" customHeight="1">
      <c r="H2538" s="38"/>
      <c r="I2538" s="38"/>
      <c r="J2538" s="38"/>
      <c r="K2538" s="38"/>
      <c r="L2538" s="38"/>
      <c r="M2538" s="38"/>
    </row>
    <row r="2539" spans="8:13" s="25" customFormat="1" ht="13.35" customHeight="1">
      <c r="H2539" s="38"/>
      <c r="I2539" s="38"/>
      <c r="J2539" s="38"/>
      <c r="K2539" s="38"/>
      <c r="L2539" s="38"/>
      <c r="M2539" s="38"/>
    </row>
    <row r="2540" spans="8:13" s="25" customFormat="1" ht="13.35" customHeight="1">
      <c r="H2540" s="38"/>
      <c r="I2540" s="38"/>
      <c r="J2540" s="38"/>
      <c r="K2540" s="38"/>
      <c r="L2540" s="38"/>
      <c r="M2540" s="38"/>
    </row>
    <row r="2541" spans="8:13" s="25" customFormat="1" ht="13.35" customHeight="1">
      <c r="H2541" s="38"/>
      <c r="I2541" s="38"/>
      <c r="J2541" s="38"/>
      <c r="K2541" s="38"/>
      <c r="L2541" s="38"/>
      <c r="M2541" s="38"/>
    </row>
    <row r="2542" spans="8:13" s="25" customFormat="1" ht="13.35" customHeight="1">
      <c r="H2542" s="38"/>
      <c r="I2542" s="38"/>
      <c r="J2542" s="38"/>
      <c r="K2542" s="38"/>
      <c r="L2542" s="38"/>
      <c r="M2542" s="38"/>
    </row>
    <row r="2543" spans="8:13" s="25" customFormat="1" ht="13.35" customHeight="1">
      <c r="H2543" s="38"/>
      <c r="I2543" s="38"/>
      <c r="J2543" s="38"/>
      <c r="K2543" s="38"/>
      <c r="L2543" s="38"/>
      <c r="M2543" s="38"/>
    </row>
    <row r="2544" spans="8:13" s="25" customFormat="1" ht="13.35" customHeight="1">
      <c r="H2544" s="38"/>
      <c r="I2544" s="38"/>
      <c r="J2544" s="38"/>
      <c r="K2544" s="38"/>
      <c r="L2544" s="38"/>
      <c r="M2544" s="38"/>
    </row>
    <row r="2545" spans="8:13" s="25" customFormat="1" ht="13.35" customHeight="1">
      <c r="H2545" s="38"/>
      <c r="I2545" s="38"/>
      <c r="J2545" s="38"/>
      <c r="K2545" s="38"/>
      <c r="L2545" s="38"/>
      <c r="M2545" s="38"/>
    </row>
    <row r="2546" spans="8:13" s="25" customFormat="1" ht="13.35" customHeight="1">
      <c r="H2546" s="38"/>
      <c r="I2546" s="38"/>
      <c r="J2546" s="38"/>
      <c r="K2546" s="38"/>
      <c r="L2546" s="38"/>
      <c r="M2546" s="38"/>
    </row>
    <row r="2547" spans="8:13" s="25" customFormat="1" ht="13.35" customHeight="1">
      <c r="H2547" s="38"/>
      <c r="I2547" s="38"/>
      <c r="J2547" s="38"/>
      <c r="K2547" s="38"/>
      <c r="L2547" s="38"/>
      <c r="M2547" s="38"/>
    </row>
    <row r="2548" spans="8:13" s="25" customFormat="1" ht="13.35" customHeight="1">
      <c r="H2548" s="38"/>
      <c r="I2548" s="38"/>
      <c r="J2548" s="38"/>
      <c r="K2548" s="38"/>
      <c r="L2548" s="38"/>
      <c r="M2548" s="38"/>
    </row>
    <row r="2549" spans="8:13" s="25" customFormat="1" ht="13.35" customHeight="1">
      <c r="H2549" s="38"/>
      <c r="I2549" s="38"/>
      <c r="J2549" s="38"/>
      <c r="K2549" s="38"/>
      <c r="L2549" s="38"/>
      <c r="M2549" s="38"/>
    </row>
    <row r="2550" spans="8:13" s="25" customFormat="1" ht="13.35" customHeight="1">
      <c r="H2550" s="38"/>
      <c r="I2550" s="38"/>
      <c r="J2550" s="38"/>
      <c r="K2550" s="38"/>
      <c r="L2550" s="38"/>
      <c r="M2550" s="38"/>
    </row>
    <row r="2551" spans="8:13" s="25" customFormat="1" ht="13.35" customHeight="1">
      <c r="H2551" s="38"/>
      <c r="I2551" s="38"/>
      <c r="J2551" s="38"/>
      <c r="K2551" s="38"/>
      <c r="L2551" s="38"/>
      <c r="M2551" s="38"/>
    </row>
    <row r="2552" spans="8:13" s="25" customFormat="1" ht="13.35" customHeight="1">
      <c r="H2552" s="38"/>
      <c r="I2552" s="38"/>
      <c r="J2552" s="38"/>
      <c r="K2552" s="38"/>
      <c r="L2552" s="38"/>
      <c r="M2552" s="38"/>
    </row>
    <row r="2553" spans="8:13" s="25" customFormat="1" ht="13.35" customHeight="1">
      <c r="H2553" s="38"/>
      <c r="I2553" s="38"/>
      <c r="J2553" s="38"/>
      <c r="K2553" s="38"/>
      <c r="L2553" s="38"/>
      <c r="M2553" s="38"/>
    </row>
    <row r="2554" spans="8:13" s="25" customFormat="1" ht="13.35" customHeight="1">
      <c r="H2554" s="38"/>
      <c r="I2554" s="38"/>
      <c r="J2554" s="38"/>
      <c r="K2554" s="38"/>
      <c r="L2554" s="38"/>
      <c r="M2554" s="38"/>
    </row>
    <row r="2555" spans="8:13" s="25" customFormat="1" ht="13.35" customHeight="1">
      <c r="H2555" s="38"/>
      <c r="I2555" s="38"/>
      <c r="J2555" s="38"/>
      <c r="K2555" s="38"/>
      <c r="L2555" s="38"/>
      <c r="M2555" s="38"/>
    </row>
    <row r="2556" spans="8:13" s="25" customFormat="1" ht="13.35" customHeight="1">
      <c r="H2556" s="38"/>
      <c r="I2556" s="38"/>
      <c r="J2556" s="38"/>
      <c r="K2556" s="38"/>
      <c r="L2556" s="38"/>
      <c r="M2556" s="38"/>
    </row>
    <row r="2557" spans="8:13" s="25" customFormat="1" ht="13.35" customHeight="1">
      <c r="H2557" s="38"/>
      <c r="I2557" s="38"/>
      <c r="J2557" s="38"/>
      <c r="K2557" s="38"/>
      <c r="L2557" s="38"/>
      <c r="M2557" s="38"/>
    </row>
    <row r="2558" spans="8:13" s="25" customFormat="1" ht="13.35" customHeight="1">
      <c r="H2558" s="38"/>
      <c r="I2558" s="38"/>
      <c r="J2558" s="38"/>
      <c r="K2558" s="38"/>
      <c r="L2558" s="38"/>
      <c r="M2558" s="38"/>
    </row>
    <row r="2559" spans="8:13" s="25" customFormat="1" ht="13.35" customHeight="1">
      <c r="H2559" s="38"/>
      <c r="I2559" s="38"/>
      <c r="J2559" s="38"/>
      <c r="K2559" s="38"/>
      <c r="L2559" s="38"/>
      <c r="M2559" s="38"/>
    </row>
    <row r="2560" spans="8:13" s="25" customFormat="1" ht="13.35" customHeight="1">
      <c r="H2560" s="38"/>
      <c r="I2560" s="38"/>
      <c r="J2560" s="38"/>
      <c r="K2560" s="38"/>
      <c r="L2560" s="38"/>
      <c r="M2560" s="38"/>
    </row>
    <row r="2561" spans="8:13" s="25" customFormat="1" ht="13.35" customHeight="1">
      <c r="H2561" s="38"/>
      <c r="I2561" s="38"/>
      <c r="J2561" s="38"/>
      <c r="K2561" s="38"/>
      <c r="L2561" s="38"/>
      <c r="M2561" s="38"/>
    </row>
    <row r="2562" spans="8:13" s="25" customFormat="1" ht="13.35" customHeight="1">
      <c r="H2562" s="38"/>
      <c r="I2562" s="38"/>
      <c r="J2562" s="38"/>
      <c r="K2562" s="38"/>
      <c r="L2562" s="38"/>
      <c r="M2562" s="38"/>
    </row>
    <row r="2563" spans="8:13" s="25" customFormat="1" ht="13.35" customHeight="1">
      <c r="H2563" s="38"/>
      <c r="I2563" s="38"/>
      <c r="J2563" s="38"/>
      <c r="K2563" s="38"/>
      <c r="L2563" s="38"/>
      <c r="M2563" s="38"/>
    </row>
    <row r="2564" spans="8:13" s="25" customFormat="1" ht="13.35" customHeight="1">
      <c r="H2564" s="38"/>
      <c r="I2564" s="38"/>
      <c r="J2564" s="38"/>
      <c r="K2564" s="38"/>
      <c r="L2564" s="38"/>
      <c r="M2564" s="38"/>
    </row>
    <row r="2565" spans="8:13" s="25" customFormat="1" ht="13.35" customHeight="1">
      <c r="H2565" s="38"/>
      <c r="I2565" s="38"/>
      <c r="J2565" s="38"/>
      <c r="K2565" s="38"/>
      <c r="L2565" s="38"/>
      <c r="M2565" s="38"/>
    </row>
    <row r="2566" spans="8:13" s="25" customFormat="1" ht="13.35" customHeight="1">
      <c r="H2566" s="38"/>
      <c r="I2566" s="38"/>
      <c r="J2566" s="38"/>
      <c r="K2566" s="38"/>
      <c r="L2566" s="38"/>
      <c r="M2566" s="38"/>
    </row>
    <row r="2567" spans="8:13" s="25" customFormat="1" ht="13.35" customHeight="1">
      <c r="H2567" s="38"/>
      <c r="I2567" s="38"/>
      <c r="J2567" s="38"/>
      <c r="K2567" s="38"/>
      <c r="L2567" s="38"/>
      <c r="M2567" s="38"/>
    </row>
    <row r="2568" spans="8:13" s="25" customFormat="1" ht="13.35" customHeight="1">
      <c r="H2568" s="38"/>
      <c r="I2568" s="38"/>
      <c r="J2568" s="38"/>
      <c r="K2568" s="38"/>
      <c r="L2568" s="38"/>
      <c r="M2568" s="38"/>
    </row>
    <row r="2569" spans="8:13" s="25" customFormat="1" ht="13.35" customHeight="1">
      <c r="H2569" s="38"/>
      <c r="I2569" s="38"/>
      <c r="J2569" s="38"/>
      <c r="K2569" s="38"/>
      <c r="L2569" s="38"/>
      <c r="M2569" s="38"/>
    </row>
    <row r="2570" spans="8:13" s="25" customFormat="1" ht="13.35" customHeight="1">
      <c r="H2570" s="38"/>
      <c r="I2570" s="38"/>
      <c r="J2570" s="38"/>
      <c r="K2570" s="38"/>
      <c r="L2570" s="38"/>
      <c r="M2570" s="38"/>
    </row>
    <row r="2571" spans="8:13" s="25" customFormat="1" ht="13.35" customHeight="1">
      <c r="H2571" s="38"/>
      <c r="I2571" s="38"/>
      <c r="J2571" s="38"/>
      <c r="K2571" s="38"/>
      <c r="L2571" s="38"/>
      <c r="M2571" s="38"/>
    </row>
    <row r="2572" spans="8:13" s="25" customFormat="1" ht="13.35" customHeight="1">
      <c r="H2572" s="38"/>
      <c r="I2572" s="38"/>
      <c r="J2572" s="38"/>
      <c r="K2572" s="38"/>
      <c r="L2572" s="38"/>
      <c r="M2572" s="38"/>
    </row>
    <row r="2573" spans="8:13" s="25" customFormat="1" ht="13.35" customHeight="1">
      <c r="H2573" s="38"/>
      <c r="I2573" s="38"/>
      <c r="J2573" s="38"/>
      <c r="K2573" s="38"/>
      <c r="L2573" s="38"/>
      <c r="M2573" s="38"/>
    </row>
    <row r="2574" spans="8:13" s="25" customFormat="1" ht="13.35" customHeight="1">
      <c r="H2574" s="38"/>
      <c r="I2574" s="38"/>
      <c r="J2574" s="38"/>
      <c r="K2574" s="38"/>
      <c r="L2574" s="38"/>
      <c r="M2574" s="38"/>
    </row>
    <row r="2575" spans="8:13" s="25" customFormat="1" ht="13.35" customHeight="1">
      <c r="H2575" s="38"/>
      <c r="I2575" s="38"/>
      <c r="J2575" s="38"/>
      <c r="K2575" s="38"/>
      <c r="L2575" s="38"/>
      <c r="M2575" s="38"/>
    </row>
    <row r="2576" spans="8:13" s="25" customFormat="1" ht="13.35" customHeight="1">
      <c r="H2576" s="38"/>
      <c r="I2576" s="38"/>
      <c r="J2576" s="38"/>
      <c r="K2576" s="38"/>
      <c r="L2576" s="38"/>
      <c r="M2576" s="38"/>
    </row>
    <row r="2577" spans="8:13" s="25" customFormat="1" ht="13.35" customHeight="1">
      <c r="H2577" s="38"/>
      <c r="I2577" s="38"/>
      <c r="J2577" s="38"/>
      <c r="K2577" s="38"/>
      <c r="L2577" s="38"/>
      <c r="M2577" s="38"/>
    </row>
    <row r="2578" spans="8:13" s="25" customFormat="1" ht="13.35" customHeight="1">
      <c r="H2578" s="38"/>
      <c r="I2578" s="38"/>
      <c r="J2578" s="38"/>
      <c r="K2578" s="38"/>
      <c r="L2578" s="38"/>
      <c r="M2578" s="38"/>
    </row>
    <row r="2579" spans="8:13" s="25" customFormat="1" ht="13.35" customHeight="1">
      <c r="H2579" s="38"/>
      <c r="I2579" s="38"/>
      <c r="J2579" s="38"/>
      <c r="K2579" s="38"/>
      <c r="L2579" s="38"/>
      <c r="M2579" s="38"/>
    </row>
    <row r="2580" spans="8:13" s="25" customFormat="1" ht="13.35" customHeight="1">
      <c r="H2580" s="38"/>
      <c r="I2580" s="38"/>
      <c r="J2580" s="38"/>
      <c r="K2580" s="38"/>
      <c r="L2580" s="38"/>
      <c r="M2580" s="38"/>
    </row>
    <row r="2581" spans="8:13" s="25" customFormat="1" ht="13.35" customHeight="1">
      <c r="H2581" s="38"/>
      <c r="I2581" s="38"/>
      <c r="J2581" s="38"/>
      <c r="K2581" s="38"/>
      <c r="L2581" s="38"/>
      <c r="M2581" s="38"/>
    </row>
    <row r="2582" spans="8:13" s="25" customFormat="1" ht="13.35" customHeight="1">
      <c r="H2582" s="38"/>
      <c r="I2582" s="38"/>
      <c r="J2582" s="38"/>
      <c r="K2582" s="38"/>
      <c r="L2582" s="38"/>
      <c r="M2582" s="38"/>
    </row>
    <row r="2583" spans="8:13" s="25" customFormat="1" ht="13.35" customHeight="1">
      <c r="H2583" s="38"/>
      <c r="I2583" s="38"/>
      <c r="J2583" s="38"/>
      <c r="K2583" s="38"/>
      <c r="L2583" s="38"/>
      <c r="M2583" s="38"/>
    </row>
    <row r="2584" spans="8:13" s="25" customFormat="1" ht="13.35" customHeight="1">
      <c r="H2584" s="38"/>
      <c r="I2584" s="38"/>
      <c r="J2584" s="38"/>
      <c r="K2584" s="38"/>
      <c r="L2584" s="38"/>
      <c r="M2584" s="38"/>
    </row>
    <row r="2585" spans="8:13" s="25" customFormat="1" ht="13.35" customHeight="1">
      <c r="H2585" s="38"/>
      <c r="I2585" s="38"/>
      <c r="J2585" s="38"/>
      <c r="K2585" s="38"/>
      <c r="L2585" s="38"/>
      <c r="M2585" s="38"/>
    </row>
    <row r="2586" spans="8:13" s="25" customFormat="1" ht="13.35" customHeight="1">
      <c r="H2586" s="38"/>
      <c r="I2586" s="38"/>
      <c r="J2586" s="38"/>
      <c r="K2586" s="38"/>
      <c r="L2586" s="38"/>
      <c r="M2586" s="38"/>
    </row>
    <row r="2587" spans="8:13" s="25" customFormat="1" ht="13.35" customHeight="1">
      <c r="H2587" s="38"/>
      <c r="I2587" s="38"/>
      <c r="J2587" s="38"/>
      <c r="K2587" s="38"/>
      <c r="L2587" s="38"/>
      <c r="M2587" s="38"/>
    </row>
    <row r="2588" spans="8:13" s="25" customFormat="1" ht="13.35" customHeight="1">
      <c r="H2588" s="38"/>
      <c r="I2588" s="38"/>
      <c r="J2588" s="38"/>
      <c r="K2588" s="38"/>
      <c r="L2588" s="38"/>
      <c r="M2588" s="38"/>
    </row>
    <row r="2589" spans="8:13" s="25" customFormat="1" ht="13.35" customHeight="1">
      <c r="H2589" s="38"/>
      <c r="I2589" s="38"/>
      <c r="J2589" s="38"/>
      <c r="K2589" s="38"/>
      <c r="L2589" s="38"/>
      <c r="M2589" s="38"/>
    </row>
    <row r="2590" spans="8:13" s="25" customFormat="1" ht="13.35" customHeight="1">
      <c r="H2590" s="38"/>
      <c r="I2590" s="38"/>
      <c r="J2590" s="38"/>
      <c r="K2590" s="38"/>
      <c r="L2590" s="38"/>
      <c r="M2590" s="38"/>
    </row>
    <row r="2591" spans="8:13" s="25" customFormat="1" ht="13.35" customHeight="1">
      <c r="H2591" s="38"/>
      <c r="I2591" s="38"/>
      <c r="J2591" s="38"/>
      <c r="K2591" s="38"/>
      <c r="L2591" s="38"/>
      <c r="M2591" s="38"/>
    </row>
    <row r="2592" spans="8:13" s="25" customFormat="1" ht="13.35" customHeight="1">
      <c r="H2592" s="38"/>
      <c r="I2592" s="38"/>
      <c r="J2592" s="38"/>
      <c r="K2592" s="38"/>
      <c r="L2592" s="38"/>
      <c r="M2592" s="38"/>
    </row>
    <row r="2593" spans="8:13" s="25" customFormat="1" ht="13.35" customHeight="1">
      <c r="H2593" s="38"/>
      <c r="I2593" s="38"/>
      <c r="J2593" s="38"/>
      <c r="K2593" s="38"/>
      <c r="L2593" s="38"/>
      <c r="M2593" s="38"/>
    </row>
    <row r="2594" spans="8:13" s="25" customFormat="1" ht="13.35" customHeight="1">
      <c r="H2594" s="38"/>
      <c r="I2594" s="38"/>
      <c r="J2594" s="38"/>
      <c r="K2594" s="38"/>
      <c r="L2594" s="38"/>
      <c r="M2594" s="38"/>
    </row>
    <row r="2595" spans="8:13" s="25" customFormat="1" ht="13.35" customHeight="1">
      <c r="H2595" s="38"/>
      <c r="I2595" s="38"/>
      <c r="J2595" s="38"/>
      <c r="K2595" s="38"/>
      <c r="L2595" s="38"/>
      <c r="M2595" s="38"/>
    </row>
    <row r="2596" spans="8:13" s="25" customFormat="1" ht="13.35" customHeight="1">
      <c r="H2596" s="38"/>
      <c r="I2596" s="38"/>
      <c r="J2596" s="38"/>
      <c r="K2596" s="38"/>
      <c r="L2596" s="38"/>
      <c r="M2596" s="38"/>
    </row>
    <row r="2597" spans="8:13" s="25" customFormat="1" ht="13.35" customHeight="1">
      <c r="H2597" s="38"/>
      <c r="I2597" s="38"/>
      <c r="J2597" s="38"/>
      <c r="K2597" s="38"/>
      <c r="L2597" s="38"/>
      <c r="M2597" s="38"/>
    </row>
    <row r="2598" spans="8:13" s="25" customFormat="1" ht="13.35" customHeight="1">
      <c r="H2598" s="38"/>
      <c r="I2598" s="38"/>
      <c r="J2598" s="38"/>
      <c r="K2598" s="38"/>
      <c r="L2598" s="38"/>
      <c r="M2598" s="38"/>
    </row>
    <row r="2599" spans="8:13" s="25" customFormat="1" ht="13.35" customHeight="1">
      <c r="H2599" s="38"/>
      <c r="I2599" s="38"/>
      <c r="J2599" s="38"/>
      <c r="K2599" s="38"/>
      <c r="L2599" s="38"/>
      <c r="M2599" s="38"/>
    </row>
    <row r="2600" spans="8:13" s="25" customFormat="1" ht="13.35" customHeight="1">
      <c r="H2600" s="38"/>
      <c r="I2600" s="38"/>
      <c r="J2600" s="38"/>
      <c r="K2600" s="38"/>
      <c r="L2600" s="38"/>
      <c r="M2600" s="38"/>
    </row>
    <row r="2601" spans="8:13" s="25" customFormat="1" ht="13.35" customHeight="1">
      <c r="H2601" s="38"/>
      <c r="I2601" s="38"/>
      <c r="J2601" s="38"/>
      <c r="K2601" s="38"/>
      <c r="L2601" s="38"/>
      <c r="M2601" s="38"/>
    </row>
    <row r="2602" spans="8:13" s="25" customFormat="1" ht="13.35" customHeight="1">
      <c r="H2602" s="38"/>
      <c r="I2602" s="38"/>
      <c r="J2602" s="38"/>
      <c r="K2602" s="38"/>
      <c r="L2602" s="38"/>
      <c r="M2602" s="38"/>
    </row>
    <row r="2603" spans="8:13" s="25" customFormat="1" ht="13.35" customHeight="1">
      <c r="H2603" s="38"/>
      <c r="I2603" s="38"/>
      <c r="J2603" s="38"/>
      <c r="K2603" s="38"/>
      <c r="L2603" s="38"/>
      <c r="M2603" s="38"/>
    </row>
    <row r="2604" spans="8:13" s="25" customFormat="1" ht="13.35" customHeight="1">
      <c r="H2604" s="38"/>
      <c r="I2604" s="38"/>
      <c r="J2604" s="38"/>
      <c r="K2604" s="38"/>
      <c r="L2604" s="38"/>
      <c r="M2604" s="38"/>
    </row>
    <row r="2605" spans="8:13" s="25" customFormat="1" ht="13.35" customHeight="1">
      <c r="H2605" s="38"/>
      <c r="I2605" s="38"/>
      <c r="J2605" s="38"/>
      <c r="K2605" s="38"/>
      <c r="L2605" s="38"/>
      <c r="M2605" s="38"/>
    </row>
    <row r="2606" spans="8:13" s="25" customFormat="1" ht="13.35" customHeight="1">
      <c r="H2606" s="38"/>
      <c r="I2606" s="38"/>
      <c r="J2606" s="38"/>
      <c r="K2606" s="38"/>
      <c r="L2606" s="38"/>
      <c r="M2606" s="38"/>
    </row>
    <row r="2607" spans="8:13" s="25" customFormat="1" ht="13.35" customHeight="1">
      <c r="H2607" s="38"/>
      <c r="I2607" s="38"/>
      <c r="J2607" s="38"/>
      <c r="K2607" s="38"/>
      <c r="L2607" s="38"/>
      <c r="M2607" s="38"/>
    </row>
    <row r="2608" spans="8:13" s="25" customFormat="1" ht="13.35" customHeight="1">
      <c r="H2608" s="38"/>
      <c r="I2608" s="38"/>
      <c r="J2608" s="38"/>
      <c r="K2608" s="38"/>
      <c r="L2608" s="38"/>
      <c r="M2608" s="38"/>
    </row>
    <row r="2609" spans="8:13" s="25" customFormat="1" ht="13.35" customHeight="1">
      <c r="H2609" s="38"/>
      <c r="I2609" s="38"/>
      <c r="J2609" s="38"/>
      <c r="K2609" s="38"/>
      <c r="L2609" s="38"/>
      <c r="M2609" s="38"/>
    </row>
    <row r="2610" spans="8:13" s="25" customFormat="1" ht="13.35" customHeight="1">
      <c r="H2610" s="38"/>
      <c r="I2610" s="38"/>
      <c r="J2610" s="38"/>
      <c r="K2610" s="38"/>
      <c r="L2610" s="38"/>
      <c r="M2610" s="38"/>
    </row>
    <row r="2611" spans="8:13" s="25" customFormat="1" ht="13.35" customHeight="1">
      <c r="H2611" s="38"/>
      <c r="I2611" s="38"/>
      <c r="J2611" s="38"/>
      <c r="K2611" s="38"/>
      <c r="L2611" s="38"/>
      <c r="M2611" s="38"/>
    </row>
    <row r="2612" spans="8:13" s="25" customFormat="1" ht="13.35" customHeight="1">
      <c r="H2612" s="38"/>
      <c r="I2612" s="38"/>
      <c r="J2612" s="38"/>
      <c r="K2612" s="38"/>
      <c r="L2612" s="38"/>
      <c r="M2612" s="38"/>
    </row>
    <row r="2613" spans="8:13" s="25" customFormat="1" ht="13.35" customHeight="1">
      <c r="H2613" s="38"/>
      <c r="I2613" s="38"/>
      <c r="J2613" s="38"/>
      <c r="K2613" s="38"/>
      <c r="L2613" s="38"/>
      <c r="M2613" s="38"/>
    </row>
    <row r="2614" spans="8:13" s="25" customFormat="1" ht="13.35" customHeight="1">
      <c r="H2614" s="38"/>
      <c r="I2614" s="38"/>
      <c r="J2614" s="38"/>
      <c r="K2614" s="38"/>
      <c r="L2614" s="38"/>
      <c r="M2614" s="38"/>
    </row>
    <row r="2615" spans="8:13" s="25" customFormat="1" ht="13.35" customHeight="1">
      <c r="H2615" s="38"/>
      <c r="I2615" s="38"/>
      <c r="J2615" s="38"/>
      <c r="K2615" s="38"/>
      <c r="L2615" s="38"/>
      <c r="M2615" s="38"/>
    </row>
    <row r="2616" spans="8:13" s="25" customFormat="1" ht="13.35" customHeight="1">
      <c r="H2616" s="38"/>
      <c r="I2616" s="38"/>
      <c r="J2616" s="38"/>
      <c r="K2616" s="38"/>
      <c r="L2616" s="38"/>
      <c r="M2616" s="38"/>
    </row>
    <row r="2617" spans="8:13" s="25" customFormat="1" ht="13.35" customHeight="1">
      <c r="H2617" s="38"/>
      <c r="I2617" s="38"/>
      <c r="J2617" s="38"/>
      <c r="K2617" s="38"/>
      <c r="L2617" s="38"/>
      <c r="M2617" s="38"/>
    </row>
    <row r="2618" spans="8:13" s="25" customFormat="1" ht="13.35" customHeight="1">
      <c r="H2618" s="38"/>
      <c r="I2618" s="38"/>
      <c r="J2618" s="38"/>
      <c r="K2618" s="38"/>
      <c r="L2618" s="38"/>
      <c r="M2618" s="38"/>
    </row>
    <row r="2619" spans="8:13" s="25" customFormat="1" ht="13.35" customHeight="1">
      <c r="H2619" s="38"/>
      <c r="I2619" s="38"/>
      <c r="J2619" s="38"/>
      <c r="K2619" s="38"/>
      <c r="L2619" s="38"/>
      <c r="M2619" s="38"/>
    </row>
    <row r="2620" spans="8:13" s="25" customFormat="1" ht="13.35" customHeight="1">
      <c r="H2620" s="38"/>
      <c r="I2620" s="38"/>
      <c r="J2620" s="38"/>
      <c r="K2620" s="38"/>
      <c r="L2620" s="38"/>
      <c r="M2620" s="38"/>
    </row>
    <row r="2621" spans="8:13" s="25" customFormat="1" ht="13.35" customHeight="1">
      <c r="H2621" s="38"/>
      <c r="I2621" s="38"/>
      <c r="J2621" s="38"/>
      <c r="K2621" s="38"/>
      <c r="L2621" s="38"/>
      <c r="M2621" s="38"/>
    </row>
    <row r="2622" spans="8:13" s="25" customFormat="1" ht="13.35" customHeight="1">
      <c r="H2622" s="38"/>
      <c r="I2622" s="38"/>
      <c r="J2622" s="38"/>
      <c r="K2622" s="38"/>
      <c r="L2622" s="38"/>
      <c r="M2622" s="38"/>
    </row>
    <row r="2623" spans="8:13" s="25" customFormat="1" ht="13.35" customHeight="1">
      <c r="H2623" s="38"/>
      <c r="I2623" s="38"/>
      <c r="J2623" s="38"/>
      <c r="K2623" s="38"/>
      <c r="L2623" s="38"/>
      <c r="M2623" s="38"/>
    </row>
    <row r="2624" spans="8:13" s="25" customFormat="1" ht="13.35" customHeight="1">
      <c r="H2624" s="38"/>
      <c r="I2624" s="38"/>
      <c r="J2624" s="38"/>
      <c r="K2624" s="38"/>
      <c r="L2624" s="38"/>
      <c r="M2624" s="38"/>
    </row>
    <row r="2625" spans="8:13" s="25" customFormat="1" ht="13.35" customHeight="1">
      <c r="H2625" s="38"/>
      <c r="I2625" s="38"/>
      <c r="J2625" s="38"/>
      <c r="K2625" s="38"/>
      <c r="L2625" s="38"/>
      <c r="M2625" s="38"/>
    </row>
    <row r="2626" spans="8:13" s="25" customFormat="1" ht="13.35" customHeight="1">
      <c r="H2626" s="38"/>
      <c r="I2626" s="38"/>
      <c r="J2626" s="38"/>
      <c r="K2626" s="38"/>
      <c r="L2626" s="38"/>
      <c r="M2626" s="38"/>
    </row>
    <row r="2627" spans="8:13" s="25" customFormat="1" ht="13.35" customHeight="1">
      <c r="H2627" s="38"/>
      <c r="I2627" s="38"/>
      <c r="J2627" s="38"/>
      <c r="K2627" s="38"/>
      <c r="L2627" s="38"/>
      <c r="M2627" s="38"/>
    </row>
    <row r="2628" spans="8:13" s="25" customFormat="1" ht="13.35" customHeight="1">
      <c r="H2628" s="38"/>
      <c r="I2628" s="38"/>
      <c r="J2628" s="38"/>
      <c r="K2628" s="38"/>
      <c r="L2628" s="38"/>
      <c r="M2628" s="38"/>
    </row>
    <row r="2629" spans="8:13" s="25" customFormat="1" ht="13.35" customHeight="1">
      <c r="H2629" s="38"/>
      <c r="I2629" s="38"/>
      <c r="J2629" s="38"/>
      <c r="K2629" s="38"/>
      <c r="L2629" s="38"/>
      <c r="M2629" s="38"/>
    </row>
    <row r="2630" spans="8:13" s="25" customFormat="1" ht="13.35" customHeight="1">
      <c r="H2630" s="38"/>
      <c r="I2630" s="38"/>
      <c r="J2630" s="38"/>
      <c r="K2630" s="38"/>
      <c r="L2630" s="38"/>
      <c r="M2630" s="38"/>
    </row>
    <row r="2631" spans="8:13" s="25" customFormat="1" ht="13.35" customHeight="1">
      <c r="H2631" s="38"/>
      <c r="I2631" s="38"/>
      <c r="J2631" s="38"/>
      <c r="K2631" s="38"/>
      <c r="L2631" s="38"/>
      <c r="M2631" s="38"/>
    </row>
    <row r="2632" spans="8:13" s="25" customFormat="1" ht="13.35" customHeight="1">
      <c r="H2632" s="38"/>
      <c r="I2632" s="38"/>
      <c r="J2632" s="38"/>
      <c r="K2632" s="38"/>
      <c r="L2632" s="38"/>
      <c r="M2632" s="38"/>
    </row>
    <row r="2633" spans="8:13" s="25" customFormat="1" ht="13.35" customHeight="1">
      <c r="H2633" s="38"/>
      <c r="I2633" s="38"/>
      <c r="J2633" s="38"/>
      <c r="K2633" s="38"/>
      <c r="L2633" s="38"/>
      <c r="M2633" s="38"/>
    </row>
    <row r="2634" spans="8:13" s="25" customFormat="1" ht="13.35" customHeight="1">
      <c r="H2634" s="38"/>
      <c r="I2634" s="38"/>
      <c r="J2634" s="38"/>
      <c r="K2634" s="38"/>
      <c r="L2634" s="38"/>
      <c r="M2634" s="38"/>
    </row>
    <row r="2635" spans="8:13" s="25" customFormat="1" ht="13.35" customHeight="1">
      <c r="H2635" s="38"/>
      <c r="I2635" s="38"/>
      <c r="J2635" s="38"/>
      <c r="K2635" s="38"/>
      <c r="L2635" s="38"/>
      <c r="M2635" s="38"/>
    </row>
    <row r="2636" spans="8:13" s="25" customFormat="1" ht="13.35" customHeight="1">
      <c r="H2636" s="38"/>
      <c r="I2636" s="38"/>
      <c r="J2636" s="38"/>
      <c r="K2636" s="38"/>
      <c r="L2636" s="38"/>
      <c r="M2636" s="38"/>
    </row>
    <row r="2637" spans="8:13" s="25" customFormat="1" ht="13.35" customHeight="1">
      <c r="H2637" s="38"/>
      <c r="I2637" s="38"/>
      <c r="J2637" s="38"/>
      <c r="K2637" s="38"/>
      <c r="L2637" s="38"/>
      <c r="M2637" s="38"/>
    </row>
    <row r="2638" spans="8:13" s="25" customFormat="1" ht="13.35" customHeight="1">
      <c r="H2638" s="38"/>
      <c r="I2638" s="38"/>
      <c r="J2638" s="38"/>
      <c r="K2638" s="38"/>
      <c r="L2638" s="38"/>
      <c r="M2638" s="38"/>
    </row>
    <row r="2639" spans="8:13" s="25" customFormat="1" ht="13.35" customHeight="1">
      <c r="H2639" s="38"/>
      <c r="I2639" s="38"/>
      <c r="J2639" s="38"/>
      <c r="K2639" s="38"/>
      <c r="L2639" s="38"/>
      <c r="M2639" s="38"/>
    </row>
    <row r="2640" spans="8:13" s="25" customFormat="1" ht="13.35" customHeight="1">
      <c r="H2640" s="38"/>
      <c r="I2640" s="38"/>
      <c r="J2640" s="38"/>
      <c r="K2640" s="38"/>
      <c r="L2640" s="38"/>
      <c r="M2640" s="38"/>
    </row>
    <row r="2641" spans="8:13" s="25" customFormat="1" ht="13.35" customHeight="1">
      <c r="H2641" s="38"/>
      <c r="I2641" s="38"/>
      <c r="J2641" s="38"/>
      <c r="K2641" s="38"/>
      <c r="L2641" s="38"/>
      <c r="M2641" s="38"/>
    </row>
    <row r="2642" spans="8:13" s="25" customFormat="1" ht="13.35" customHeight="1">
      <c r="H2642" s="38"/>
      <c r="I2642" s="38"/>
      <c r="J2642" s="38"/>
      <c r="K2642" s="38"/>
      <c r="L2642" s="38"/>
      <c r="M2642" s="38"/>
    </row>
    <row r="2643" spans="8:13" s="25" customFormat="1" ht="13.35" customHeight="1">
      <c r="H2643" s="38"/>
      <c r="I2643" s="38"/>
      <c r="J2643" s="38"/>
      <c r="K2643" s="38"/>
      <c r="L2643" s="38"/>
      <c r="M2643" s="38"/>
    </row>
    <row r="2644" spans="8:13" s="25" customFormat="1" ht="13.35" customHeight="1">
      <c r="H2644" s="38"/>
      <c r="I2644" s="38"/>
      <c r="J2644" s="38"/>
      <c r="K2644" s="38"/>
      <c r="L2644" s="38"/>
      <c r="M2644" s="38"/>
    </row>
    <row r="2645" spans="8:13" s="25" customFormat="1" ht="13.35" customHeight="1">
      <c r="H2645" s="38"/>
      <c r="I2645" s="38"/>
      <c r="J2645" s="38"/>
      <c r="K2645" s="38"/>
      <c r="L2645" s="38"/>
      <c r="M2645" s="38"/>
    </row>
    <row r="2646" spans="8:13" s="25" customFormat="1" ht="13.35" customHeight="1">
      <c r="H2646" s="38"/>
      <c r="I2646" s="38"/>
      <c r="J2646" s="38"/>
      <c r="K2646" s="38"/>
      <c r="L2646" s="38"/>
      <c r="M2646" s="38"/>
    </row>
    <row r="2647" spans="8:13" s="25" customFormat="1" ht="13.35" customHeight="1">
      <c r="H2647" s="38"/>
      <c r="I2647" s="38"/>
      <c r="J2647" s="38"/>
      <c r="K2647" s="38"/>
      <c r="L2647" s="38"/>
      <c r="M2647" s="38"/>
    </row>
    <row r="2648" spans="8:13" s="25" customFormat="1" ht="13.35" customHeight="1">
      <c r="H2648" s="38"/>
      <c r="I2648" s="38"/>
      <c r="J2648" s="38"/>
      <c r="K2648" s="38"/>
      <c r="L2648" s="38"/>
      <c r="M2648" s="38"/>
    </row>
    <row r="2649" spans="8:13" s="25" customFormat="1" ht="13.35" customHeight="1">
      <c r="H2649" s="38"/>
      <c r="I2649" s="38"/>
      <c r="J2649" s="38"/>
      <c r="K2649" s="38"/>
      <c r="L2649" s="38"/>
      <c r="M2649" s="38"/>
    </row>
    <row r="2650" spans="8:13" s="25" customFormat="1" ht="13.35" customHeight="1">
      <c r="H2650" s="38"/>
      <c r="I2650" s="38"/>
      <c r="J2650" s="38"/>
      <c r="K2650" s="38"/>
      <c r="L2650" s="38"/>
      <c r="M2650" s="38"/>
    </row>
    <row r="2651" spans="8:13" s="25" customFormat="1" ht="13.35" customHeight="1">
      <c r="H2651" s="38"/>
      <c r="I2651" s="38"/>
      <c r="J2651" s="38"/>
      <c r="K2651" s="38"/>
      <c r="L2651" s="38"/>
      <c r="M2651" s="38"/>
    </row>
    <row r="2652" spans="8:13" s="25" customFormat="1" ht="13.35" customHeight="1">
      <c r="H2652" s="38"/>
      <c r="I2652" s="38"/>
      <c r="J2652" s="38"/>
      <c r="K2652" s="38"/>
      <c r="L2652" s="38"/>
      <c r="M2652" s="38"/>
    </row>
    <row r="2653" spans="8:13" s="25" customFormat="1" ht="13.35" customHeight="1">
      <c r="H2653" s="38"/>
      <c r="I2653" s="38"/>
      <c r="J2653" s="38"/>
      <c r="K2653" s="38"/>
      <c r="L2653" s="38"/>
      <c r="M2653" s="38"/>
    </row>
    <row r="2654" spans="8:13" s="25" customFormat="1" ht="13.35" customHeight="1">
      <c r="H2654" s="38"/>
      <c r="I2654" s="38"/>
      <c r="J2654" s="38"/>
      <c r="K2654" s="38"/>
      <c r="L2654" s="38"/>
      <c r="M2654" s="38"/>
    </row>
    <row r="2655" spans="8:13" s="25" customFormat="1" ht="13.35" customHeight="1">
      <c r="H2655" s="38"/>
      <c r="I2655" s="38"/>
      <c r="J2655" s="38"/>
      <c r="K2655" s="38"/>
      <c r="L2655" s="38"/>
      <c r="M2655" s="38"/>
    </row>
    <row r="2656" spans="8:13" s="25" customFormat="1" ht="13.35" customHeight="1">
      <c r="H2656" s="38"/>
      <c r="I2656" s="38"/>
      <c r="J2656" s="38"/>
      <c r="K2656" s="38"/>
      <c r="L2656" s="38"/>
      <c r="M2656" s="38"/>
    </row>
    <row r="2657" spans="8:13" s="25" customFormat="1" ht="13.35" customHeight="1">
      <c r="H2657" s="38"/>
      <c r="I2657" s="38"/>
      <c r="J2657" s="38"/>
      <c r="K2657" s="38"/>
      <c r="L2657" s="38"/>
      <c r="M2657" s="38"/>
    </row>
    <row r="2658" spans="8:13" s="25" customFormat="1" ht="13.35" customHeight="1">
      <c r="H2658" s="38"/>
      <c r="I2658" s="38"/>
      <c r="J2658" s="38"/>
      <c r="K2658" s="38"/>
      <c r="L2658" s="38"/>
      <c r="M2658" s="38"/>
    </row>
    <row r="2659" spans="8:13" s="25" customFormat="1" ht="13.35" customHeight="1">
      <c r="H2659" s="38"/>
      <c r="I2659" s="38"/>
      <c r="J2659" s="38"/>
      <c r="K2659" s="38"/>
      <c r="L2659" s="38"/>
      <c r="M2659" s="38"/>
    </row>
    <row r="2660" spans="8:13" s="25" customFormat="1" ht="13.35" customHeight="1">
      <c r="H2660" s="38"/>
      <c r="I2660" s="38"/>
      <c r="J2660" s="38"/>
      <c r="K2660" s="38"/>
      <c r="L2660" s="38"/>
      <c r="M2660" s="38"/>
    </row>
    <row r="2661" spans="8:13" s="25" customFormat="1" ht="13.35" customHeight="1">
      <c r="H2661" s="38"/>
      <c r="I2661" s="38"/>
      <c r="J2661" s="38"/>
      <c r="K2661" s="38"/>
      <c r="L2661" s="38"/>
      <c r="M2661" s="38"/>
    </row>
    <row r="2662" spans="8:13" s="25" customFormat="1" ht="13.35" customHeight="1">
      <c r="H2662" s="38"/>
      <c r="I2662" s="38"/>
      <c r="J2662" s="38"/>
      <c r="K2662" s="38"/>
      <c r="L2662" s="38"/>
      <c r="M2662" s="38"/>
    </row>
    <row r="2663" spans="8:13" s="25" customFormat="1" ht="13.35" customHeight="1">
      <c r="H2663" s="38"/>
      <c r="I2663" s="38"/>
      <c r="J2663" s="38"/>
      <c r="K2663" s="38"/>
      <c r="L2663" s="38"/>
      <c r="M2663" s="38"/>
    </row>
    <row r="2664" spans="8:13" s="25" customFormat="1" ht="13.35" customHeight="1">
      <c r="H2664" s="38"/>
      <c r="I2664" s="38"/>
      <c r="J2664" s="38"/>
      <c r="K2664" s="38"/>
      <c r="L2664" s="38"/>
      <c r="M2664" s="38"/>
    </row>
    <row r="2665" spans="8:13" s="25" customFormat="1" ht="13.35" customHeight="1">
      <c r="H2665" s="38"/>
      <c r="I2665" s="38"/>
      <c r="J2665" s="38"/>
      <c r="K2665" s="38"/>
      <c r="L2665" s="38"/>
      <c r="M2665" s="38"/>
    </row>
    <row r="2666" spans="8:13" s="25" customFormat="1" ht="13.35" customHeight="1">
      <c r="H2666" s="38"/>
      <c r="I2666" s="38"/>
      <c r="J2666" s="38"/>
      <c r="K2666" s="38"/>
      <c r="L2666" s="38"/>
      <c r="M2666" s="38"/>
    </row>
    <row r="2667" spans="8:13" s="25" customFormat="1" ht="13.35" customHeight="1">
      <c r="H2667" s="38"/>
      <c r="I2667" s="38"/>
      <c r="J2667" s="38"/>
      <c r="K2667" s="38"/>
      <c r="L2667" s="38"/>
      <c r="M2667" s="38"/>
    </row>
    <row r="2668" spans="8:13" s="25" customFormat="1" ht="13.35" customHeight="1">
      <c r="H2668" s="38"/>
      <c r="I2668" s="38"/>
      <c r="J2668" s="38"/>
      <c r="K2668" s="38"/>
      <c r="L2668" s="38"/>
      <c r="M2668" s="38"/>
    </row>
    <row r="2669" spans="8:13" s="25" customFormat="1" ht="13.35" customHeight="1">
      <c r="H2669" s="38"/>
      <c r="I2669" s="38"/>
      <c r="J2669" s="38"/>
      <c r="K2669" s="38"/>
      <c r="L2669" s="38"/>
      <c r="M2669" s="38"/>
    </row>
    <row r="2670" spans="8:13" s="25" customFormat="1" ht="13.35" customHeight="1">
      <c r="H2670" s="38"/>
      <c r="I2670" s="38"/>
      <c r="J2670" s="38"/>
      <c r="K2670" s="38"/>
      <c r="L2670" s="38"/>
      <c r="M2670" s="38"/>
    </row>
    <row r="2671" spans="8:13" s="25" customFormat="1" ht="13.35" customHeight="1">
      <c r="H2671" s="38"/>
      <c r="I2671" s="38"/>
      <c r="J2671" s="38"/>
      <c r="K2671" s="38"/>
      <c r="L2671" s="38"/>
      <c r="M2671" s="38"/>
    </row>
    <row r="2672" spans="8:13" s="25" customFormat="1" ht="13.35" customHeight="1">
      <c r="H2672" s="38"/>
      <c r="I2672" s="38"/>
      <c r="J2672" s="38"/>
      <c r="K2672" s="38"/>
      <c r="L2672" s="38"/>
      <c r="M2672" s="38"/>
    </row>
    <row r="2673" spans="8:13" s="25" customFormat="1" ht="13.35" customHeight="1">
      <c r="H2673" s="38"/>
      <c r="I2673" s="38"/>
      <c r="J2673" s="38"/>
      <c r="K2673" s="38"/>
      <c r="L2673" s="38"/>
      <c r="M2673" s="38"/>
    </row>
    <row r="2674" spans="8:13" s="25" customFormat="1" ht="13.35" customHeight="1">
      <c r="H2674" s="38"/>
      <c r="I2674" s="38"/>
      <c r="J2674" s="38"/>
      <c r="K2674" s="38"/>
      <c r="L2674" s="38"/>
      <c r="M2674" s="38"/>
    </row>
    <row r="2675" spans="8:13" s="25" customFormat="1" ht="13.35" customHeight="1">
      <c r="H2675" s="38"/>
      <c r="I2675" s="38"/>
      <c r="J2675" s="38"/>
      <c r="K2675" s="38"/>
      <c r="L2675" s="38"/>
      <c r="M2675" s="38"/>
    </row>
    <row r="2676" spans="8:13" s="25" customFormat="1" ht="13.35" customHeight="1">
      <c r="H2676" s="38"/>
      <c r="I2676" s="38"/>
      <c r="J2676" s="38"/>
      <c r="K2676" s="38"/>
      <c r="L2676" s="38"/>
      <c r="M2676" s="38"/>
    </row>
    <row r="2677" spans="8:13" s="25" customFormat="1" ht="13.35" customHeight="1">
      <c r="H2677" s="38"/>
      <c r="I2677" s="38"/>
      <c r="J2677" s="38"/>
      <c r="K2677" s="38"/>
      <c r="L2677" s="38"/>
      <c r="M2677" s="38"/>
    </row>
    <row r="2678" spans="8:13" s="25" customFormat="1" ht="13.35" customHeight="1">
      <c r="H2678" s="38"/>
      <c r="I2678" s="38"/>
      <c r="J2678" s="38"/>
      <c r="K2678" s="38"/>
      <c r="L2678" s="38"/>
      <c r="M2678" s="38"/>
    </row>
    <row r="2679" spans="8:13" s="25" customFormat="1" ht="13.35" customHeight="1">
      <c r="H2679" s="38"/>
      <c r="I2679" s="38"/>
      <c r="J2679" s="38"/>
      <c r="K2679" s="38"/>
      <c r="L2679" s="38"/>
      <c r="M2679" s="38"/>
    </row>
    <row r="2680" spans="8:13" s="25" customFormat="1" ht="13.35" customHeight="1">
      <c r="H2680" s="38"/>
      <c r="I2680" s="38"/>
      <c r="J2680" s="38"/>
      <c r="K2680" s="38"/>
      <c r="L2680" s="38"/>
      <c r="M2680" s="38"/>
    </row>
    <row r="2681" spans="8:13" s="25" customFormat="1" ht="13.35" customHeight="1">
      <c r="H2681" s="38"/>
      <c r="I2681" s="38"/>
      <c r="J2681" s="38"/>
      <c r="K2681" s="38"/>
      <c r="L2681" s="38"/>
      <c r="M2681" s="38"/>
    </row>
    <row r="2682" spans="8:13" s="25" customFormat="1" ht="13.35" customHeight="1">
      <c r="H2682" s="38"/>
      <c r="I2682" s="38"/>
      <c r="J2682" s="38"/>
      <c r="K2682" s="38"/>
      <c r="L2682" s="38"/>
      <c r="M2682" s="38"/>
    </row>
    <row r="2683" spans="8:13" s="25" customFormat="1" ht="13.35" customHeight="1">
      <c r="H2683" s="38"/>
      <c r="I2683" s="38"/>
      <c r="J2683" s="38"/>
      <c r="K2683" s="38"/>
      <c r="L2683" s="38"/>
      <c r="M2683" s="38"/>
    </row>
    <row r="2684" spans="8:13" s="25" customFormat="1" ht="13.35" customHeight="1">
      <c r="H2684" s="38"/>
      <c r="I2684" s="38"/>
      <c r="J2684" s="38"/>
      <c r="K2684" s="38"/>
      <c r="L2684" s="38"/>
      <c r="M2684" s="38"/>
    </row>
    <row r="2685" spans="8:13" s="25" customFormat="1" ht="13.35" customHeight="1">
      <c r="H2685" s="38"/>
      <c r="I2685" s="38"/>
      <c r="J2685" s="38"/>
      <c r="K2685" s="38"/>
      <c r="L2685" s="38"/>
      <c r="M2685" s="38"/>
    </row>
    <row r="2686" spans="8:13" s="25" customFormat="1" ht="13.35" customHeight="1">
      <c r="H2686" s="38"/>
      <c r="I2686" s="38"/>
      <c r="J2686" s="38"/>
      <c r="K2686" s="38"/>
      <c r="L2686" s="38"/>
      <c r="M2686" s="38"/>
    </row>
    <row r="2687" spans="8:13" s="25" customFormat="1" ht="13.35" customHeight="1">
      <c r="H2687" s="38"/>
      <c r="I2687" s="38"/>
      <c r="J2687" s="38"/>
      <c r="K2687" s="38"/>
      <c r="L2687" s="38"/>
      <c r="M2687" s="38"/>
    </row>
    <row r="2688" spans="8:13" s="25" customFormat="1" ht="13.35" customHeight="1">
      <c r="H2688" s="38"/>
      <c r="I2688" s="38"/>
      <c r="J2688" s="38"/>
      <c r="K2688" s="38"/>
      <c r="L2688" s="38"/>
      <c r="M2688" s="38"/>
    </row>
    <row r="2689" spans="8:13" s="25" customFormat="1" ht="13.35" customHeight="1">
      <c r="H2689" s="38"/>
      <c r="I2689" s="38"/>
      <c r="J2689" s="38"/>
      <c r="K2689" s="38"/>
      <c r="L2689" s="38"/>
      <c r="M2689" s="38"/>
    </row>
    <row r="2690" spans="8:13" s="25" customFormat="1" ht="13.35" customHeight="1">
      <c r="H2690" s="38"/>
      <c r="I2690" s="38"/>
      <c r="J2690" s="38"/>
      <c r="K2690" s="38"/>
      <c r="L2690" s="38"/>
      <c r="M2690" s="38"/>
    </row>
    <row r="2691" spans="8:13" s="25" customFormat="1" ht="13.35" customHeight="1">
      <c r="H2691" s="38"/>
      <c r="I2691" s="38"/>
      <c r="J2691" s="38"/>
      <c r="K2691" s="38"/>
      <c r="L2691" s="38"/>
      <c r="M2691" s="38"/>
    </row>
    <row r="2692" spans="8:13" s="25" customFormat="1" ht="13.35" customHeight="1">
      <c r="H2692" s="38"/>
      <c r="I2692" s="38"/>
      <c r="J2692" s="38"/>
      <c r="K2692" s="38"/>
      <c r="L2692" s="38"/>
      <c r="M2692" s="38"/>
    </row>
    <row r="2693" spans="8:13" s="25" customFormat="1" ht="13.35" customHeight="1">
      <c r="H2693" s="38"/>
      <c r="I2693" s="38"/>
      <c r="J2693" s="38"/>
      <c r="K2693" s="38"/>
      <c r="L2693" s="38"/>
      <c r="M2693" s="38"/>
    </row>
    <row r="2694" spans="8:13" s="25" customFormat="1" ht="13.35" customHeight="1">
      <c r="H2694" s="38"/>
      <c r="I2694" s="38"/>
      <c r="J2694" s="38"/>
      <c r="K2694" s="38"/>
      <c r="L2694" s="38"/>
      <c r="M2694" s="38"/>
    </row>
    <row r="2695" spans="8:13" s="25" customFormat="1" ht="13.35" customHeight="1">
      <c r="H2695" s="38"/>
      <c r="I2695" s="38"/>
      <c r="J2695" s="38"/>
      <c r="K2695" s="38"/>
      <c r="L2695" s="38"/>
      <c r="M2695" s="38"/>
    </row>
    <row r="2696" spans="8:13" s="25" customFormat="1" ht="13.35" customHeight="1">
      <c r="H2696" s="38"/>
      <c r="I2696" s="38"/>
      <c r="J2696" s="38"/>
      <c r="K2696" s="38"/>
      <c r="L2696" s="38"/>
      <c r="M2696" s="38"/>
    </row>
    <row r="2697" spans="8:13" s="25" customFormat="1" ht="13.35" customHeight="1">
      <c r="H2697" s="38"/>
      <c r="I2697" s="38"/>
      <c r="J2697" s="38"/>
      <c r="K2697" s="38"/>
      <c r="L2697" s="38"/>
      <c r="M2697" s="38"/>
    </row>
    <row r="2698" spans="8:13" s="25" customFormat="1" ht="13.35" customHeight="1">
      <c r="H2698" s="38"/>
      <c r="I2698" s="38"/>
      <c r="J2698" s="38"/>
      <c r="K2698" s="38"/>
      <c r="L2698" s="38"/>
      <c r="M2698" s="38"/>
    </row>
    <row r="2699" spans="8:13" s="25" customFormat="1" ht="13.35" customHeight="1">
      <c r="H2699" s="38"/>
      <c r="I2699" s="38"/>
      <c r="J2699" s="38"/>
      <c r="K2699" s="38"/>
      <c r="L2699" s="38"/>
      <c r="M2699" s="38"/>
    </row>
    <row r="2700" spans="8:13" s="25" customFormat="1" ht="13.35" customHeight="1">
      <c r="H2700" s="38"/>
      <c r="I2700" s="38"/>
      <c r="J2700" s="38"/>
      <c r="K2700" s="38"/>
      <c r="L2700" s="38"/>
      <c r="M2700" s="38"/>
    </row>
    <row r="2701" spans="8:13" s="25" customFormat="1" ht="13.35" customHeight="1">
      <c r="H2701" s="38"/>
      <c r="I2701" s="38"/>
      <c r="J2701" s="38"/>
      <c r="K2701" s="38"/>
      <c r="L2701" s="38"/>
      <c r="M2701" s="38"/>
    </row>
    <row r="2702" spans="8:13" s="25" customFormat="1" ht="13.35" customHeight="1">
      <c r="H2702" s="38"/>
      <c r="I2702" s="38"/>
      <c r="J2702" s="38"/>
      <c r="K2702" s="38"/>
      <c r="L2702" s="38"/>
      <c r="M2702" s="38"/>
    </row>
    <row r="2703" spans="8:13" s="25" customFormat="1" ht="13.35" customHeight="1">
      <c r="H2703" s="38"/>
      <c r="I2703" s="38"/>
      <c r="J2703" s="38"/>
      <c r="K2703" s="38"/>
      <c r="L2703" s="38"/>
      <c r="M2703" s="38"/>
    </row>
    <row r="2704" spans="8:13" s="25" customFormat="1" ht="13.35" customHeight="1">
      <c r="H2704" s="38"/>
      <c r="I2704" s="38"/>
      <c r="J2704" s="38"/>
      <c r="K2704" s="38"/>
      <c r="L2704" s="38"/>
      <c r="M2704" s="38"/>
    </row>
    <row r="2705" spans="8:13" s="25" customFormat="1" ht="13.35" customHeight="1">
      <c r="H2705" s="38"/>
      <c r="I2705" s="38"/>
      <c r="J2705" s="38"/>
      <c r="K2705" s="38"/>
      <c r="L2705" s="38"/>
      <c r="M2705" s="38"/>
    </row>
    <row r="2706" spans="8:13" s="25" customFormat="1" ht="13.35" customHeight="1">
      <c r="H2706" s="38"/>
      <c r="I2706" s="38"/>
      <c r="J2706" s="38"/>
      <c r="K2706" s="38"/>
      <c r="L2706" s="38"/>
      <c r="M2706" s="38"/>
    </row>
    <row r="2707" spans="8:13" s="25" customFormat="1" ht="13.35" customHeight="1">
      <c r="H2707" s="38"/>
      <c r="I2707" s="38"/>
      <c r="J2707" s="38"/>
      <c r="K2707" s="38"/>
      <c r="L2707" s="38"/>
      <c r="M2707" s="38"/>
    </row>
    <row r="2708" spans="8:13" s="25" customFormat="1" ht="13.35" customHeight="1">
      <c r="H2708" s="38"/>
      <c r="I2708" s="38"/>
      <c r="J2708" s="38"/>
      <c r="K2708" s="38"/>
      <c r="L2708" s="38"/>
      <c r="M2708" s="38"/>
    </row>
    <row r="2709" spans="8:13" s="25" customFormat="1" ht="13.35" customHeight="1">
      <c r="H2709" s="38"/>
      <c r="I2709" s="38"/>
      <c r="J2709" s="38"/>
      <c r="K2709" s="38"/>
      <c r="L2709" s="38"/>
      <c r="M2709" s="38"/>
    </row>
    <row r="2710" spans="8:13" s="25" customFormat="1" ht="13.35" customHeight="1">
      <c r="H2710" s="38"/>
      <c r="I2710" s="38"/>
      <c r="J2710" s="38"/>
      <c r="K2710" s="38"/>
      <c r="L2710" s="38"/>
      <c r="M2710" s="38"/>
    </row>
    <row r="2711" spans="8:13" s="25" customFormat="1" ht="13.35" customHeight="1">
      <c r="H2711" s="38"/>
      <c r="I2711" s="38"/>
      <c r="J2711" s="38"/>
      <c r="K2711" s="38"/>
      <c r="L2711" s="38"/>
      <c r="M2711" s="38"/>
    </row>
    <row r="2712" spans="8:13" s="25" customFormat="1" ht="13.35" customHeight="1">
      <c r="H2712" s="38"/>
      <c r="I2712" s="38"/>
      <c r="J2712" s="38"/>
      <c r="K2712" s="38"/>
      <c r="L2712" s="38"/>
      <c r="M2712" s="38"/>
    </row>
    <row r="2713" spans="8:13" s="25" customFormat="1" ht="13.35" customHeight="1">
      <c r="H2713" s="38"/>
      <c r="I2713" s="38"/>
      <c r="J2713" s="38"/>
      <c r="K2713" s="38"/>
      <c r="L2713" s="38"/>
      <c r="M2713" s="38"/>
    </row>
    <row r="2714" spans="8:13" s="25" customFormat="1" ht="13.35" customHeight="1">
      <c r="H2714" s="38"/>
      <c r="I2714" s="38"/>
      <c r="J2714" s="38"/>
      <c r="K2714" s="38"/>
      <c r="L2714" s="38"/>
      <c r="M2714" s="38"/>
    </row>
    <row r="2715" spans="8:13" s="25" customFormat="1" ht="13.35" customHeight="1">
      <c r="H2715" s="38"/>
      <c r="I2715" s="38"/>
      <c r="J2715" s="38"/>
      <c r="K2715" s="38"/>
      <c r="L2715" s="38"/>
      <c r="M2715" s="38"/>
    </row>
    <row r="2716" spans="8:13" s="25" customFormat="1" ht="13.35" customHeight="1">
      <c r="H2716" s="38"/>
      <c r="I2716" s="38"/>
      <c r="J2716" s="38"/>
      <c r="K2716" s="38"/>
      <c r="L2716" s="38"/>
      <c r="M2716" s="38"/>
    </row>
    <row r="2717" spans="8:13" s="25" customFormat="1" ht="13.35" customHeight="1">
      <c r="H2717" s="38"/>
      <c r="I2717" s="38"/>
      <c r="J2717" s="38"/>
      <c r="K2717" s="38"/>
      <c r="L2717" s="38"/>
      <c r="M2717" s="38"/>
    </row>
    <row r="2718" spans="8:13" s="25" customFormat="1" ht="13.35" customHeight="1">
      <c r="H2718" s="38"/>
      <c r="I2718" s="38"/>
      <c r="J2718" s="38"/>
      <c r="K2718" s="38"/>
      <c r="L2718" s="38"/>
      <c r="M2718" s="38"/>
    </row>
    <row r="2719" spans="8:13" s="25" customFormat="1" ht="13.35" customHeight="1">
      <c r="H2719" s="38"/>
      <c r="I2719" s="38"/>
      <c r="J2719" s="38"/>
      <c r="K2719" s="38"/>
      <c r="L2719" s="38"/>
      <c r="M2719" s="38"/>
    </row>
    <row r="2720" spans="8:13" s="25" customFormat="1" ht="13.35" customHeight="1">
      <c r="H2720" s="38"/>
      <c r="I2720" s="38"/>
      <c r="J2720" s="38"/>
      <c r="K2720" s="38"/>
      <c r="L2720" s="38"/>
      <c r="M2720" s="38"/>
    </row>
    <row r="2721" spans="8:13" s="25" customFormat="1" ht="13.35" customHeight="1">
      <c r="H2721" s="38"/>
      <c r="I2721" s="38"/>
      <c r="J2721" s="38"/>
      <c r="K2721" s="38"/>
      <c r="L2721" s="38"/>
      <c r="M2721" s="38"/>
    </row>
    <row r="2722" spans="8:13" s="25" customFormat="1" ht="13.35" customHeight="1">
      <c r="H2722" s="38"/>
      <c r="I2722" s="38"/>
      <c r="J2722" s="38"/>
      <c r="K2722" s="38"/>
      <c r="L2722" s="38"/>
      <c r="M2722" s="38"/>
    </row>
    <row r="2723" spans="8:13" s="25" customFormat="1" ht="13.35" customHeight="1">
      <c r="H2723" s="38"/>
      <c r="I2723" s="38"/>
      <c r="J2723" s="38"/>
      <c r="K2723" s="38"/>
      <c r="L2723" s="38"/>
      <c r="M2723" s="38"/>
    </row>
    <row r="2724" spans="8:13" s="25" customFormat="1" ht="13.35" customHeight="1">
      <c r="H2724" s="38"/>
      <c r="I2724" s="38"/>
      <c r="J2724" s="38"/>
      <c r="K2724" s="38"/>
      <c r="L2724" s="38"/>
      <c r="M2724" s="38"/>
    </row>
    <row r="2725" spans="8:13" s="25" customFormat="1" ht="13.35" customHeight="1">
      <c r="H2725" s="38"/>
      <c r="I2725" s="38"/>
      <c r="J2725" s="38"/>
      <c r="K2725" s="38"/>
      <c r="L2725" s="38"/>
      <c r="M2725" s="38"/>
    </row>
    <row r="2726" spans="8:13" s="25" customFormat="1" ht="13.35" customHeight="1">
      <c r="H2726" s="38"/>
      <c r="I2726" s="38"/>
      <c r="J2726" s="38"/>
      <c r="K2726" s="38"/>
      <c r="L2726" s="38"/>
      <c r="M2726" s="38"/>
    </row>
    <row r="2727" spans="8:13" s="25" customFormat="1" ht="13.35" customHeight="1">
      <c r="H2727" s="38"/>
      <c r="I2727" s="38"/>
      <c r="J2727" s="38"/>
      <c r="K2727" s="38"/>
      <c r="L2727" s="38"/>
      <c r="M2727" s="38"/>
    </row>
    <row r="2728" spans="8:13" s="25" customFormat="1" ht="13.35" customHeight="1">
      <c r="H2728" s="38"/>
      <c r="I2728" s="38"/>
      <c r="J2728" s="38"/>
      <c r="K2728" s="38"/>
      <c r="L2728" s="38"/>
      <c r="M2728" s="38"/>
    </row>
    <row r="2729" spans="8:13" s="25" customFormat="1" ht="13.35" customHeight="1">
      <c r="H2729" s="38"/>
      <c r="I2729" s="38"/>
      <c r="J2729" s="38"/>
      <c r="K2729" s="38"/>
      <c r="L2729" s="38"/>
      <c r="M2729" s="38"/>
    </row>
    <row r="2730" spans="8:13" s="25" customFormat="1" ht="13.35" customHeight="1">
      <c r="H2730" s="38"/>
      <c r="I2730" s="38"/>
      <c r="J2730" s="38"/>
      <c r="K2730" s="38"/>
      <c r="L2730" s="38"/>
      <c r="M2730" s="38"/>
    </row>
    <row r="2731" spans="8:13" s="25" customFormat="1" ht="13.35" customHeight="1">
      <c r="H2731" s="38"/>
      <c r="I2731" s="38"/>
      <c r="J2731" s="38"/>
      <c r="K2731" s="38"/>
      <c r="L2731" s="38"/>
      <c r="M2731" s="38"/>
    </row>
    <row r="2732" spans="8:13" s="25" customFormat="1" ht="13.35" customHeight="1">
      <c r="H2732" s="38"/>
      <c r="I2732" s="38"/>
      <c r="J2732" s="38"/>
      <c r="K2732" s="38"/>
      <c r="L2732" s="38"/>
      <c r="M2732" s="38"/>
    </row>
    <row r="2733" spans="8:13" s="25" customFormat="1" ht="13.35" customHeight="1">
      <c r="H2733" s="38"/>
      <c r="I2733" s="38"/>
      <c r="J2733" s="38"/>
      <c r="K2733" s="38"/>
      <c r="L2733" s="38"/>
      <c r="M2733" s="38"/>
    </row>
    <row r="2734" spans="8:13" s="25" customFormat="1" ht="13.35" customHeight="1">
      <c r="H2734" s="38"/>
      <c r="I2734" s="38"/>
      <c r="J2734" s="38"/>
      <c r="K2734" s="38"/>
      <c r="L2734" s="38"/>
      <c r="M2734" s="38"/>
    </row>
    <row r="2735" spans="8:13" s="25" customFormat="1" ht="13.35" customHeight="1">
      <c r="H2735" s="38"/>
      <c r="I2735" s="38"/>
      <c r="J2735" s="38"/>
      <c r="K2735" s="38"/>
      <c r="L2735" s="38"/>
      <c r="M2735" s="38"/>
    </row>
    <row r="2736" spans="8:13" s="25" customFormat="1" ht="13.35" customHeight="1">
      <c r="H2736" s="38"/>
      <c r="I2736" s="38"/>
      <c r="J2736" s="38"/>
      <c r="K2736" s="38"/>
      <c r="L2736" s="38"/>
      <c r="M2736" s="38"/>
    </row>
    <row r="2737" spans="8:13" s="25" customFormat="1" ht="13.35" customHeight="1">
      <c r="H2737" s="38"/>
      <c r="I2737" s="38"/>
      <c r="J2737" s="38"/>
      <c r="K2737" s="38"/>
      <c r="L2737" s="38"/>
      <c r="M2737" s="38"/>
    </row>
    <row r="2738" spans="8:13" s="25" customFormat="1" ht="13.35" customHeight="1">
      <c r="H2738" s="38"/>
      <c r="I2738" s="38"/>
      <c r="J2738" s="38"/>
      <c r="K2738" s="38"/>
      <c r="L2738" s="38"/>
      <c r="M2738" s="38"/>
    </row>
    <row r="2739" spans="8:13" s="25" customFormat="1" ht="13.35" customHeight="1">
      <c r="H2739" s="38"/>
      <c r="I2739" s="38"/>
      <c r="J2739" s="38"/>
      <c r="K2739" s="38"/>
      <c r="L2739" s="38"/>
      <c r="M2739" s="38"/>
    </row>
    <row r="2740" spans="8:13" s="25" customFormat="1" ht="13.35" customHeight="1">
      <c r="H2740" s="38"/>
      <c r="I2740" s="38"/>
      <c r="J2740" s="38"/>
      <c r="K2740" s="38"/>
      <c r="L2740" s="38"/>
      <c r="M2740" s="38"/>
    </row>
    <row r="2741" spans="8:13" s="25" customFormat="1" ht="13.35" customHeight="1">
      <c r="H2741" s="38"/>
      <c r="I2741" s="38"/>
      <c r="J2741" s="38"/>
      <c r="K2741" s="38"/>
      <c r="L2741" s="38"/>
      <c r="M2741" s="38"/>
    </row>
    <row r="2742" spans="8:13" s="25" customFormat="1" ht="13.35" customHeight="1">
      <c r="H2742" s="38"/>
      <c r="I2742" s="38"/>
      <c r="J2742" s="38"/>
      <c r="K2742" s="38"/>
      <c r="L2742" s="38"/>
      <c r="M2742" s="38"/>
    </row>
    <row r="2743" spans="8:13" s="25" customFormat="1" ht="13.35" customHeight="1">
      <c r="H2743" s="38"/>
      <c r="I2743" s="38"/>
      <c r="J2743" s="38"/>
      <c r="K2743" s="38"/>
      <c r="L2743" s="38"/>
      <c r="M2743" s="38"/>
    </row>
    <row r="2744" spans="8:13" s="25" customFormat="1" ht="13.35" customHeight="1">
      <c r="H2744" s="38"/>
      <c r="I2744" s="38"/>
      <c r="J2744" s="38"/>
      <c r="K2744" s="38"/>
      <c r="L2744" s="38"/>
      <c r="M2744" s="38"/>
    </row>
    <row r="2745" spans="8:13" s="25" customFormat="1" ht="13.35" customHeight="1">
      <c r="H2745" s="38"/>
      <c r="I2745" s="38"/>
      <c r="J2745" s="38"/>
      <c r="K2745" s="38"/>
      <c r="L2745" s="38"/>
      <c r="M2745" s="38"/>
    </row>
    <row r="2746" spans="8:13" s="25" customFormat="1" ht="13.35" customHeight="1">
      <c r="H2746" s="38"/>
      <c r="I2746" s="38"/>
      <c r="J2746" s="38"/>
      <c r="K2746" s="38"/>
      <c r="L2746" s="38"/>
      <c r="M2746" s="38"/>
    </row>
    <row r="2747" spans="8:13" s="25" customFormat="1" ht="13.35" customHeight="1">
      <c r="H2747" s="38"/>
      <c r="I2747" s="38"/>
      <c r="J2747" s="38"/>
      <c r="K2747" s="38"/>
      <c r="L2747" s="38"/>
      <c r="M2747" s="38"/>
    </row>
    <row r="2748" spans="8:13" s="25" customFormat="1" ht="13.35" customHeight="1">
      <c r="H2748" s="38"/>
      <c r="I2748" s="38"/>
      <c r="J2748" s="38"/>
      <c r="K2748" s="38"/>
      <c r="L2748" s="38"/>
      <c r="M2748" s="38"/>
    </row>
    <row r="2749" spans="8:13" s="25" customFormat="1" ht="13.35" customHeight="1">
      <c r="H2749" s="38"/>
      <c r="I2749" s="38"/>
      <c r="J2749" s="38"/>
      <c r="K2749" s="38"/>
      <c r="L2749" s="38"/>
      <c r="M2749" s="38"/>
    </row>
    <row r="2750" spans="8:13" s="25" customFormat="1" ht="13.35" customHeight="1">
      <c r="H2750" s="38"/>
      <c r="I2750" s="38"/>
      <c r="J2750" s="38"/>
      <c r="K2750" s="38"/>
      <c r="L2750" s="38"/>
      <c r="M2750" s="38"/>
    </row>
    <row r="2751" spans="8:13" s="25" customFormat="1" ht="13.35" customHeight="1">
      <c r="H2751" s="38"/>
      <c r="I2751" s="38"/>
      <c r="J2751" s="38"/>
      <c r="K2751" s="38"/>
      <c r="L2751" s="38"/>
      <c r="M2751" s="38"/>
    </row>
    <row r="2752" spans="8:13" s="25" customFormat="1" ht="13.35" customHeight="1">
      <c r="H2752" s="38"/>
      <c r="I2752" s="38"/>
      <c r="J2752" s="38"/>
      <c r="K2752" s="38"/>
      <c r="L2752" s="38"/>
      <c r="M2752" s="38"/>
    </row>
    <row r="2753" spans="8:13" s="25" customFormat="1" ht="13.35" customHeight="1">
      <c r="H2753" s="38"/>
      <c r="I2753" s="38"/>
      <c r="J2753" s="38"/>
      <c r="K2753" s="38"/>
      <c r="L2753" s="38"/>
      <c r="M2753" s="38"/>
    </row>
    <row r="2754" spans="8:13" s="25" customFormat="1" ht="13.35" customHeight="1">
      <c r="H2754" s="38"/>
      <c r="I2754" s="38"/>
      <c r="J2754" s="38"/>
      <c r="K2754" s="38"/>
      <c r="L2754" s="38"/>
      <c r="M2754" s="38"/>
    </row>
    <row r="2755" spans="8:13" s="25" customFormat="1" ht="13.35" customHeight="1">
      <c r="H2755" s="38"/>
      <c r="I2755" s="38"/>
      <c r="J2755" s="38"/>
      <c r="K2755" s="38"/>
      <c r="L2755" s="38"/>
      <c r="M2755" s="38"/>
    </row>
    <row r="2756" spans="8:13" s="25" customFormat="1" ht="13.35" customHeight="1">
      <c r="H2756" s="38"/>
      <c r="I2756" s="38"/>
      <c r="J2756" s="38"/>
      <c r="K2756" s="38"/>
      <c r="L2756" s="38"/>
      <c r="M2756" s="38"/>
    </row>
    <row r="2757" spans="8:13" s="25" customFormat="1" ht="13.35" customHeight="1">
      <c r="H2757" s="38"/>
      <c r="I2757" s="38"/>
      <c r="J2757" s="38"/>
      <c r="K2757" s="38"/>
      <c r="L2757" s="38"/>
      <c r="M2757" s="38"/>
    </row>
    <row r="2758" spans="8:13" s="25" customFormat="1" ht="13.35" customHeight="1">
      <c r="H2758" s="38"/>
      <c r="I2758" s="38"/>
      <c r="J2758" s="38"/>
      <c r="K2758" s="38"/>
      <c r="L2758" s="38"/>
      <c r="M2758" s="38"/>
    </row>
    <row r="2759" spans="8:13" s="25" customFormat="1" ht="13.35" customHeight="1">
      <c r="H2759" s="38"/>
      <c r="I2759" s="38"/>
      <c r="J2759" s="38"/>
      <c r="K2759" s="38"/>
      <c r="L2759" s="38"/>
      <c r="M2759" s="38"/>
    </row>
    <row r="2760" spans="8:13" s="25" customFormat="1" ht="13.35" customHeight="1">
      <c r="H2760" s="38"/>
      <c r="I2760" s="38"/>
      <c r="J2760" s="38"/>
      <c r="K2760" s="38"/>
      <c r="L2760" s="38"/>
      <c r="M2760" s="38"/>
    </row>
    <row r="2761" spans="8:13" s="25" customFormat="1" ht="13.35" customHeight="1">
      <c r="H2761" s="38"/>
      <c r="I2761" s="38"/>
      <c r="J2761" s="38"/>
      <c r="K2761" s="38"/>
      <c r="L2761" s="38"/>
      <c r="M2761" s="38"/>
    </row>
    <row r="2762" spans="8:13" s="25" customFormat="1" ht="13.35" customHeight="1">
      <c r="H2762" s="38"/>
      <c r="I2762" s="38"/>
      <c r="J2762" s="38"/>
      <c r="K2762" s="38"/>
      <c r="L2762" s="38"/>
      <c r="M2762" s="38"/>
    </row>
    <row r="2763" spans="8:13" s="25" customFormat="1" ht="13.35" customHeight="1">
      <c r="H2763" s="38"/>
      <c r="I2763" s="38"/>
      <c r="J2763" s="38"/>
      <c r="K2763" s="38"/>
      <c r="L2763" s="38"/>
      <c r="M2763" s="38"/>
    </row>
    <row r="2764" spans="8:13" s="25" customFormat="1" ht="13.35" customHeight="1">
      <c r="H2764" s="38"/>
      <c r="I2764" s="38"/>
      <c r="J2764" s="38"/>
      <c r="K2764" s="38"/>
      <c r="L2764" s="38"/>
      <c r="M2764" s="38"/>
    </row>
    <row r="2765" spans="8:13" s="25" customFormat="1" ht="13.35" customHeight="1">
      <c r="H2765" s="38"/>
      <c r="I2765" s="38"/>
      <c r="J2765" s="38"/>
      <c r="K2765" s="38"/>
      <c r="L2765" s="38"/>
      <c r="M2765" s="38"/>
    </row>
    <row r="2766" spans="8:13" s="25" customFormat="1" ht="13.35" customHeight="1">
      <c r="H2766" s="38"/>
      <c r="I2766" s="38"/>
      <c r="J2766" s="38"/>
      <c r="K2766" s="38"/>
      <c r="L2766" s="38"/>
      <c r="M2766" s="38"/>
    </row>
    <row r="2767" spans="8:13" s="25" customFormat="1" ht="13.35" customHeight="1">
      <c r="H2767" s="38"/>
      <c r="I2767" s="38"/>
      <c r="J2767" s="38"/>
      <c r="K2767" s="38"/>
      <c r="L2767" s="38"/>
      <c r="M2767" s="38"/>
    </row>
    <row r="2768" spans="8:13" s="25" customFormat="1" ht="13.35" customHeight="1">
      <c r="H2768" s="38"/>
      <c r="I2768" s="38"/>
      <c r="J2768" s="38"/>
      <c r="K2768" s="38"/>
      <c r="L2768" s="38"/>
      <c r="M2768" s="38"/>
    </row>
    <row r="2769" spans="8:13" s="25" customFormat="1" ht="13.35" customHeight="1">
      <c r="H2769" s="38"/>
      <c r="I2769" s="38"/>
      <c r="J2769" s="38"/>
      <c r="K2769" s="38"/>
      <c r="L2769" s="38"/>
      <c r="M2769" s="38"/>
    </row>
    <row r="2770" spans="8:13" s="25" customFormat="1" ht="13.35" customHeight="1">
      <c r="H2770" s="38"/>
      <c r="I2770" s="38"/>
      <c r="J2770" s="38"/>
      <c r="K2770" s="38"/>
      <c r="L2770" s="38"/>
      <c r="M2770" s="38"/>
    </row>
    <row r="2771" spans="8:13" s="25" customFormat="1" ht="13.35" customHeight="1">
      <c r="H2771" s="38"/>
      <c r="I2771" s="38"/>
      <c r="J2771" s="38"/>
      <c r="K2771" s="38"/>
      <c r="L2771" s="38"/>
      <c r="M2771" s="38"/>
    </row>
    <row r="2772" spans="8:13" s="25" customFormat="1" ht="13.35" customHeight="1">
      <c r="H2772" s="38"/>
      <c r="I2772" s="38"/>
      <c r="J2772" s="38"/>
      <c r="K2772" s="38"/>
      <c r="L2772" s="38"/>
      <c r="M2772" s="38"/>
    </row>
    <row r="2773" spans="8:13" s="25" customFormat="1" ht="13.35" customHeight="1">
      <c r="H2773" s="38"/>
      <c r="I2773" s="38"/>
      <c r="J2773" s="38"/>
      <c r="K2773" s="38"/>
      <c r="L2773" s="38"/>
      <c r="M2773" s="38"/>
    </row>
    <row r="2774" spans="8:13" s="25" customFormat="1" ht="13.35" customHeight="1">
      <c r="H2774" s="38"/>
      <c r="I2774" s="38"/>
      <c r="J2774" s="38"/>
      <c r="K2774" s="38"/>
      <c r="L2774" s="38"/>
      <c r="M2774" s="38"/>
    </row>
    <row r="2775" spans="8:13" s="25" customFormat="1" ht="13.35" customHeight="1">
      <c r="H2775" s="38"/>
      <c r="I2775" s="38"/>
      <c r="J2775" s="38"/>
      <c r="K2775" s="38"/>
      <c r="L2775" s="38"/>
      <c r="M2775" s="38"/>
    </row>
    <row r="2776" spans="8:13" s="25" customFormat="1" ht="13.35" customHeight="1">
      <c r="H2776" s="38"/>
      <c r="I2776" s="38"/>
      <c r="J2776" s="38"/>
      <c r="K2776" s="38"/>
      <c r="L2776" s="38"/>
      <c r="M2776" s="38"/>
    </row>
    <row r="2777" spans="8:13" s="25" customFormat="1" ht="13.35" customHeight="1">
      <c r="H2777" s="38"/>
      <c r="I2777" s="38"/>
      <c r="J2777" s="38"/>
      <c r="K2777" s="38"/>
      <c r="L2777" s="38"/>
      <c r="M2777" s="38"/>
    </row>
    <row r="2778" spans="8:13" s="25" customFormat="1" ht="13.35" customHeight="1">
      <c r="H2778" s="38"/>
      <c r="I2778" s="38"/>
      <c r="J2778" s="38"/>
      <c r="K2778" s="38"/>
      <c r="L2778" s="38"/>
      <c r="M2778" s="38"/>
    </row>
    <row r="2779" spans="8:13" s="25" customFormat="1" ht="13.35" customHeight="1">
      <c r="H2779" s="38"/>
      <c r="I2779" s="38"/>
      <c r="J2779" s="38"/>
      <c r="K2779" s="38"/>
      <c r="L2779" s="38"/>
      <c r="M2779" s="38"/>
    </row>
    <row r="2780" spans="8:13" s="25" customFormat="1" ht="13.35" customHeight="1">
      <c r="H2780" s="38"/>
      <c r="I2780" s="38"/>
      <c r="J2780" s="38"/>
      <c r="K2780" s="38"/>
      <c r="L2780" s="38"/>
      <c r="M2780" s="38"/>
    </row>
    <row r="2781" spans="8:13" s="25" customFormat="1" ht="13.35" customHeight="1">
      <c r="H2781" s="38"/>
      <c r="I2781" s="38"/>
      <c r="J2781" s="38"/>
      <c r="K2781" s="38"/>
      <c r="L2781" s="38"/>
      <c r="M2781" s="38"/>
    </row>
    <row r="2782" spans="8:13" s="25" customFormat="1" ht="13.35" customHeight="1">
      <c r="H2782" s="38"/>
      <c r="I2782" s="38"/>
      <c r="J2782" s="38"/>
      <c r="K2782" s="38"/>
      <c r="L2782" s="38"/>
      <c r="M2782" s="38"/>
    </row>
    <row r="2783" spans="8:13" s="25" customFormat="1" ht="13.35" customHeight="1">
      <c r="H2783" s="38"/>
      <c r="I2783" s="38"/>
      <c r="J2783" s="38"/>
      <c r="K2783" s="38"/>
      <c r="L2783" s="38"/>
      <c r="M2783" s="38"/>
    </row>
    <row r="2784" spans="8:13" s="25" customFormat="1" ht="13.35" customHeight="1">
      <c r="H2784" s="38"/>
      <c r="I2784" s="38"/>
      <c r="J2784" s="38"/>
      <c r="K2784" s="38"/>
      <c r="L2784" s="38"/>
      <c r="M2784" s="38"/>
    </row>
    <row r="2785" spans="8:13" s="25" customFormat="1" ht="13.35" customHeight="1">
      <c r="H2785" s="38"/>
      <c r="I2785" s="38"/>
      <c r="J2785" s="38"/>
      <c r="K2785" s="38"/>
      <c r="L2785" s="38"/>
      <c r="M2785" s="38"/>
    </row>
    <row r="2786" spans="8:13" s="25" customFormat="1" ht="13.35" customHeight="1">
      <c r="H2786" s="38"/>
      <c r="I2786" s="38"/>
      <c r="J2786" s="38"/>
      <c r="K2786" s="38"/>
      <c r="L2786" s="38"/>
      <c r="M2786" s="38"/>
    </row>
    <row r="2787" spans="8:13" s="25" customFormat="1" ht="13.35" customHeight="1">
      <c r="H2787" s="38"/>
      <c r="I2787" s="38"/>
      <c r="J2787" s="38"/>
      <c r="K2787" s="38"/>
      <c r="L2787" s="38"/>
      <c r="M2787" s="38"/>
    </row>
    <row r="2788" spans="8:13" s="25" customFormat="1" ht="13.35" customHeight="1">
      <c r="H2788" s="38"/>
      <c r="I2788" s="38"/>
      <c r="J2788" s="38"/>
      <c r="K2788" s="38"/>
      <c r="L2788" s="38"/>
      <c r="M2788" s="38"/>
    </row>
    <row r="2789" spans="8:13" s="25" customFormat="1" ht="13.35" customHeight="1">
      <c r="H2789" s="38"/>
      <c r="I2789" s="38"/>
      <c r="J2789" s="38"/>
      <c r="K2789" s="38"/>
      <c r="L2789" s="38"/>
      <c r="M2789" s="38"/>
    </row>
    <row r="2790" spans="8:13" s="25" customFormat="1" ht="13.35" customHeight="1">
      <c r="H2790" s="38"/>
      <c r="I2790" s="38"/>
      <c r="J2790" s="38"/>
      <c r="K2790" s="38"/>
      <c r="L2790" s="38"/>
      <c r="M2790" s="38"/>
    </row>
    <row r="2791" spans="8:13" s="25" customFormat="1" ht="13.35" customHeight="1">
      <c r="H2791" s="38"/>
      <c r="I2791" s="38"/>
      <c r="J2791" s="38"/>
      <c r="K2791" s="38"/>
      <c r="L2791" s="38"/>
      <c r="M2791" s="38"/>
    </row>
    <row r="2792" spans="8:13" s="25" customFormat="1" ht="13.35" customHeight="1">
      <c r="H2792" s="38"/>
      <c r="I2792" s="38"/>
      <c r="J2792" s="38"/>
      <c r="K2792" s="38"/>
      <c r="L2792" s="38"/>
      <c r="M2792" s="38"/>
    </row>
    <row r="2793" spans="8:13" s="25" customFormat="1" ht="13.35" customHeight="1">
      <c r="H2793" s="38"/>
      <c r="I2793" s="38"/>
      <c r="J2793" s="38"/>
      <c r="K2793" s="38"/>
      <c r="L2793" s="38"/>
      <c r="M2793" s="38"/>
    </row>
    <row r="2794" spans="8:13" s="25" customFormat="1" ht="13.35" customHeight="1">
      <c r="H2794" s="38"/>
      <c r="I2794" s="38"/>
      <c r="J2794" s="38"/>
      <c r="K2794" s="38"/>
      <c r="L2794" s="38"/>
      <c r="M2794" s="38"/>
    </row>
    <row r="2795" spans="8:13" s="25" customFormat="1" ht="13.35" customHeight="1">
      <c r="H2795" s="38"/>
      <c r="I2795" s="38"/>
      <c r="J2795" s="38"/>
      <c r="K2795" s="38"/>
      <c r="L2795" s="38"/>
      <c r="M2795" s="38"/>
    </row>
    <row r="2796" spans="8:13" s="25" customFormat="1" ht="13.35" customHeight="1">
      <c r="H2796" s="38"/>
      <c r="I2796" s="38"/>
      <c r="J2796" s="38"/>
      <c r="K2796" s="38"/>
      <c r="L2796" s="38"/>
      <c r="M2796" s="38"/>
    </row>
    <row r="2797" spans="8:13" s="25" customFormat="1" ht="13.35" customHeight="1">
      <c r="H2797" s="38"/>
      <c r="I2797" s="38"/>
      <c r="J2797" s="38"/>
      <c r="K2797" s="38"/>
      <c r="L2797" s="38"/>
      <c r="M2797" s="38"/>
    </row>
    <row r="2798" spans="8:13" s="25" customFormat="1" ht="13.35" customHeight="1">
      <c r="H2798" s="38"/>
      <c r="I2798" s="38"/>
      <c r="J2798" s="38"/>
      <c r="K2798" s="38"/>
      <c r="L2798" s="38"/>
      <c r="M2798" s="38"/>
    </row>
    <row r="2799" spans="8:13" s="25" customFormat="1" ht="13.35" customHeight="1">
      <c r="H2799" s="38"/>
      <c r="I2799" s="38"/>
      <c r="J2799" s="38"/>
      <c r="K2799" s="38"/>
      <c r="L2799" s="38"/>
      <c r="M2799" s="38"/>
    </row>
    <row r="2800" spans="8:13" s="25" customFormat="1" ht="13.35" customHeight="1">
      <c r="H2800" s="38"/>
      <c r="I2800" s="38"/>
      <c r="J2800" s="38"/>
      <c r="K2800" s="38"/>
      <c r="L2800" s="38"/>
      <c r="M2800" s="38"/>
    </row>
    <row r="2801" spans="8:13" s="25" customFormat="1" ht="13.35" customHeight="1">
      <c r="H2801" s="38"/>
      <c r="I2801" s="38"/>
      <c r="J2801" s="38"/>
      <c r="K2801" s="38"/>
      <c r="L2801" s="38"/>
      <c r="M2801" s="38"/>
    </row>
    <row r="2802" spans="8:13" s="25" customFormat="1" ht="13.35" customHeight="1">
      <c r="H2802" s="38"/>
      <c r="I2802" s="38"/>
      <c r="J2802" s="38"/>
      <c r="K2802" s="38"/>
      <c r="L2802" s="38"/>
      <c r="M2802" s="38"/>
    </row>
    <row r="2803" spans="8:13" s="25" customFormat="1" ht="13.35" customHeight="1">
      <c r="H2803" s="38"/>
      <c r="I2803" s="38"/>
      <c r="J2803" s="38"/>
      <c r="K2803" s="38"/>
      <c r="L2803" s="38"/>
      <c r="M2803" s="38"/>
    </row>
    <row r="2804" spans="8:13" s="25" customFormat="1" ht="13.35" customHeight="1">
      <c r="H2804" s="38"/>
      <c r="I2804" s="38"/>
      <c r="J2804" s="38"/>
      <c r="K2804" s="38"/>
      <c r="L2804" s="38"/>
      <c r="M2804" s="38"/>
    </row>
    <row r="2805" spans="8:13" s="25" customFormat="1" ht="13.35" customHeight="1">
      <c r="H2805" s="38"/>
      <c r="I2805" s="38"/>
      <c r="J2805" s="38"/>
      <c r="K2805" s="38"/>
      <c r="L2805" s="38"/>
      <c r="M2805" s="38"/>
    </row>
    <row r="2806" spans="8:13" s="25" customFormat="1" ht="13.35" customHeight="1">
      <c r="H2806" s="38"/>
      <c r="I2806" s="38"/>
      <c r="J2806" s="38"/>
      <c r="K2806" s="38"/>
      <c r="L2806" s="38"/>
      <c r="M2806" s="38"/>
    </row>
    <row r="2807" spans="8:13" s="25" customFormat="1" ht="13.35" customHeight="1">
      <c r="H2807" s="38"/>
      <c r="I2807" s="38"/>
      <c r="J2807" s="38"/>
      <c r="K2807" s="38"/>
      <c r="L2807" s="38"/>
      <c r="M2807" s="38"/>
    </row>
    <row r="2808" spans="8:13" s="25" customFormat="1" ht="13.35" customHeight="1">
      <c r="H2808" s="38"/>
      <c r="I2808" s="38"/>
      <c r="J2808" s="38"/>
      <c r="K2808" s="38"/>
      <c r="L2808" s="38"/>
      <c r="M2808" s="38"/>
    </row>
    <row r="2809" spans="8:13" s="25" customFormat="1" ht="13.35" customHeight="1">
      <c r="H2809" s="38"/>
      <c r="I2809" s="38"/>
      <c r="J2809" s="38"/>
      <c r="K2809" s="38"/>
      <c r="L2809" s="38"/>
      <c r="M2809" s="38"/>
    </row>
    <row r="2810" spans="8:13" s="25" customFormat="1" ht="13.35" customHeight="1">
      <c r="H2810" s="38"/>
      <c r="I2810" s="38"/>
      <c r="J2810" s="38"/>
      <c r="K2810" s="38"/>
      <c r="L2810" s="38"/>
      <c r="M2810" s="38"/>
    </row>
    <row r="2811" spans="8:13" s="25" customFormat="1" ht="13.35" customHeight="1">
      <c r="H2811" s="38"/>
      <c r="I2811" s="38"/>
      <c r="J2811" s="38"/>
      <c r="K2811" s="38"/>
      <c r="L2811" s="38"/>
      <c r="M2811" s="38"/>
    </row>
    <row r="2812" spans="8:13" s="25" customFormat="1" ht="13.35" customHeight="1">
      <c r="H2812" s="38"/>
      <c r="I2812" s="38"/>
      <c r="J2812" s="38"/>
      <c r="K2812" s="38"/>
      <c r="L2812" s="38"/>
      <c r="M2812" s="38"/>
    </row>
    <row r="2813" spans="8:13" s="25" customFormat="1" ht="13.35" customHeight="1">
      <c r="H2813" s="38"/>
      <c r="I2813" s="38"/>
      <c r="J2813" s="38"/>
      <c r="K2813" s="38"/>
      <c r="L2813" s="38"/>
      <c r="M2813" s="38"/>
    </row>
    <row r="2814" spans="8:13" s="25" customFormat="1" ht="13.35" customHeight="1">
      <c r="H2814" s="38"/>
      <c r="I2814" s="38"/>
      <c r="J2814" s="38"/>
      <c r="K2814" s="38"/>
      <c r="L2814" s="38"/>
      <c r="M2814" s="38"/>
    </row>
    <row r="2815" spans="8:13" s="25" customFormat="1" ht="13.35" customHeight="1">
      <c r="H2815" s="38"/>
      <c r="I2815" s="38"/>
      <c r="J2815" s="38"/>
      <c r="K2815" s="38"/>
      <c r="L2815" s="38"/>
      <c r="M2815" s="38"/>
    </row>
    <row r="2816" spans="8:13" s="25" customFormat="1" ht="13.35" customHeight="1">
      <c r="H2816" s="38"/>
      <c r="I2816" s="38"/>
      <c r="J2816" s="38"/>
      <c r="K2816" s="38"/>
      <c r="L2816" s="38"/>
      <c r="M2816" s="38"/>
    </row>
    <row r="2817" spans="8:13" s="25" customFormat="1" ht="13.35" customHeight="1">
      <c r="H2817" s="38"/>
      <c r="I2817" s="38"/>
      <c r="J2817" s="38"/>
      <c r="K2817" s="38"/>
      <c r="L2817" s="38"/>
      <c r="M2817" s="38"/>
    </row>
    <row r="2818" spans="8:13" s="25" customFormat="1" ht="13.35" customHeight="1">
      <c r="H2818" s="38"/>
      <c r="I2818" s="38"/>
      <c r="J2818" s="38"/>
      <c r="K2818" s="38"/>
      <c r="L2818" s="38"/>
      <c r="M2818" s="38"/>
    </row>
    <row r="2819" spans="8:13" s="25" customFormat="1" ht="13.35" customHeight="1">
      <c r="H2819" s="38"/>
      <c r="I2819" s="38"/>
      <c r="J2819" s="38"/>
      <c r="K2819" s="38"/>
      <c r="L2819" s="38"/>
      <c r="M2819" s="38"/>
    </row>
    <row r="2820" spans="8:13" s="25" customFormat="1" ht="13.35" customHeight="1">
      <c r="H2820" s="38"/>
      <c r="I2820" s="38"/>
      <c r="J2820" s="38"/>
      <c r="K2820" s="38"/>
      <c r="L2820" s="38"/>
      <c r="M2820" s="38"/>
    </row>
    <row r="2821" spans="8:13" s="25" customFormat="1" ht="13.35" customHeight="1">
      <c r="H2821" s="38"/>
      <c r="I2821" s="38"/>
      <c r="J2821" s="38"/>
      <c r="K2821" s="38"/>
      <c r="L2821" s="38"/>
      <c r="M2821" s="38"/>
    </row>
    <row r="2822" spans="8:13" s="25" customFormat="1" ht="13.35" customHeight="1">
      <c r="H2822" s="38"/>
      <c r="I2822" s="38"/>
      <c r="J2822" s="38"/>
      <c r="K2822" s="38"/>
      <c r="L2822" s="38"/>
      <c r="M2822" s="38"/>
    </row>
    <row r="2823" spans="8:13" s="25" customFormat="1" ht="13.35" customHeight="1">
      <c r="H2823" s="38"/>
      <c r="I2823" s="38"/>
      <c r="J2823" s="38"/>
      <c r="K2823" s="38"/>
      <c r="L2823" s="38"/>
      <c r="M2823" s="38"/>
    </row>
    <row r="2824" spans="8:13" s="25" customFormat="1" ht="13.35" customHeight="1">
      <c r="H2824" s="38"/>
      <c r="I2824" s="38"/>
      <c r="J2824" s="38"/>
      <c r="K2824" s="38"/>
      <c r="L2824" s="38"/>
      <c r="M2824" s="38"/>
    </row>
    <row r="2825" spans="8:13" s="25" customFormat="1" ht="13.35" customHeight="1">
      <c r="H2825" s="38"/>
      <c r="I2825" s="38"/>
      <c r="J2825" s="38"/>
      <c r="K2825" s="38"/>
      <c r="L2825" s="38"/>
      <c r="M2825" s="38"/>
    </row>
    <row r="2826" spans="8:13" s="25" customFormat="1" ht="13.35" customHeight="1">
      <c r="H2826" s="38"/>
      <c r="I2826" s="38"/>
      <c r="J2826" s="38"/>
      <c r="K2826" s="38"/>
      <c r="L2826" s="38"/>
      <c r="M2826" s="38"/>
    </row>
    <row r="2827" spans="8:13" s="25" customFormat="1" ht="13.35" customHeight="1">
      <c r="H2827" s="38"/>
      <c r="I2827" s="38"/>
      <c r="J2827" s="38"/>
      <c r="K2827" s="38"/>
      <c r="L2827" s="38"/>
      <c r="M2827" s="38"/>
    </row>
    <row r="2828" spans="8:13" s="25" customFormat="1" ht="13.35" customHeight="1">
      <c r="H2828" s="38"/>
      <c r="I2828" s="38"/>
      <c r="J2828" s="38"/>
      <c r="K2828" s="38"/>
      <c r="L2828" s="38"/>
      <c r="M2828" s="38"/>
    </row>
    <row r="2829" spans="8:13" s="25" customFormat="1" ht="13.35" customHeight="1">
      <c r="H2829" s="38"/>
      <c r="I2829" s="38"/>
      <c r="J2829" s="38"/>
      <c r="K2829" s="38"/>
      <c r="L2829" s="38"/>
      <c r="M2829" s="38"/>
    </row>
    <row r="2830" spans="8:13" s="25" customFormat="1" ht="13.35" customHeight="1">
      <c r="H2830" s="38"/>
      <c r="I2830" s="38"/>
      <c r="J2830" s="38"/>
      <c r="K2830" s="38"/>
      <c r="L2830" s="38"/>
      <c r="M2830" s="38"/>
    </row>
    <row r="2831" spans="8:13" s="25" customFormat="1" ht="13.35" customHeight="1">
      <c r="H2831" s="38"/>
      <c r="I2831" s="38"/>
      <c r="J2831" s="38"/>
      <c r="K2831" s="38"/>
      <c r="L2831" s="38"/>
      <c r="M2831" s="38"/>
    </row>
    <row r="2832" spans="8:13" s="25" customFormat="1" ht="13.35" customHeight="1">
      <c r="H2832" s="38"/>
      <c r="I2832" s="38"/>
      <c r="J2832" s="38"/>
      <c r="K2832" s="38"/>
      <c r="L2832" s="38"/>
      <c r="M2832" s="38"/>
    </row>
    <row r="2833" spans="8:13" s="25" customFormat="1" ht="13.35" customHeight="1">
      <c r="H2833" s="38"/>
      <c r="I2833" s="38"/>
      <c r="J2833" s="38"/>
      <c r="K2833" s="38"/>
      <c r="L2833" s="38"/>
      <c r="M2833" s="38"/>
    </row>
    <row r="2834" spans="8:13" s="25" customFormat="1" ht="13.35" customHeight="1">
      <c r="H2834" s="38"/>
      <c r="I2834" s="38"/>
      <c r="J2834" s="38"/>
      <c r="K2834" s="38"/>
      <c r="L2834" s="38"/>
      <c r="M2834" s="38"/>
    </row>
    <row r="2835" spans="8:13" s="25" customFormat="1" ht="13.35" customHeight="1">
      <c r="H2835" s="38"/>
      <c r="I2835" s="38"/>
      <c r="J2835" s="38"/>
      <c r="K2835" s="38"/>
      <c r="L2835" s="38"/>
      <c r="M2835" s="38"/>
    </row>
    <row r="2836" spans="8:13" s="25" customFormat="1" ht="13.35" customHeight="1">
      <c r="H2836" s="38"/>
      <c r="I2836" s="38"/>
      <c r="J2836" s="38"/>
      <c r="K2836" s="38"/>
      <c r="L2836" s="38"/>
      <c r="M2836" s="38"/>
    </row>
    <row r="2837" spans="8:13" s="25" customFormat="1" ht="13.35" customHeight="1">
      <c r="H2837" s="38"/>
      <c r="I2837" s="38"/>
      <c r="J2837" s="38"/>
      <c r="K2837" s="38"/>
      <c r="L2837" s="38"/>
      <c r="M2837" s="38"/>
    </row>
    <row r="2838" spans="8:13" s="25" customFormat="1" ht="13.35" customHeight="1">
      <c r="H2838" s="38"/>
      <c r="I2838" s="38"/>
      <c r="J2838" s="38"/>
      <c r="K2838" s="38"/>
      <c r="L2838" s="38"/>
      <c r="M2838" s="38"/>
    </row>
    <row r="2839" spans="8:13" s="25" customFormat="1" ht="13.35" customHeight="1">
      <c r="H2839" s="38"/>
      <c r="I2839" s="38"/>
      <c r="J2839" s="38"/>
      <c r="K2839" s="38"/>
      <c r="L2839" s="38"/>
      <c r="M2839" s="38"/>
    </row>
    <row r="2840" spans="8:13" s="25" customFormat="1" ht="13.35" customHeight="1">
      <c r="H2840" s="38"/>
      <c r="I2840" s="38"/>
      <c r="J2840" s="38"/>
      <c r="K2840" s="38"/>
      <c r="L2840" s="38"/>
      <c r="M2840" s="38"/>
    </row>
    <row r="2841" spans="8:13" s="25" customFormat="1" ht="13.35" customHeight="1">
      <c r="H2841" s="38"/>
      <c r="I2841" s="38"/>
      <c r="J2841" s="38"/>
      <c r="K2841" s="38"/>
      <c r="L2841" s="38"/>
      <c r="M2841" s="38"/>
    </row>
    <row r="2842" spans="8:13" s="25" customFormat="1" ht="13.35" customHeight="1">
      <c r="H2842" s="38"/>
      <c r="I2842" s="38"/>
      <c r="J2842" s="38"/>
      <c r="K2842" s="38"/>
      <c r="L2842" s="38"/>
      <c r="M2842" s="38"/>
    </row>
    <row r="2843" spans="8:13" s="25" customFormat="1" ht="13.35" customHeight="1">
      <c r="H2843" s="38"/>
      <c r="I2843" s="38"/>
      <c r="J2843" s="38"/>
      <c r="K2843" s="38"/>
      <c r="L2843" s="38"/>
      <c r="M2843" s="38"/>
    </row>
    <row r="2844" spans="8:13" s="25" customFormat="1" ht="13.35" customHeight="1">
      <c r="H2844" s="38"/>
      <c r="I2844" s="38"/>
      <c r="J2844" s="38"/>
      <c r="K2844" s="38"/>
      <c r="L2844" s="38"/>
      <c r="M2844" s="38"/>
    </row>
    <row r="2845" spans="8:13" s="25" customFormat="1" ht="13.35" customHeight="1">
      <c r="H2845" s="38"/>
      <c r="I2845" s="38"/>
      <c r="J2845" s="38"/>
      <c r="K2845" s="38"/>
      <c r="L2845" s="38"/>
      <c r="M2845" s="38"/>
    </row>
    <row r="2846" spans="8:13" s="25" customFormat="1" ht="13.35" customHeight="1">
      <c r="H2846" s="38"/>
      <c r="I2846" s="38"/>
      <c r="J2846" s="38"/>
      <c r="K2846" s="38"/>
      <c r="L2846" s="38"/>
      <c r="M2846" s="38"/>
    </row>
    <row r="2847" spans="8:13" s="25" customFormat="1" ht="13.35" customHeight="1">
      <c r="H2847" s="38"/>
      <c r="I2847" s="38"/>
      <c r="J2847" s="38"/>
      <c r="K2847" s="38"/>
      <c r="L2847" s="38"/>
      <c r="M2847" s="38"/>
    </row>
    <row r="2848" spans="8:13" s="25" customFormat="1" ht="13.35" customHeight="1">
      <c r="H2848" s="38"/>
      <c r="I2848" s="38"/>
      <c r="J2848" s="38"/>
      <c r="K2848" s="38"/>
      <c r="L2848" s="38"/>
      <c r="M2848" s="38"/>
    </row>
    <row r="2849" spans="8:13" s="25" customFormat="1" ht="13.35" customHeight="1">
      <c r="H2849" s="38"/>
      <c r="I2849" s="38"/>
      <c r="J2849" s="38"/>
      <c r="K2849" s="38"/>
      <c r="L2849" s="38"/>
      <c r="M2849" s="38"/>
    </row>
    <row r="2850" spans="8:13" s="25" customFormat="1" ht="13.35" customHeight="1">
      <c r="H2850" s="38"/>
      <c r="I2850" s="38"/>
      <c r="J2850" s="38"/>
      <c r="K2850" s="38"/>
      <c r="L2850" s="38"/>
      <c r="M2850" s="38"/>
    </row>
    <row r="2851" spans="8:13" s="25" customFormat="1" ht="13.35" customHeight="1">
      <c r="H2851" s="38"/>
      <c r="I2851" s="38"/>
      <c r="J2851" s="38"/>
      <c r="K2851" s="38"/>
      <c r="L2851" s="38"/>
      <c r="M2851" s="38"/>
    </row>
    <row r="2852" spans="8:13" s="25" customFormat="1" ht="13.35" customHeight="1">
      <c r="H2852" s="38"/>
      <c r="I2852" s="38"/>
      <c r="J2852" s="38"/>
      <c r="K2852" s="38"/>
      <c r="L2852" s="38"/>
      <c r="M2852" s="38"/>
    </row>
    <row r="2853" spans="8:13" s="25" customFormat="1" ht="13.35" customHeight="1">
      <c r="H2853" s="38"/>
      <c r="I2853" s="38"/>
      <c r="J2853" s="38"/>
      <c r="K2853" s="38"/>
      <c r="L2853" s="38"/>
      <c r="M2853" s="38"/>
    </row>
    <row r="2854" spans="8:13" s="25" customFormat="1" ht="13.35" customHeight="1">
      <c r="H2854" s="38"/>
      <c r="I2854" s="38"/>
      <c r="J2854" s="38"/>
      <c r="K2854" s="38"/>
      <c r="L2854" s="38"/>
      <c r="M2854" s="38"/>
    </row>
    <row r="2855" spans="8:13" s="25" customFormat="1" ht="13.35" customHeight="1">
      <c r="H2855" s="38"/>
      <c r="I2855" s="38"/>
      <c r="J2855" s="38"/>
      <c r="K2855" s="38"/>
      <c r="L2855" s="38"/>
      <c r="M2855" s="38"/>
    </row>
    <row r="2856" spans="8:13" s="25" customFormat="1" ht="13.35" customHeight="1">
      <c r="H2856" s="38"/>
      <c r="I2856" s="38"/>
      <c r="J2856" s="38"/>
      <c r="K2856" s="38"/>
      <c r="L2856" s="38"/>
      <c r="M2856" s="38"/>
    </row>
    <row r="2857" spans="8:13" s="25" customFormat="1" ht="13.35" customHeight="1">
      <c r="H2857" s="38"/>
      <c r="I2857" s="38"/>
      <c r="J2857" s="38"/>
      <c r="K2857" s="38"/>
      <c r="L2857" s="38"/>
      <c r="M2857" s="38"/>
    </row>
    <row r="2858" spans="8:13" s="25" customFormat="1" ht="13.35" customHeight="1">
      <c r="H2858" s="38"/>
      <c r="I2858" s="38"/>
      <c r="J2858" s="38"/>
      <c r="K2858" s="38"/>
      <c r="L2858" s="38"/>
      <c r="M2858" s="38"/>
    </row>
    <row r="2859" spans="8:13" s="25" customFormat="1" ht="13.35" customHeight="1">
      <c r="H2859" s="38"/>
      <c r="I2859" s="38"/>
      <c r="J2859" s="38"/>
      <c r="K2859" s="38"/>
      <c r="L2859" s="38"/>
      <c r="M2859" s="38"/>
    </row>
    <row r="2860" spans="8:13" s="25" customFormat="1" ht="13.35" customHeight="1">
      <c r="H2860" s="38"/>
      <c r="I2860" s="38"/>
      <c r="J2860" s="38"/>
      <c r="K2860" s="38"/>
      <c r="L2860" s="38"/>
      <c r="M2860" s="38"/>
    </row>
    <row r="2861" spans="8:13" s="25" customFormat="1" ht="13.35" customHeight="1">
      <c r="H2861" s="38"/>
      <c r="I2861" s="38"/>
      <c r="J2861" s="38"/>
      <c r="K2861" s="38"/>
      <c r="L2861" s="38"/>
      <c r="M2861" s="38"/>
    </row>
    <row r="2862" spans="8:13" s="25" customFormat="1" ht="13.35" customHeight="1">
      <c r="H2862" s="38"/>
      <c r="I2862" s="38"/>
      <c r="J2862" s="38"/>
      <c r="K2862" s="38"/>
      <c r="L2862" s="38"/>
      <c r="M2862" s="38"/>
    </row>
    <row r="2863" spans="8:13" s="25" customFormat="1" ht="13.35" customHeight="1">
      <c r="H2863" s="38"/>
      <c r="I2863" s="38"/>
      <c r="J2863" s="38"/>
      <c r="K2863" s="38"/>
      <c r="L2863" s="38"/>
      <c r="M2863" s="38"/>
    </row>
    <row r="2864" spans="8:13" s="25" customFormat="1" ht="13.35" customHeight="1">
      <c r="H2864" s="38"/>
      <c r="I2864" s="38"/>
      <c r="J2864" s="38"/>
      <c r="K2864" s="38"/>
      <c r="L2864" s="38"/>
      <c r="M2864" s="38"/>
    </row>
    <row r="2865" spans="8:13" s="25" customFormat="1" ht="13.35" customHeight="1">
      <c r="H2865" s="38"/>
      <c r="I2865" s="38"/>
      <c r="J2865" s="38"/>
      <c r="K2865" s="38"/>
      <c r="L2865" s="38"/>
      <c r="M2865" s="38"/>
    </row>
    <row r="2866" spans="8:13" s="25" customFormat="1" ht="13.35" customHeight="1">
      <c r="H2866" s="38"/>
      <c r="I2866" s="38"/>
      <c r="J2866" s="38"/>
      <c r="K2866" s="38"/>
      <c r="L2866" s="38"/>
      <c r="M2866" s="38"/>
    </row>
    <row r="2867" spans="8:13" s="25" customFormat="1" ht="13.35" customHeight="1">
      <c r="H2867" s="38"/>
      <c r="I2867" s="38"/>
      <c r="J2867" s="38"/>
      <c r="K2867" s="38"/>
      <c r="L2867" s="38"/>
      <c r="M2867" s="38"/>
    </row>
    <row r="2868" spans="8:13" s="25" customFormat="1" ht="13.35" customHeight="1">
      <c r="H2868" s="38"/>
      <c r="I2868" s="38"/>
      <c r="J2868" s="38"/>
      <c r="K2868" s="38"/>
      <c r="L2868" s="38"/>
      <c r="M2868" s="38"/>
    </row>
    <row r="2869" spans="8:13" s="25" customFormat="1" ht="13.35" customHeight="1">
      <c r="H2869" s="38"/>
      <c r="I2869" s="38"/>
      <c r="J2869" s="38"/>
      <c r="K2869" s="38"/>
      <c r="L2869" s="38"/>
      <c r="M2869" s="38"/>
    </row>
    <row r="2870" spans="8:13" s="25" customFormat="1" ht="13.35" customHeight="1">
      <c r="H2870" s="38"/>
      <c r="I2870" s="38"/>
      <c r="J2870" s="38"/>
      <c r="K2870" s="38"/>
      <c r="L2870" s="38"/>
      <c r="M2870" s="38"/>
    </row>
    <row r="2871" spans="8:13" s="25" customFormat="1" ht="13.35" customHeight="1">
      <c r="H2871" s="38"/>
      <c r="I2871" s="38"/>
      <c r="J2871" s="38"/>
      <c r="K2871" s="38"/>
      <c r="L2871" s="38"/>
      <c r="M2871" s="38"/>
    </row>
    <row r="2872" spans="8:13" s="25" customFormat="1" ht="13.35" customHeight="1">
      <c r="H2872" s="38"/>
      <c r="I2872" s="38"/>
      <c r="J2872" s="38"/>
      <c r="K2872" s="38"/>
      <c r="L2872" s="38"/>
      <c r="M2872" s="38"/>
    </row>
    <row r="2873" spans="8:13" s="25" customFormat="1" ht="13.35" customHeight="1">
      <c r="H2873" s="38"/>
      <c r="I2873" s="38"/>
      <c r="J2873" s="38"/>
      <c r="K2873" s="38"/>
      <c r="L2873" s="38"/>
      <c r="M2873" s="38"/>
    </row>
    <row r="2874" spans="8:13" s="25" customFormat="1" ht="13.35" customHeight="1">
      <c r="H2874" s="38"/>
      <c r="I2874" s="38"/>
      <c r="J2874" s="38"/>
      <c r="K2874" s="38"/>
      <c r="L2874" s="38"/>
      <c r="M2874" s="38"/>
    </row>
    <row r="2875" spans="8:13" s="25" customFormat="1" ht="13.35" customHeight="1">
      <c r="H2875" s="38"/>
      <c r="I2875" s="38"/>
      <c r="J2875" s="38"/>
      <c r="K2875" s="38"/>
      <c r="L2875" s="38"/>
      <c r="M2875" s="38"/>
    </row>
    <row r="2876" spans="8:13" s="25" customFormat="1" ht="13.35" customHeight="1">
      <c r="H2876" s="38"/>
      <c r="I2876" s="38"/>
      <c r="J2876" s="38"/>
      <c r="K2876" s="38"/>
      <c r="L2876" s="38"/>
      <c r="M2876" s="38"/>
    </row>
    <row r="2877" spans="8:13" s="25" customFormat="1" ht="13.35" customHeight="1">
      <c r="H2877" s="38"/>
      <c r="I2877" s="38"/>
      <c r="J2877" s="38"/>
      <c r="K2877" s="38"/>
      <c r="L2877" s="38"/>
      <c r="M2877" s="38"/>
    </row>
    <row r="2878" spans="8:13" s="25" customFormat="1" ht="13.35" customHeight="1">
      <c r="H2878" s="38"/>
      <c r="I2878" s="38"/>
      <c r="J2878" s="38"/>
      <c r="K2878" s="38"/>
      <c r="L2878" s="38"/>
      <c r="M2878" s="38"/>
    </row>
    <row r="2879" spans="8:13" s="25" customFormat="1" ht="13.35" customHeight="1">
      <c r="H2879" s="38"/>
      <c r="I2879" s="38"/>
      <c r="J2879" s="38"/>
      <c r="K2879" s="38"/>
      <c r="L2879" s="38"/>
      <c r="M2879" s="38"/>
    </row>
    <row r="2880" spans="8:13" s="25" customFormat="1" ht="13.35" customHeight="1">
      <c r="H2880" s="38"/>
      <c r="I2880" s="38"/>
      <c r="J2880" s="38"/>
      <c r="K2880" s="38"/>
      <c r="L2880" s="38"/>
      <c r="M2880" s="38"/>
    </row>
    <row r="2881" spans="8:13" s="25" customFormat="1" ht="13.35" customHeight="1">
      <c r="H2881" s="38"/>
      <c r="I2881" s="38"/>
      <c r="J2881" s="38"/>
      <c r="K2881" s="38"/>
      <c r="L2881" s="38"/>
      <c r="M2881" s="38"/>
    </row>
    <row r="2882" spans="8:13" s="25" customFormat="1" ht="13.35" customHeight="1">
      <c r="H2882" s="38"/>
      <c r="I2882" s="38"/>
      <c r="J2882" s="38"/>
      <c r="K2882" s="38"/>
      <c r="L2882" s="38"/>
      <c r="M2882" s="38"/>
    </row>
    <row r="2883" spans="8:13" s="25" customFormat="1" ht="13.35" customHeight="1">
      <c r="H2883" s="38"/>
      <c r="I2883" s="38"/>
      <c r="J2883" s="38"/>
      <c r="K2883" s="38"/>
      <c r="L2883" s="38"/>
      <c r="M2883" s="38"/>
    </row>
    <row r="2884" spans="8:13" s="25" customFormat="1" ht="13.35" customHeight="1">
      <c r="H2884" s="38"/>
      <c r="I2884" s="38"/>
      <c r="J2884" s="38"/>
      <c r="K2884" s="38"/>
      <c r="L2884" s="38"/>
      <c r="M2884" s="38"/>
    </row>
    <row r="2885" spans="8:13" s="25" customFormat="1" ht="13.35" customHeight="1">
      <c r="H2885" s="38"/>
      <c r="I2885" s="38"/>
      <c r="J2885" s="38"/>
      <c r="K2885" s="38"/>
      <c r="L2885" s="38"/>
      <c r="M2885" s="38"/>
    </row>
    <row r="2886" spans="8:13" s="25" customFormat="1" ht="13.35" customHeight="1">
      <c r="H2886" s="38"/>
      <c r="I2886" s="38"/>
      <c r="J2886" s="38"/>
      <c r="K2886" s="38"/>
      <c r="L2886" s="38"/>
      <c r="M2886" s="38"/>
    </row>
    <row r="2887" spans="8:13" s="25" customFormat="1" ht="13.35" customHeight="1">
      <c r="H2887" s="38"/>
      <c r="I2887" s="38"/>
      <c r="J2887" s="38"/>
      <c r="K2887" s="38"/>
      <c r="L2887" s="38"/>
      <c r="M2887" s="38"/>
    </row>
    <row r="2888" spans="8:13" s="25" customFormat="1" ht="13.35" customHeight="1">
      <c r="H2888" s="38"/>
      <c r="I2888" s="38"/>
      <c r="J2888" s="38"/>
      <c r="K2888" s="38"/>
      <c r="L2888" s="38"/>
      <c r="M2888" s="38"/>
    </row>
    <row r="2889" spans="8:13" s="25" customFormat="1" ht="13.35" customHeight="1">
      <c r="H2889" s="38"/>
      <c r="I2889" s="38"/>
      <c r="J2889" s="38"/>
      <c r="K2889" s="38"/>
      <c r="L2889" s="38"/>
      <c r="M2889" s="38"/>
    </row>
    <row r="2890" spans="8:13" s="25" customFormat="1" ht="13.35" customHeight="1">
      <c r="H2890" s="38"/>
      <c r="I2890" s="38"/>
      <c r="J2890" s="38"/>
      <c r="K2890" s="38"/>
      <c r="L2890" s="38"/>
      <c r="M2890" s="38"/>
    </row>
    <row r="2891" spans="8:13" s="25" customFormat="1" ht="13.35" customHeight="1">
      <c r="H2891" s="38"/>
      <c r="I2891" s="38"/>
      <c r="J2891" s="38"/>
      <c r="K2891" s="38"/>
      <c r="L2891" s="38"/>
      <c r="M2891" s="38"/>
    </row>
    <row r="2892" spans="8:13" s="25" customFormat="1" ht="13.35" customHeight="1">
      <c r="H2892" s="38"/>
      <c r="I2892" s="38"/>
      <c r="J2892" s="38"/>
      <c r="K2892" s="38"/>
      <c r="L2892" s="38"/>
      <c r="M2892" s="38"/>
    </row>
    <row r="2893" spans="8:13" s="25" customFormat="1" ht="13.35" customHeight="1">
      <c r="H2893" s="38"/>
      <c r="I2893" s="38"/>
      <c r="J2893" s="38"/>
      <c r="K2893" s="38"/>
      <c r="L2893" s="38"/>
      <c r="M2893" s="38"/>
    </row>
    <row r="2894" spans="8:13" s="25" customFormat="1" ht="13.35" customHeight="1">
      <c r="H2894" s="38"/>
      <c r="I2894" s="38"/>
      <c r="J2894" s="38"/>
      <c r="K2894" s="38"/>
      <c r="L2894" s="38"/>
      <c r="M2894" s="38"/>
    </row>
    <row r="2895" spans="8:13" s="25" customFormat="1" ht="13.35" customHeight="1">
      <c r="H2895" s="38"/>
      <c r="I2895" s="38"/>
      <c r="J2895" s="38"/>
      <c r="K2895" s="38"/>
      <c r="L2895" s="38"/>
      <c r="M2895" s="38"/>
    </row>
    <row r="2896" spans="8:13" s="25" customFormat="1" ht="13.35" customHeight="1">
      <c r="H2896" s="38"/>
      <c r="I2896" s="38"/>
      <c r="J2896" s="38"/>
      <c r="K2896" s="38"/>
      <c r="L2896" s="38"/>
      <c r="M2896" s="38"/>
    </row>
    <row r="2897" spans="8:13" s="25" customFormat="1" ht="13.35" customHeight="1">
      <c r="H2897" s="38"/>
      <c r="I2897" s="38"/>
      <c r="J2897" s="38"/>
      <c r="K2897" s="38"/>
      <c r="L2897" s="38"/>
      <c r="M2897" s="38"/>
    </row>
    <row r="2898" spans="8:13" s="25" customFormat="1" ht="13.35" customHeight="1">
      <c r="H2898" s="38"/>
      <c r="I2898" s="38"/>
      <c r="J2898" s="38"/>
      <c r="K2898" s="38"/>
      <c r="L2898" s="38"/>
      <c r="M2898" s="38"/>
    </row>
    <row r="2899" spans="8:13" s="25" customFormat="1" ht="13.35" customHeight="1">
      <c r="H2899" s="38"/>
      <c r="I2899" s="38"/>
      <c r="J2899" s="38"/>
      <c r="K2899" s="38"/>
      <c r="L2899" s="38"/>
      <c r="M2899" s="38"/>
    </row>
    <row r="2900" spans="8:13" s="25" customFormat="1" ht="13.35" customHeight="1">
      <c r="H2900" s="38"/>
      <c r="I2900" s="38"/>
      <c r="J2900" s="38"/>
      <c r="K2900" s="38"/>
      <c r="L2900" s="38"/>
      <c r="M2900" s="38"/>
    </row>
    <row r="2901" spans="8:13" s="25" customFormat="1" ht="13.35" customHeight="1">
      <c r="H2901" s="38"/>
      <c r="I2901" s="38"/>
      <c r="J2901" s="38"/>
      <c r="K2901" s="38"/>
      <c r="L2901" s="38"/>
      <c r="M2901" s="38"/>
    </row>
    <row r="2902" spans="8:13" s="25" customFormat="1" ht="13.35" customHeight="1">
      <c r="H2902" s="38"/>
      <c r="I2902" s="38"/>
      <c r="J2902" s="38"/>
      <c r="K2902" s="38"/>
      <c r="L2902" s="38"/>
      <c r="M2902" s="38"/>
    </row>
    <row r="2903" spans="8:13" s="25" customFormat="1" ht="13.35" customHeight="1">
      <c r="H2903" s="38"/>
      <c r="I2903" s="38"/>
      <c r="J2903" s="38"/>
      <c r="K2903" s="38"/>
      <c r="L2903" s="38"/>
      <c r="M2903" s="38"/>
    </row>
    <row r="2904" spans="8:13" s="25" customFormat="1" ht="13.35" customHeight="1">
      <c r="H2904" s="38"/>
      <c r="I2904" s="38"/>
      <c r="J2904" s="38"/>
      <c r="K2904" s="38"/>
      <c r="L2904" s="38"/>
      <c r="M2904" s="38"/>
    </row>
    <row r="2905" spans="8:13" s="25" customFormat="1" ht="13.35" customHeight="1">
      <c r="H2905" s="38"/>
      <c r="I2905" s="38"/>
      <c r="J2905" s="38"/>
      <c r="K2905" s="38"/>
      <c r="L2905" s="38"/>
      <c r="M2905" s="38"/>
    </row>
    <row r="2906" spans="8:13" s="25" customFormat="1" ht="13.35" customHeight="1">
      <c r="H2906" s="38"/>
      <c r="I2906" s="38"/>
      <c r="J2906" s="38"/>
      <c r="K2906" s="38"/>
      <c r="L2906" s="38"/>
      <c r="M2906" s="38"/>
    </row>
    <row r="2907" spans="8:13" s="25" customFormat="1" ht="13.35" customHeight="1">
      <c r="H2907" s="38"/>
      <c r="I2907" s="38"/>
      <c r="J2907" s="38"/>
      <c r="K2907" s="38"/>
      <c r="L2907" s="38"/>
      <c r="M2907" s="38"/>
    </row>
    <row r="2908" spans="8:13" s="25" customFormat="1" ht="13.35" customHeight="1">
      <c r="H2908" s="38"/>
      <c r="I2908" s="38"/>
      <c r="J2908" s="38"/>
      <c r="K2908" s="38"/>
      <c r="L2908" s="38"/>
      <c r="M2908" s="38"/>
    </row>
    <row r="2909" spans="8:13" s="25" customFormat="1" ht="13.35" customHeight="1">
      <c r="H2909" s="38"/>
      <c r="I2909" s="38"/>
      <c r="J2909" s="38"/>
      <c r="K2909" s="38"/>
      <c r="L2909" s="38"/>
      <c r="M2909" s="38"/>
    </row>
    <row r="2910" spans="8:13" s="25" customFormat="1" ht="13.35" customHeight="1">
      <c r="H2910" s="38"/>
      <c r="I2910" s="38"/>
      <c r="J2910" s="38"/>
      <c r="K2910" s="38"/>
      <c r="L2910" s="38"/>
      <c r="M2910" s="38"/>
    </row>
    <row r="2911" spans="8:13" s="25" customFormat="1" ht="13.35" customHeight="1">
      <c r="H2911" s="38"/>
      <c r="I2911" s="38"/>
      <c r="J2911" s="38"/>
      <c r="K2911" s="38"/>
      <c r="L2911" s="38"/>
      <c r="M2911" s="38"/>
    </row>
    <row r="2912" spans="8:13" s="25" customFormat="1" ht="13.35" customHeight="1">
      <c r="H2912" s="38"/>
      <c r="I2912" s="38"/>
      <c r="J2912" s="38"/>
      <c r="K2912" s="38"/>
      <c r="L2912" s="38"/>
      <c r="M2912" s="38"/>
    </row>
    <row r="2913" spans="8:13" s="25" customFormat="1" ht="13.35" customHeight="1">
      <c r="H2913" s="38"/>
      <c r="I2913" s="38"/>
      <c r="J2913" s="38"/>
      <c r="K2913" s="38"/>
      <c r="L2913" s="38"/>
      <c r="M2913" s="38"/>
    </row>
    <row r="2914" spans="8:13" s="25" customFormat="1" ht="13.35" customHeight="1">
      <c r="H2914" s="38"/>
      <c r="I2914" s="38"/>
      <c r="J2914" s="38"/>
      <c r="K2914" s="38"/>
      <c r="L2914" s="38"/>
      <c r="M2914" s="38"/>
    </row>
    <row r="2915" spans="8:13" s="25" customFormat="1" ht="13.35" customHeight="1">
      <c r="H2915" s="38"/>
      <c r="I2915" s="38"/>
      <c r="J2915" s="38"/>
      <c r="K2915" s="38"/>
      <c r="L2915" s="38"/>
      <c r="M2915" s="38"/>
    </row>
    <row r="2916" spans="8:13" s="25" customFormat="1" ht="13.35" customHeight="1">
      <c r="H2916" s="38"/>
      <c r="I2916" s="38"/>
      <c r="J2916" s="38"/>
      <c r="K2916" s="38"/>
      <c r="L2916" s="38"/>
      <c r="M2916" s="38"/>
    </row>
    <row r="2917" spans="8:13" s="25" customFormat="1" ht="13.35" customHeight="1">
      <c r="H2917" s="38"/>
      <c r="I2917" s="38"/>
      <c r="J2917" s="38"/>
      <c r="K2917" s="38"/>
      <c r="L2917" s="38"/>
      <c r="M2917" s="38"/>
    </row>
    <row r="2918" spans="8:13" s="25" customFormat="1" ht="13.35" customHeight="1">
      <c r="H2918" s="38"/>
      <c r="I2918" s="38"/>
      <c r="J2918" s="38"/>
      <c r="K2918" s="38"/>
      <c r="L2918" s="38"/>
      <c r="M2918" s="38"/>
    </row>
    <row r="2919" spans="8:13" s="25" customFormat="1" ht="13.35" customHeight="1">
      <c r="H2919" s="38"/>
      <c r="I2919" s="38"/>
      <c r="J2919" s="38"/>
      <c r="K2919" s="38"/>
      <c r="L2919" s="38"/>
      <c r="M2919" s="38"/>
    </row>
    <row r="2920" spans="8:13" s="25" customFormat="1" ht="13.35" customHeight="1">
      <c r="H2920" s="38"/>
      <c r="I2920" s="38"/>
      <c r="J2920" s="38"/>
      <c r="K2920" s="38"/>
      <c r="L2920" s="38"/>
      <c r="M2920" s="38"/>
    </row>
    <row r="2921" spans="8:13" s="25" customFormat="1" ht="13.35" customHeight="1">
      <c r="H2921" s="38"/>
      <c r="I2921" s="38"/>
      <c r="J2921" s="38"/>
      <c r="K2921" s="38"/>
      <c r="L2921" s="38"/>
      <c r="M2921" s="38"/>
    </row>
    <row r="2922" spans="8:13" s="25" customFormat="1" ht="13.35" customHeight="1">
      <c r="H2922" s="38"/>
      <c r="I2922" s="38"/>
      <c r="J2922" s="38"/>
      <c r="K2922" s="38"/>
      <c r="L2922" s="38"/>
      <c r="M2922" s="38"/>
    </row>
    <row r="2923" spans="8:13" s="25" customFormat="1" ht="13.35" customHeight="1">
      <c r="H2923" s="38"/>
      <c r="I2923" s="38"/>
      <c r="J2923" s="38"/>
      <c r="K2923" s="38"/>
      <c r="L2923" s="38"/>
      <c r="M2923" s="38"/>
    </row>
    <row r="2924" spans="8:13" s="25" customFormat="1" ht="13.35" customHeight="1">
      <c r="H2924" s="38"/>
      <c r="I2924" s="38"/>
      <c r="J2924" s="38"/>
      <c r="K2924" s="38"/>
      <c r="L2924" s="38"/>
      <c r="M2924" s="38"/>
    </row>
    <row r="2925" spans="8:13" s="25" customFormat="1" ht="13.35" customHeight="1">
      <c r="H2925" s="38"/>
      <c r="I2925" s="38"/>
      <c r="J2925" s="38"/>
      <c r="K2925" s="38"/>
      <c r="L2925" s="38"/>
      <c r="M2925" s="38"/>
    </row>
    <row r="2926" spans="8:13" s="25" customFormat="1" ht="13.35" customHeight="1">
      <c r="H2926" s="38"/>
      <c r="I2926" s="38"/>
      <c r="J2926" s="38"/>
      <c r="K2926" s="38"/>
      <c r="L2926" s="38"/>
      <c r="M2926" s="38"/>
    </row>
    <row r="2927" spans="8:13" s="25" customFormat="1" ht="13.35" customHeight="1">
      <c r="H2927" s="38"/>
      <c r="I2927" s="38"/>
      <c r="J2927" s="38"/>
      <c r="K2927" s="38"/>
      <c r="L2927" s="38"/>
      <c r="M2927" s="38"/>
    </row>
    <row r="2928" spans="8:13" s="25" customFormat="1" ht="13.35" customHeight="1">
      <c r="H2928" s="38"/>
      <c r="I2928" s="38"/>
      <c r="J2928" s="38"/>
      <c r="K2928" s="38"/>
      <c r="L2928" s="38"/>
      <c r="M2928" s="38"/>
    </row>
    <row r="2929" spans="8:13" s="25" customFormat="1" ht="13.35" customHeight="1">
      <c r="H2929" s="38"/>
      <c r="I2929" s="38"/>
      <c r="J2929" s="38"/>
      <c r="K2929" s="38"/>
      <c r="L2929" s="38"/>
      <c r="M2929" s="38"/>
    </row>
    <row r="2930" spans="8:13" s="25" customFormat="1" ht="13.35" customHeight="1">
      <c r="H2930" s="38"/>
      <c r="I2930" s="38"/>
      <c r="J2930" s="38"/>
      <c r="K2930" s="38"/>
      <c r="L2930" s="38"/>
      <c r="M2930" s="38"/>
    </row>
    <row r="2931" spans="8:13" s="25" customFormat="1" ht="13.35" customHeight="1">
      <c r="H2931" s="38"/>
      <c r="I2931" s="38"/>
      <c r="J2931" s="38"/>
      <c r="K2931" s="38"/>
      <c r="L2931" s="38"/>
      <c r="M2931" s="38"/>
    </row>
    <row r="2932" spans="8:13" s="25" customFormat="1" ht="13.35" customHeight="1">
      <c r="H2932" s="38"/>
      <c r="I2932" s="38"/>
      <c r="J2932" s="38"/>
      <c r="K2932" s="38"/>
      <c r="L2932" s="38"/>
      <c r="M2932" s="38"/>
    </row>
    <row r="2933" spans="8:13" s="25" customFormat="1" ht="13.35" customHeight="1">
      <c r="H2933" s="38"/>
      <c r="I2933" s="38"/>
      <c r="J2933" s="38"/>
      <c r="K2933" s="38"/>
      <c r="L2933" s="38"/>
      <c r="M2933" s="38"/>
    </row>
    <row r="2934" spans="8:13" s="25" customFormat="1" ht="13.35" customHeight="1">
      <c r="H2934" s="38"/>
      <c r="I2934" s="38"/>
      <c r="J2934" s="38"/>
      <c r="K2934" s="38"/>
      <c r="L2934" s="38"/>
      <c r="M2934" s="38"/>
    </row>
    <row r="2935" spans="8:13" s="25" customFormat="1" ht="13.35" customHeight="1">
      <c r="H2935" s="38"/>
      <c r="I2935" s="38"/>
      <c r="J2935" s="38"/>
      <c r="K2935" s="38"/>
      <c r="L2935" s="38"/>
      <c r="M2935" s="38"/>
    </row>
    <row r="2936" spans="8:13" s="25" customFormat="1" ht="13.35" customHeight="1">
      <c r="H2936" s="38"/>
      <c r="I2936" s="38"/>
      <c r="J2936" s="38"/>
      <c r="K2936" s="38"/>
      <c r="L2936" s="38"/>
      <c r="M2936" s="38"/>
    </row>
    <row r="2937" spans="8:13" s="25" customFormat="1" ht="13.35" customHeight="1">
      <c r="H2937" s="38"/>
      <c r="I2937" s="38"/>
      <c r="J2937" s="38"/>
      <c r="K2937" s="38"/>
      <c r="L2937" s="38"/>
      <c r="M2937" s="38"/>
    </row>
    <row r="2938" spans="8:13" s="25" customFormat="1" ht="13.35" customHeight="1">
      <c r="H2938" s="38"/>
      <c r="I2938" s="38"/>
      <c r="J2938" s="38"/>
      <c r="K2938" s="38"/>
      <c r="L2938" s="38"/>
      <c r="M2938" s="38"/>
    </row>
    <row r="2939" spans="8:13" s="25" customFormat="1" ht="13.35" customHeight="1">
      <c r="H2939" s="38"/>
      <c r="I2939" s="38"/>
      <c r="J2939" s="38"/>
      <c r="K2939" s="38"/>
      <c r="L2939" s="38"/>
      <c r="M2939" s="38"/>
    </row>
    <row r="2940" spans="8:13" s="25" customFormat="1" ht="13.35" customHeight="1">
      <c r="H2940" s="38"/>
      <c r="I2940" s="38"/>
      <c r="J2940" s="38"/>
      <c r="K2940" s="38"/>
      <c r="L2940" s="38"/>
      <c r="M2940" s="38"/>
    </row>
    <row r="2941" spans="8:13" s="25" customFormat="1" ht="13.35" customHeight="1">
      <c r="H2941" s="38"/>
      <c r="I2941" s="38"/>
      <c r="J2941" s="38"/>
      <c r="K2941" s="38"/>
      <c r="L2941" s="38"/>
      <c r="M2941" s="38"/>
    </row>
    <row r="2942" spans="8:13" s="25" customFormat="1" ht="13.35" customHeight="1">
      <c r="H2942" s="38"/>
      <c r="I2942" s="38"/>
      <c r="J2942" s="38"/>
      <c r="K2942" s="38"/>
      <c r="L2942" s="38"/>
      <c r="M2942" s="38"/>
    </row>
    <row r="2943" spans="8:13" s="25" customFormat="1" ht="13.35" customHeight="1">
      <c r="H2943" s="38"/>
      <c r="I2943" s="38"/>
      <c r="J2943" s="38"/>
      <c r="K2943" s="38"/>
      <c r="L2943" s="38"/>
      <c r="M2943" s="38"/>
    </row>
    <row r="2944" spans="8:13" s="25" customFormat="1" ht="13.35" customHeight="1">
      <c r="H2944" s="38"/>
      <c r="I2944" s="38"/>
      <c r="J2944" s="38"/>
      <c r="K2944" s="38"/>
      <c r="L2944" s="38"/>
      <c r="M2944" s="38"/>
    </row>
    <row r="2945" spans="8:13" s="25" customFormat="1" ht="13.35" customHeight="1">
      <c r="H2945" s="38"/>
      <c r="I2945" s="38"/>
      <c r="J2945" s="38"/>
      <c r="K2945" s="38"/>
      <c r="L2945" s="38"/>
      <c r="M2945" s="38"/>
    </row>
    <row r="2946" spans="8:13" s="25" customFormat="1" ht="13.35" customHeight="1">
      <c r="H2946" s="38"/>
      <c r="I2946" s="38"/>
      <c r="J2946" s="38"/>
      <c r="K2946" s="38"/>
      <c r="L2946" s="38"/>
      <c r="M2946" s="38"/>
    </row>
    <row r="2947" spans="8:13" s="25" customFormat="1" ht="13.35" customHeight="1">
      <c r="H2947" s="38"/>
      <c r="I2947" s="38"/>
      <c r="J2947" s="38"/>
      <c r="K2947" s="38"/>
      <c r="L2947" s="38"/>
      <c r="M2947" s="38"/>
    </row>
    <row r="2948" spans="8:13" s="25" customFormat="1" ht="13.35" customHeight="1">
      <c r="H2948" s="38"/>
      <c r="I2948" s="38"/>
      <c r="J2948" s="38"/>
      <c r="K2948" s="38"/>
      <c r="L2948" s="38"/>
      <c r="M2948" s="38"/>
    </row>
    <row r="2949" spans="8:13" s="25" customFormat="1" ht="13.35" customHeight="1">
      <c r="H2949" s="38"/>
      <c r="I2949" s="38"/>
      <c r="J2949" s="38"/>
      <c r="K2949" s="38"/>
      <c r="L2949" s="38"/>
      <c r="M2949" s="38"/>
    </row>
    <row r="2950" spans="8:13" s="25" customFormat="1" ht="13.35" customHeight="1">
      <c r="H2950" s="38"/>
      <c r="I2950" s="38"/>
      <c r="J2950" s="38"/>
      <c r="K2950" s="38"/>
      <c r="L2950" s="38"/>
      <c r="M2950" s="38"/>
    </row>
    <row r="2951" spans="8:13" s="25" customFormat="1" ht="13.35" customHeight="1">
      <c r="H2951" s="38"/>
      <c r="I2951" s="38"/>
      <c r="J2951" s="38"/>
      <c r="K2951" s="38"/>
      <c r="L2951" s="38"/>
      <c r="M2951" s="38"/>
    </row>
    <row r="2952" spans="8:13" s="25" customFormat="1" ht="13.35" customHeight="1">
      <c r="H2952" s="38"/>
      <c r="I2952" s="38"/>
      <c r="J2952" s="38"/>
      <c r="K2952" s="38"/>
      <c r="L2952" s="38"/>
      <c r="M2952" s="38"/>
    </row>
    <row r="2953" spans="8:13" s="25" customFormat="1" ht="13.35" customHeight="1">
      <c r="H2953" s="38"/>
      <c r="I2953" s="38"/>
      <c r="J2953" s="38"/>
      <c r="K2953" s="38"/>
      <c r="L2953" s="38"/>
      <c r="M2953" s="38"/>
    </row>
    <row r="2954" spans="8:13" s="25" customFormat="1" ht="13.35" customHeight="1">
      <c r="H2954" s="38"/>
      <c r="I2954" s="38"/>
      <c r="J2954" s="38"/>
      <c r="K2954" s="38"/>
      <c r="L2954" s="38"/>
      <c r="M2954" s="38"/>
    </row>
    <row r="2955" spans="8:13" s="25" customFormat="1" ht="13.35" customHeight="1">
      <c r="H2955" s="38"/>
      <c r="I2955" s="38"/>
      <c r="J2955" s="38"/>
      <c r="K2955" s="38"/>
      <c r="L2955" s="38"/>
      <c r="M2955" s="38"/>
    </row>
    <row r="2956" spans="8:13" s="25" customFormat="1" ht="13.35" customHeight="1">
      <c r="H2956" s="38"/>
      <c r="I2956" s="38"/>
      <c r="J2956" s="38"/>
      <c r="K2956" s="38"/>
      <c r="L2956" s="38"/>
      <c r="M2956" s="38"/>
    </row>
    <row r="2957" spans="8:13" s="25" customFormat="1" ht="13.35" customHeight="1">
      <c r="H2957" s="38"/>
      <c r="I2957" s="38"/>
      <c r="J2957" s="38"/>
      <c r="K2957" s="38"/>
      <c r="L2957" s="38"/>
      <c r="M2957" s="38"/>
    </row>
    <row r="2958" spans="8:13" s="25" customFormat="1" ht="13.35" customHeight="1">
      <c r="H2958" s="38"/>
      <c r="I2958" s="38"/>
      <c r="J2958" s="38"/>
      <c r="K2958" s="38"/>
      <c r="L2958" s="38"/>
      <c r="M2958" s="38"/>
    </row>
    <row r="2959" spans="8:13" s="25" customFormat="1" ht="13.35" customHeight="1">
      <c r="H2959" s="38"/>
      <c r="I2959" s="38"/>
      <c r="J2959" s="38"/>
      <c r="K2959" s="38"/>
      <c r="L2959" s="38"/>
      <c r="M2959" s="38"/>
    </row>
    <row r="2960" spans="8:13" s="25" customFormat="1" ht="13.35" customHeight="1">
      <c r="H2960" s="38"/>
      <c r="I2960" s="38"/>
      <c r="J2960" s="38"/>
      <c r="K2960" s="38"/>
      <c r="L2960" s="38"/>
      <c r="M2960" s="38"/>
    </row>
    <row r="2961" spans="8:13" s="25" customFormat="1" ht="13.35" customHeight="1">
      <c r="H2961" s="38"/>
      <c r="I2961" s="38"/>
      <c r="J2961" s="38"/>
      <c r="K2961" s="38"/>
      <c r="L2961" s="38"/>
      <c r="M2961" s="38"/>
    </row>
    <row r="2962" spans="8:13" s="25" customFormat="1" ht="13.35" customHeight="1">
      <c r="H2962" s="38"/>
      <c r="I2962" s="38"/>
      <c r="J2962" s="38"/>
      <c r="K2962" s="38"/>
      <c r="L2962" s="38"/>
      <c r="M2962" s="38"/>
    </row>
    <row r="2963" spans="8:13" s="25" customFormat="1" ht="13.35" customHeight="1">
      <c r="H2963" s="38"/>
      <c r="I2963" s="38"/>
      <c r="J2963" s="38"/>
      <c r="K2963" s="38"/>
      <c r="L2963" s="38"/>
      <c r="M2963" s="38"/>
    </row>
    <row r="2964" spans="8:13" s="25" customFormat="1" ht="13.35" customHeight="1">
      <c r="H2964" s="38"/>
      <c r="I2964" s="38"/>
      <c r="J2964" s="38"/>
      <c r="K2964" s="38"/>
      <c r="L2964" s="38"/>
      <c r="M2964" s="38"/>
    </row>
    <row r="2965" spans="8:13" s="25" customFormat="1" ht="13.35" customHeight="1">
      <c r="H2965" s="38"/>
      <c r="I2965" s="38"/>
      <c r="J2965" s="38"/>
      <c r="K2965" s="38"/>
      <c r="L2965" s="38"/>
      <c r="M2965" s="38"/>
    </row>
    <row r="2966" spans="8:13" s="25" customFormat="1" ht="13.35" customHeight="1">
      <c r="H2966" s="38"/>
      <c r="I2966" s="38"/>
      <c r="J2966" s="38"/>
      <c r="K2966" s="38"/>
      <c r="L2966" s="38"/>
      <c r="M2966" s="38"/>
    </row>
    <row r="2967" spans="8:13" s="25" customFormat="1" ht="13.35" customHeight="1">
      <c r="H2967" s="38"/>
      <c r="I2967" s="38"/>
      <c r="J2967" s="38"/>
      <c r="K2967" s="38"/>
      <c r="L2967" s="38"/>
      <c r="M2967" s="38"/>
    </row>
    <row r="2968" spans="8:13" s="25" customFormat="1" ht="13.35" customHeight="1">
      <c r="H2968" s="38"/>
      <c r="I2968" s="38"/>
      <c r="J2968" s="38"/>
      <c r="K2968" s="38"/>
      <c r="L2968" s="38"/>
      <c r="M2968" s="38"/>
    </row>
    <row r="2969" spans="8:13" s="25" customFormat="1" ht="13.35" customHeight="1">
      <c r="H2969" s="38"/>
      <c r="I2969" s="38"/>
      <c r="J2969" s="38"/>
      <c r="K2969" s="38"/>
      <c r="L2969" s="38"/>
      <c r="M2969" s="38"/>
    </row>
    <row r="2970" spans="8:13" s="25" customFormat="1" ht="13.35" customHeight="1">
      <c r="H2970" s="38"/>
      <c r="I2970" s="38"/>
      <c r="J2970" s="38"/>
      <c r="K2970" s="38"/>
      <c r="L2970" s="38"/>
      <c r="M2970" s="38"/>
    </row>
    <row r="2971" spans="8:13" s="25" customFormat="1" ht="13.35" customHeight="1">
      <c r="H2971" s="38"/>
      <c r="I2971" s="38"/>
      <c r="J2971" s="38"/>
      <c r="K2971" s="38"/>
      <c r="L2971" s="38"/>
      <c r="M2971" s="38"/>
    </row>
    <row r="2972" spans="8:13" s="25" customFormat="1" ht="13.35" customHeight="1">
      <c r="H2972" s="38"/>
      <c r="I2972" s="38"/>
      <c r="J2972" s="38"/>
      <c r="K2972" s="38"/>
      <c r="L2972" s="38"/>
      <c r="M2972" s="38"/>
    </row>
    <row r="2973" spans="8:13" s="25" customFormat="1" ht="13.35" customHeight="1">
      <c r="H2973" s="38"/>
      <c r="I2973" s="38"/>
      <c r="J2973" s="38"/>
      <c r="K2973" s="38"/>
      <c r="L2973" s="38"/>
      <c r="M2973" s="38"/>
    </row>
    <row r="2974" spans="8:13" s="25" customFormat="1" ht="13.35" customHeight="1">
      <c r="H2974" s="38"/>
      <c r="I2974" s="38"/>
      <c r="J2974" s="38"/>
      <c r="K2974" s="38"/>
      <c r="L2974" s="38"/>
      <c r="M2974" s="38"/>
    </row>
    <row r="2975" spans="8:13" s="25" customFormat="1" ht="13.35" customHeight="1">
      <c r="H2975" s="38"/>
      <c r="I2975" s="38"/>
      <c r="J2975" s="38"/>
      <c r="K2975" s="38"/>
      <c r="L2975" s="38"/>
      <c r="M2975" s="38"/>
    </row>
    <row r="2976" spans="8:13" s="25" customFormat="1" ht="13.35" customHeight="1">
      <c r="H2976" s="38"/>
      <c r="I2976" s="38"/>
      <c r="J2976" s="38"/>
      <c r="K2976" s="38"/>
      <c r="L2976" s="38"/>
      <c r="M2976" s="38"/>
    </row>
    <row r="2977" spans="8:13" s="25" customFormat="1" ht="13.35" customHeight="1">
      <c r="H2977" s="38"/>
      <c r="I2977" s="38"/>
      <c r="J2977" s="38"/>
      <c r="K2977" s="38"/>
      <c r="L2977" s="38"/>
      <c r="M2977" s="38"/>
    </row>
    <row r="2978" spans="8:13" s="25" customFormat="1" ht="13.35" customHeight="1">
      <c r="H2978" s="38"/>
      <c r="I2978" s="38"/>
      <c r="J2978" s="38"/>
      <c r="K2978" s="38"/>
      <c r="L2978" s="38"/>
      <c r="M2978" s="38"/>
    </row>
    <row r="2979" spans="8:13" s="25" customFormat="1" ht="13.35" customHeight="1">
      <c r="H2979" s="38"/>
      <c r="I2979" s="38"/>
      <c r="J2979" s="38"/>
      <c r="K2979" s="38"/>
      <c r="L2979" s="38"/>
      <c r="M2979" s="38"/>
    </row>
    <row r="2980" spans="8:13" s="25" customFormat="1" ht="13.35" customHeight="1">
      <c r="H2980" s="38"/>
      <c r="I2980" s="38"/>
      <c r="J2980" s="38"/>
      <c r="K2980" s="38"/>
      <c r="L2980" s="38"/>
      <c r="M2980" s="38"/>
    </row>
    <row r="2981" spans="8:13" s="25" customFormat="1" ht="13.35" customHeight="1">
      <c r="H2981" s="38"/>
      <c r="I2981" s="38"/>
      <c r="J2981" s="38"/>
      <c r="K2981" s="38"/>
      <c r="L2981" s="38"/>
      <c r="M2981" s="38"/>
    </row>
    <row r="2982" spans="8:13" s="25" customFormat="1" ht="13.35" customHeight="1">
      <c r="H2982" s="38"/>
      <c r="I2982" s="38"/>
      <c r="J2982" s="38"/>
      <c r="K2982" s="38"/>
      <c r="L2982" s="38"/>
      <c r="M2982" s="38"/>
    </row>
    <row r="2983" spans="8:13" s="25" customFormat="1" ht="13.35" customHeight="1">
      <c r="H2983" s="38"/>
      <c r="I2983" s="38"/>
      <c r="J2983" s="38"/>
      <c r="K2983" s="38"/>
      <c r="L2983" s="38"/>
      <c r="M2983" s="38"/>
    </row>
    <row r="2984" spans="8:13" s="25" customFormat="1" ht="13.35" customHeight="1">
      <c r="H2984" s="38"/>
      <c r="I2984" s="38"/>
      <c r="J2984" s="38"/>
      <c r="K2984" s="38"/>
      <c r="L2984" s="38"/>
      <c r="M2984" s="38"/>
    </row>
    <row r="2985" spans="8:13" s="25" customFormat="1" ht="13.35" customHeight="1">
      <c r="H2985" s="38"/>
      <c r="I2985" s="38"/>
      <c r="J2985" s="38"/>
      <c r="K2985" s="38"/>
      <c r="L2985" s="38"/>
      <c r="M2985" s="38"/>
    </row>
    <row r="2986" spans="8:13" s="25" customFormat="1" ht="13.35" customHeight="1">
      <c r="H2986" s="38"/>
      <c r="I2986" s="38"/>
      <c r="J2986" s="38"/>
      <c r="K2986" s="38"/>
      <c r="L2986" s="38"/>
      <c r="M2986" s="38"/>
    </row>
    <row r="2987" spans="8:13" s="25" customFormat="1" ht="13.35" customHeight="1">
      <c r="H2987" s="38"/>
      <c r="I2987" s="38"/>
      <c r="J2987" s="38"/>
      <c r="K2987" s="38"/>
      <c r="L2987" s="38"/>
      <c r="M2987" s="38"/>
    </row>
    <row r="2988" spans="8:13" s="25" customFormat="1" ht="13.35" customHeight="1">
      <c r="H2988" s="38"/>
      <c r="I2988" s="38"/>
      <c r="J2988" s="38"/>
      <c r="K2988" s="38"/>
      <c r="L2988" s="38"/>
      <c r="M2988" s="38"/>
    </row>
    <row r="2989" spans="8:13" s="25" customFormat="1" ht="13.35" customHeight="1">
      <c r="H2989" s="38"/>
      <c r="I2989" s="38"/>
      <c r="J2989" s="38"/>
      <c r="K2989" s="38"/>
      <c r="L2989" s="38"/>
      <c r="M2989" s="38"/>
    </row>
    <row r="2990" spans="8:13" s="25" customFormat="1" ht="13.35" customHeight="1">
      <c r="H2990" s="38"/>
      <c r="I2990" s="38"/>
      <c r="J2990" s="38"/>
      <c r="K2990" s="38"/>
      <c r="L2990" s="38"/>
      <c r="M2990" s="38"/>
    </row>
    <row r="2991" spans="8:13" s="25" customFormat="1" ht="13.35" customHeight="1">
      <c r="H2991" s="38"/>
      <c r="I2991" s="38"/>
      <c r="J2991" s="38"/>
      <c r="K2991" s="38"/>
      <c r="L2991" s="38"/>
      <c r="M2991" s="38"/>
    </row>
    <row r="2992" spans="8:13" s="25" customFormat="1" ht="13.35" customHeight="1">
      <c r="H2992" s="38"/>
      <c r="I2992" s="38"/>
      <c r="J2992" s="38"/>
      <c r="K2992" s="38"/>
      <c r="L2992" s="38"/>
      <c r="M2992" s="38"/>
    </row>
    <row r="2993" spans="8:13" s="25" customFormat="1" ht="13.35" customHeight="1">
      <c r="H2993" s="38"/>
      <c r="I2993" s="38"/>
      <c r="J2993" s="38"/>
      <c r="K2993" s="38"/>
      <c r="L2993" s="38"/>
      <c r="M2993" s="38"/>
    </row>
    <row r="2994" spans="8:13" s="25" customFormat="1" ht="13.35" customHeight="1">
      <c r="H2994" s="38"/>
      <c r="I2994" s="38"/>
      <c r="J2994" s="38"/>
      <c r="K2994" s="38"/>
      <c r="L2994" s="38"/>
      <c r="M2994" s="38"/>
    </row>
    <row r="2995" spans="8:13" s="25" customFormat="1" ht="13.35" customHeight="1">
      <c r="H2995" s="38"/>
      <c r="I2995" s="38"/>
      <c r="J2995" s="38"/>
      <c r="K2995" s="38"/>
      <c r="L2995" s="38"/>
      <c r="M2995" s="38"/>
    </row>
    <row r="2996" spans="8:13" s="25" customFormat="1" ht="13.35" customHeight="1">
      <c r="H2996" s="38"/>
      <c r="I2996" s="38"/>
      <c r="J2996" s="38"/>
      <c r="K2996" s="38"/>
      <c r="L2996" s="38"/>
      <c r="M2996" s="38"/>
    </row>
    <row r="2997" spans="8:13" s="25" customFormat="1" ht="13.35" customHeight="1">
      <c r="H2997" s="38"/>
      <c r="I2997" s="38"/>
      <c r="J2997" s="38"/>
      <c r="K2997" s="38"/>
      <c r="L2997" s="38"/>
      <c r="M2997" s="38"/>
    </row>
    <row r="2998" spans="8:13" s="25" customFormat="1" ht="13.35" customHeight="1">
      <c r="H2998" s="38"/>
      <c r="I2998" s="38"/>
      <c r="J2998" s="38"/>
      <c r="K2998" s="38"/>
      <c r="L2998" s="38"/>
      <c r="M2998" s="38"/>
    </row>
    <row r="2999" spans="8:13" s="25" customFormat="1" ht="13.35" customHeight="1">
      <c r="H2999" s="38"/>
      <c r="I2999" s="38"/>
      <c r="J2999" s="38"/>
      <c r="K2999" s="38"/>
      <c r="L2999" s="38"/>
      <c r="M2999" s="38"/>
    </row>
    <row r="3000" spans="8:13" s="25" customFormat="1" ht="13.35" customHeight="1">
      <c r="H3000" s="38"/>
      <c r="I3000" s="38"/>
      <c r="J3000" s="38"/>
      <c r="K3000" s="38"/>
      <c r="L3000" s="38"/>
      <c r="M3000" s="38"/>
    </row>
    <row r="3001" spans="8:13" s="25" customFormat="1" ht="13.35" customHeight="1">
      <c r="H3001" s="38"/>
      <c r="I3001" s="38"/>
      <c r="J3001" s="38"/>
      <c r="K3001" s="38"/>
      <c r="L3001" s="38"/>
      <c r="M3001" s="38"/>
    </row>
    <row r="3002" spans="8:13" s="25" customFormat="1" ht="13.35" customHeight="1">
      <c r="H3002" s="38"/>
      <c r="I3002" s="38"/>
      <c r="J3002" s="38"/>
      <c r="K3002" s="38"/>
      <c r="L3002" s="38"/>
      <c r="M3002" s="38"/>
    </row>
    <row r="3003" spans="8:13" s="25" customFormat="1" ht="13.35" customHeight="1">
      <c r="H3003" s="38"/>
      <c r="I3003" s="38"/>
      <c r="J3003" s="38"/>
      <c r="K3003" s="38"/>
      <c r="L3003" s="38"/>
      <c r="M3003" s="38"/>
    </row>
    <row r="3004" spans="8:13" s="25" customFormat="1" ht="13.35" customHeight="1">
      <c r="H3004" s="38"/>
      <c r="I3004" s="38"/>
      <c r="J3004" s="38"/>
      <c r="K3004" s="38"/>
      <c r="L3004" s="38"/>
      <c r="M3004" s="38"/>
    </row>
    <row r="3005" spans="8:13" s="25" customFormat="1" ht="13.35" customHeight="1">
      <c r="H3005" s="38"/>
      <c r="I3005" s="38"/>
      <c r="J3005" s="38"/>
      <c r="K3005" s="38"/>
      <c r="L3005" s="38"/>
      <c r="M3005" s="38"/>
    </row>
    <row r="3006" spans="8:13" s="25" customFormat="1" ht="13.35" customHeight="1">
      <c r="H3006" s="38"/>
      <c r="I3006" s="38"/>
      <c r="J3006" s="38"/>
      <c r="K3006" s="38"/>
      <c r="L3006" s="38"/>
      <c r="M3006" s="38"/>
    </row>
    <row r="3007" spans="8:13" s="25" customFormat="1" ht="13.35" customHeight="1">
      <c r="H3007" s="38"/>
      <c r="I3007" s="38"/>
      <c r="J3007" s="38"/>
      <c r="K3007" s="38"/>
      <c r="L3007" s="38"/>
      <c r="M3007" s="38"/>
    </row>
    <row r="3008" spans="8:13" s="25" customFormat="1" ht="13.35" customHeight="1">
      <c r="H3008" s="38"/>
      <c r="I3008" s="38"/>
      <c r="J3008" s="38"/>
      <c r="K3008" s="38"/>
      <c r="L3008" s="38"/>
      <c r="M3008" s="38"/>
    </row>
    <row r="3009" spans="8:13" s="25" customFormat="1" ht="13.35" customHeight="1">
      <c r="H3009" s="38"/>
      <c r="I3009" s="38"/>
      <c r="J3009" s="38"/>
      <c r="K3009" s="38"/>
      <c r="L3009" s="38"/>
      <c r="M3009" s="38"/>
    </row>
    <row r="3010" spans="8:13" s="25" customFormat="1" ht="13.35" customHeight="1">
      <c r="H3010" s="38"/>
      <c r="I3010" s="38"/>
      <c r="J3010" s="38"/>
      <c r="K3010" s="38"/>
      <c r="L3010" s="38"/>
      <c r="M3010" s="38"/>
    </row>
    <row r="3011" spans="8:13" s="25" customFormat="1" ht="13.35" customHeight="1">
      <c r="H3011" s="38"/>
      <c r="I3011" s="38"/>
      <c r="J3011" s="38"/>
      <c r="K3011" s="38"/>
      <c r="L3011" s="38"/>
      <c r="M3011" s="38"/>
    </row>
    <row r="3012" spans="8:13" s="25" customFormat="1" ht="13.35" customHeight="1">
      <c r="H3012" s="38"/>
      <c r="I3012" s="38"/>
      <c r="J3012" s="38"/>
      <c r="K3012" s="38"/>
      <c r="L3012" s="38"/>
      <c r="M3012" s="38"/>
    </row>
    <row r="3013" spans="8:13" s="25" customFormat="1" ht="13.35" customHeight="1">
      <c r="H3013" s="38"/>
      <c r="I3013" s="38"/>
      <c r="J3013" s="38"/>
      <c r="K3013" s="38"/>
      <c r="L3013" s="38"/>
      <c r="M3013" s="38"/>
    </row>
    <row r="3014" spans="8:13" s="25" customFormat="1" ht="13.35" customHeight="1">
      <c r="H3014" s="38"/>
      <c r="I3014" s="38"/>
      <c r="J3014" s="38"/>
      <c r="K3014" s="38"/>
      <c r="L3014" s="38"/>
      <c r="M3014" s="38"/>
    </row>
    <row r="3015" spans="8:13" s="25" customFormat="1" ht="13.35" customHeight="1">
      <c r="H3015" s="38"/>
      <c r="I3015" s="38"/>
      <c r="J3015" s="38"/>
      <c r="K3015" s="38"/>
      <c r="L3015" s="38"/>
      <c r="M3015" s="38"/>
    </row>
    <row r="3016" spans="8:13" s="25" customFormat="1" ht="13.35" customHeight="1">
      <c r="H3016" s="38"/>
      <c r="I3016" s="38"/>
      <c r="J3016" s="38"/>
      <c r="K3016" s="38"/>
      <c r="L3016" s="38"/>
      <c r="M3016" s="38"/>
    </row>
    <row r="3017" spans="8:13" s="25" customFormat="1" ht="13.35" customHeight="1">
      <c r="H3017" s="38"/>
      <c r="I3017" s="38"/>
      <c r="J3017" s="38"/>
      <c r="K3017" s="38"/>
      <c r="L3017" s="38"/>
      <c r="M3017" s="38"/>
    </row>
    <row r="3018" spans="8:13" s="25" customFormat="1" ht="13.35" customHeight="1">
      <c r="H3018" s="38"/>
      <c r="I3018" s="38"/>
      <c r="J3018" s="38"/>
      <c r="K3018" s="38"/>
      <c r="L3018" s="38"/>
      <c r="M3018" s="38"/>
    </row>
    <row r="3019" spans="8:13" s="25" customFormat="1" ht="13.35" customHeight="1">
      <c r="H3019" s="38"/>
      <c r="I3019" s="38"/>
      <c r="J3019" s="38"/>
      <c r="K3019" s="38"/>
      <c r="L3019" s="38"/>
      <c r="M3019" s="38"/>
    </row>
    <row r="3020" spans="8:13" s="25" customFormat="1" ht="13.35" customHeight="1">
      <c r="H3020" s="38"/>
      <c r="I3020" s="38"/>
      <c r="J3020" s="38"/>
      <c r="K3020" s="38"/>
      <c r="L3020" s="38"/>
      <c r="M3020" s="38"/>
    </row>
    <row r="3021" spans="8:13" s="25" customFormat="1" ht="13.35" customHeight="1">
      <c r="H3021" s="38"/>
      <c r="I3021" s="38"/>
      <c r="J3021" s="38"/>
      <c r="K3021" s="38"/>
      <c r="L3021" s="38"/>
      <c r="M3021" s="38"/>
    </row>
    <row r="3022" spans="8:13" s="25" customFormat="1" ht="13.35" customHeight="1">
      <c r="H3022" s="38"/>
      <c r="I3022" s="38"/>
      <c r="J3022" s="38"/>
      <c r="K3022" s="38"/>
      <c r="L3022" s="38"/>
      <c r="M3022" s="38"/>
    </row>
    <row r="3023" spans="8:13" s="25" customFormat="1" ht="13.35" customHeight="1">
      <c r="H3023" s="38"/>
      <c r="I3023" s="38"/>
      <c r="J3023" s="38"/>
      <c r="K3023" s="38"/>
      <c r="L3023" s="38"/>
      <c r="M3023" s="38"/>
    </row>
    <row r="3024" spans="8:13" s="25" customFormat="1" ht="13.35" customHeight="1">
      <c r="H3024" s="38"/>
      <c r="I3024" s="38"/>
      <c r="J3024" s="38"/>
      <c r="K3024" s="38"/>
      <c r="L3024" s="38"/>
      <c r="M3024" s="38"/>
    </row>
    <row r="3025" spans="8:13" s="25" customFormat="1" ht="13.35" customHeight="1">
      <c r="H3025" s="38"/>
      <c r="I3025" s="38"/>
      <c r="J3025" s="38"/>
      <c r="K3025" s="38"/>
      <c r="L3025" s="38"/>
      <c r="M3025" s="38"/>
    </row>
    <row r="3026" spans="8:13" s="25" customFormat="1" ht="13.35" customHeight="1">
      <c r="H3026" s="38"/>
      <c r="I3026" s="38"/>
      <c r="J3026" s="38"/>
      <c r="K3026" s="38"/>
      <c r="L3026" s="38"/>
      <c r="M3026" s="38"/>
    </row>
    <row r="3027" spans="8:13" s="25" customFormat="1" ht="13.35" customHeight="1">
      <c r="H3027" s="38"/>
      <c r="I3027" s="38"/>
      <c r="J3027" s="38"/>
      <c r="K3027" s="38"/>
      <c r="L3027" s="38"/>
      <c r="M3027" s="38"/>
    </row>
    <row r="3028" spans="8:13" s="25" customFormat="1" ht="13.35" customHeight="1">
      <c r="H3028" s="38"/>
      <c r="I3028" s="38"/>
      <c r="J3028" s="38"/>
      <c r="K3028" s="38"/>
      <c r="L3028" s="38"/>
      <c r="M3028" s="38"/>
    </row>
    <row r="3029" spans="8:13" s="25" customFormat="1" ht="13.35" customHeight="1">
      <c r="H3029" s="38"/>
      <c r="I3029" s="38"/>
      <c r="J3029" s="38"/>
      <c r="K3029" s="38"/>
      <c r="L3029" s="38"/>
      <c r="M3029" s="38"/>
    </row>
    <row r="3030" spans="8:13" s="25" customFormat="1" ht="13.35" customHeight="1">
      <c r="H3030" s="38"/>
      <c r="I3030" s="38"/>
      <c r="J3030" s="38"/>
      <c r="K3030" s="38"/>
      <c r="L3030" s="38"/>
      <c r="M3030" s="38"/>
    </row>
    <row r="3031" spans="8:13" s="25" customFormat="1" ht="13.35" customHeight="1">
      <c r="H3031" s="38"/>
      <c r="I3031" s="38"/>
      <c r="J3031" s="38"/>
      <c r="K3031" s="38"/>
      <c r="L3031" s="38"/>
      <c r="M3031" s="38"/>
    </row>
    <row r="3032" spans="8:13" s="25" customFormat="1" ht="13.35" customHeight="1">
      <c r="H3032" s="38"/>
      <c r="I3032" s="38"/>
      <c r="J3032" s="38"/>
      <c r="K3032" s="38"/>
      <c r="L3032" s="38"/>
      <c r="M3032" s="38"/>
    </row>
    <row r="3033" spans="8:13" s="25" customFormat="1" ht="13.35" customHeight="1">
      <c r="H3033" s="38"/>
      <c r="I3033" s="38"/>
      <c r="J3033" s="38"/>
      <c r="K3033" s="38"/>
      <c r="L3033" s="38"/>
      <c r="M3033" s="38"/>
    </row>
    <row r="3034" spans="8:13" s="25" customFormat="1" ht="13.35" customHeight="1">
      <c r="H3034" s="38"/>
      <c r="I3034" s="38"/>
      <c r="J3034" s="38"/>
      <c r="K3034" s="38"/>
      <c r="L3034" s="38"/>
      <c r="M3034" s="38"/>
    </row>
    <row r="3035" spans="8:13" s="25" customFormat="1" ht="13.35" customHeight="1">
      <c r="H3035" s="38"/>
      <c r="I3035" s="38"/>
      <c r="J3035" s="38"/>
      <c r="K3035" s="38"/>
      <c r="L3035" s="38"/>
      <c r="M3035" s="38"/>
    </row>
    <row r="3036" spans="8:13" s="25" customFormat="1" ht="13.35" customHeight="1">
      <c r="H3036" s="38"/>
      <c r="I3036" s="38"/>
      <c r="J3036" s="38"/>
      <c r="K3036" s="38"/>
      <c r="L3036" s="38"/>
      <c r="M3036" s="38"/>
    </row>
    <row r="3037" spans="8:13" s="25" customFormat="1" ht="13.35" customHeight="1">
      <c r="H3037" s="38"/>
      <c r="I3037" s="38"/>
      <c r="J3037" s="38"/>
      <c r="K3037" s="38"/>
      <c r="L3037" s="38"/>
      <c r="M3037" s="38"/>
    </row>
    <row r="3038" spans="8:13" s="25" customFormat="1" ht="13.35" customHeight="1">
      <c r="H3038" s="38"/>
      <c r="I3038" s="38"/>
      <c r="J3038" s="38"/>
      <c r="K3038" s="38"/>
      <c r="L3038" s="38"/>
      <c r="M3038" s="38"/>
    </row>
    <row r="3039" spans="8:13" s="25" customFormat="1" ht="13.35" customHeight="1">
      <c r="H3039" s="38"/>
      <c r="I3039" s="38"/>
      <c r="J3039" s="38"/>
      <c r="K3039" s="38"/>
      <c r="L3039" s="38"/>
      <c r="M3039" s="38"/>
    </row>
    <row r="3040" spans="8:13" s="25" customFormat="1" ht="13.35" customHeight="1">
      <c r="H3040" s="38"/>
      <c r="I3040" s="38"/>
      <c r="J3040" s="38"/>
      <c r="K3040" s="38"/>
      <c r="L3040" s="38"/>
      <c r="M3040" s="38"/>
    </row>
    <row r="3041" spans="8:13" s="25" customFormat="1" ht="13.35" customHeight="1">
      <c r="H3041" s="38"/>
      <c r="I3041" s="38"/>
      <c r="J3041" s="38"/>
      <c r="K3041" s="38"/>
      <c r="L3041" s="38"/>
      <c r="M3041" s="38"/>
    </row>
    <row r="3042" spans="8:13" s="25" customFormat="1" ht="13.35" customHeight="1">
      <c r="H3042" s="38"/>
      <c r="I3042" s="38"/>
      <c r="J3042" s="38"/>
      <c r="K3042" s="38"/>
      <c r="L3042" s="38"/>
      <c r="M3042" s="38"/>
    </row>
    <row r="3043" spans="8:13" s="25" customFormat="1" ht="13.35" customHeight="1">
      <c r="H3043" s="38"/>
      <c r="I3043" s="38"/>
      <c r="J3043" s="38"/>
      <c r="K3043" s="38"/>
      <c r="L3043" s="38"/>
      <c r="M3043" s="38"/>
    </row>
    <row r="3044" spans="8:13" s="25" customFormat="1" ht="13.35" customHeight="1">
      <c r="H3044" s="38"/>
      <c r="I3044" s="38"/>
      <c r="J3044" s="38"/>
      <c r="K3044" s="38"/>
      <c r="L3044" s="38"/>
      <c r="M3044" s="38"/>
    </row>
    <row r="3045" spans="8:13" s="25" customFormat="1" ht="13.35" customHeight="1">
      <c r="H3045" s="38"/>
      <c r="I3045" s="38"/>
      <c r="J3045" s="38"/>
      <c r="K3045" s="38"/>
      <c r="L3045" s="38"/>
      <c r="M3045" s="38"/>
    </row>
    <row r="3046" spans="8:13" s="25" customFormat="1" ht="13.35" customHeight="1">
      <c r="H3046" s="38"/>
      <c r="I3046" s="38"/>
      <c r="J3046" s="38"/>
      <c r="K3046" s="38"/>
      <c r="L3046" s="38"/>
      <c r="M3046" s="38"/>
    </row>
    <row r="3047" spans="8:13" s="25" customFormat="1" ht="13.35" customHeight="1">
      <c r="H3047" s="38"/>
      <c r="I3047" s="38"/>
      <c r="J3047" s="38"/>
      <c r="K3047" s="38"/>
      <c r="L3047" s="38"/>
      <c r="M3047" s="38"/>
    </row>
    <row r="3048" spans="8:13" s="25" customFormat="1" ht="13.35" customHeight="1">
      <c r="H3048" s="38"/>
      <c r="I3048" s="38"/>
      <c r="J3048" s="38"/>
      <c r="K3048" s="38"/>
      <c r="L3048" s="38"/>
      <c r="M3048" s="38"/>
    </row>
    <row r="3049" spans="8:13" s="25" customFormat="1" ht="13.35" customHeight="1">
      <c r="H3049" s="38"/>
      <c r="I3049" s="38"/>
      <c r="J3049" s="38"/>
      <c r="K3049" s="38"/>
      <c r="L3049" s="38"/>
      <c r="M3049" s="38"/>
    </row>
    <row r="3050" spans="8:13" s="25" customFormat="1" ht="13.35" customHeight="1">
      <c r="H3050" s="38"/>
      <c r="I3050" s="38"/>
      <c r="J3050" s="38"/>
      <c r="K3050" s="38"/>
      <c r="L3050" s="38"/>
      <c r="M3050" s="38"/>
    </row>
    <row r="3051" spans="8:13" s="25" customFormat="1" ht="13.35" customHeight="1">
      <c r="H3051" s="38"/>
      <c r="I3051" s="38"/>
      <c r="J3051" s="38"/>
      <c r="K3051" s="38"/>
      <c r="L3051" s="38"/>
      <c r="M3051" s="38"/>
    </row>
    <row r="3052" spans="8:13" s="25" customFormat="1" ht="13.35" customHeight="1">
      <c r="H3052" s="38"/>
      <c r="I3052" s="38"/>
      <c r="J3052" s="38"/>
      <c r="K3052" s="38"/>
      <c r="L3052" s="38"/>
      <c r="M3052" s="38"/>
    </row>
    <row r="3053" spans="8:13" s="25" customFormat="1" ht="13.35" customHeight="1">
      <c r="H3053" s="38"/>
      <c r="I3053" s="38"/>
      <c r="J3053" s="38"/>
      <c r="K3053" s="38"/>
      <c r="L3053" s="38"/>
      <c r="M3053" s="38"/>
    </row>
    <row r="3054" spans="8:13" s="25" customFormat="1" ht="13.35" customHeight="1">
      <c r="H3054" s="38"/>
      <c r="I3054" s="38"/>
      <c r="J3054" s="38"/>
      <c r="K3054" s="38"/>
      <c r="L3054" s="38"/>
      <c r="M3054" s="38"/>
    </row>
    <row r="3055" spans="8:13" s="25" customFormat="1" ht="13.35" customHeight="1">
      <c r="H3055" s="38"/>
      <c r="I3055" s="38"/>
      <c r="J3055" s="38"/>
      <c r="K3055" s="38"/>
      <c r="L3055" s="38"/>
      <c r="M3055" s="38"/>
    </row>
    <row r="3056" spans="8:13" s="25" customFormat="1" ht="13.35" customHeight="1">
      <c r="H3056" s="38"/>
      <c r="I3056" s="38"/>
      <c r="J3056" s="38"/>
      <c r="K3056" s="38"/>
      <c r="L3056" s="38"/>
      <c r="M3056" s="38"/>
    </row>
    <row r="3057" spans="8:13" s="25" customFormat="1" ht="13.35" customHeight="1">
      <c r="H3057" s="38"/>
      <c r="I3057" s="38"/>
      <c r="J3057" s="38"/>
      <c r="K3057" s="38"/>
      <c r="L3057" s="38"/>
      <c r="M3057" s="38"/>
    </row>
    <row r="3058" spans="8:13" s="25" customFormat="1" ht="13.35" customHeight="1">
      <c r="H3058" s="38"/>
      <c r="I3058" s="38"/>
      <c r="J3058" s="38"/>
      <c r="K3058" s="38"/>
      <c r="L3058" s="38"/>
      <c r="M3058" s="38"/>
    </row>
    <row r="3059" spans="8:13" s="25" customFormat="1" ht="13.35" customHeight="1">
      <c r="H3059" s="38"/>
      <c r="I3059" s="38"/>
      <c r="J3059" s="38"/>
      <c r="K3059" s="38"/>
      <c r="L3059" s="38"/>
      <c r="M3059" s="38"/>
    </row>
    <row r="3060" spans="8:13" s="25" customFormat="1" ht="13.35" customHeight="1">
      <c r="H3060" s="38"/>
      <c r="I3060" s="38"/>
      <c r="J3060" s="38"/>
      <c r="K3060" s="38"/>
      <c r="L3060" s="38"/>
      <c r="M3060" s="38"/>
    </row>
    <row r="3061" spans="8:13" s="25" customFormat="1" ht="13.35" customHeight="1">
      <c r="H3061" s="38"/>
      <c r="I3061" s="38"/>
      <c r="J3061" s="38"/>
      <c r="K3061" s="38"/>
      <c r="L3061" s="38"/>
      <c r="M3061" s="38"/>
    </row>
    <row r="3062" spans="8:13" s="25" customFormat="1" ht="13.35" customHeight="1">
      <c r="H3062" s="38"/>
      <c r="I3062" s="38"/>
      <c r="J3062" s="38"/>
      <c r="K3062" s="38"/>
      <c r="L3062" s="38"/>
      <c r="M3062" s="38"/>
    </row>
    <row r="3063" spans="8:13" s="25" customFormat="1" ht="13.35" customHeight="1">
      <c r="H3063" s="38"/>
      <c r="I3063" s="38"/>
      <c r="J3063" s="38"/>
      <c r="K3063" s="38"/>
      <c r="L3063" s="38"/>
      <c r="M3063" s="38"/>
    </row>
    <row r="3064" spans="8:13" s="25" customFormat="1" ht="13.35" customHeight="1">
      <c r="H3064" s="38"/>
      <c r="I3064" s="38"/>
      <c r="J3064" s="38"/>
      <c r="K3064" s="38"/>
      <c r="L3064" s="38"/>
      <c r="M3064" s="38"/>
    </row>
    <row r="3065" spans="8:13" s="25" customFormat="1" ht="13.35" customHeight="1">
      <c r="H3065" s="38"/>
      <c r="I3065" s="38"/>
      <c r="J3065" s="38"/>
      <c r="K3065" s="38"/>
      <c r="L3065" s="38"/>
      <c r="M3065" s="38"/>
    </row>
    <row r="3066" spans="8:13" s="25" customFormat="1" ht="13.35" customHeight="1">
      <c r="H3066" s="38"/>
      <c r="I3066" s="38"/>
      <c r="J3066" s="38"/>
      <c r="K3066" s="38"/>
      <c r="L3066" s="38"/>
      <c r="M3066" s="38"/>
    </row>
    <row r="3067" spans="8:13" s="25" customFormat="1" ht="13.35" customHeight="1">
      <c r="H3067" s="38"/>
      <c r="I3067" s="38"/>
      <c r="J3067" s="38"/>
      <c r="K3067" s="38"/>
      <c r="L3067" s="38"/>
      <c r="M3067" s="38"/>
    </row>
    <row r="3068" spans="8:13" s="25" customFormat="1" ht="13.35" customHeight="1">
      <c r="H3068" s="38"/>
      <c r="I3068" s="38"/>
      <c r="J3068" s="38"/>
      <c r="K3068" s="38"/>
      <c r="L3068" s="38"/>
      <c r="M3068" s="38"/>
    </row>
    <row r="3069" spans="8:13" s="25" customFormat="1" ht="13.35" customHeight="1">
      <c r="H3069" s="38"/>
      <c r="I3069" s="38"/>
      <c r="J3069" s="38"/>
      <c r="K3069" s="38"/>
      <c r="L3069" s="38"/>
      <c r="M3069" s="38"/>
    </row>
    <row r="3070" spans="8:13" s="25" customFormat="1" ht="13.35" customHeight="1">
      <c r="H3070" s="38"/>
      <c r="I3070" s="38"/>
      <c r="J3070" s="38"/>
      <c r="K3070" s="38"/>
      <c r="L3070" s="38"/>
      <c r="M3070" s="38"/>
    </row>
    <row r="3071" spans="8:13" s="25" customFormat="1" ht="13.35" customHeight="1">
      <c r="H3071" s="38"/>
      <c r="I3071" s="38"/>
      <c r="J3071" s="38"/>
      <c r="K3071" s="38"/>
      <c r="L3071" s="38"/>
      <c r="M3071" s="38"/>
    </row>
    <row r="3072" spans="8:13" s="25" customFormat="1" ht="13.35" customHeight="1">
      <c r="H3072" s="38"/>
      <c r="I3072" s="38"/>
      <c r="J3072" s="38"/>
      <c r="K3072" s="38"/>
      <c r="L3072" s="38"/>
      <c r="M3072" s="38"/>
    </row>
    <row r="3073" spans="8:13" s="25" customFormat="1" ht="13.35" customHeight="1">
      <c r="H3073" s="38"/>
      <c r="I3073" s="38"/>
      <c r="J3073" s="38"/>
      <c r="K3073" s="38"/>
      <c r="L3073" s="38"/>
      <c r="M3073" s="38"/>
    </row>
    <row r="3074" spans="8:13" s="25" customFormat="1" ht="13.35" customHeight="1">
      <c r="H3074" s="38"/>
      <c r="I3074" s="38"/>
      <c r="J3074" s="38"/>
      <c r="K3074" s="38"/>
      <c r="L3074" s="38"/>
      <c r="M3074" s="38"/>
    </row>
    <row r="3075" spans="8:13" s="25" customFormat="1" ht="13.35" customHeight="1">
      <c r="H3075" s="38"/>
      <c r="I3075" s="38"/>
      <c r="J3075" s="38"/>
      <c r="K3075" s="38"/>
      <c r="L3075" s="38"/>
      <c r="M3075" s="38"/>
    </row>
    <row r="3076" spans="8:13" s="25" customFormat="1" ht="13.35" customHeight="1">
      <c r="H3076" s="38"/>
      <c r="I3076" s="38"/>
      <c r="J3076" s="38"/>
      <c r="K3076" s="38"/>
      <c r="L3076" s="38"/>
      <c r="M3076" s="38"/>
    </row>
    <row r="3077" spans="8:13" s="25" customFormat="1" ht="13.35" customHeight="1">
      <c r="H3077" s="38"/>
      <c r="I3077" s="38"/>
      <c r="J3077" s="38"/>
      <c r="K3077" s="38"/>
      <c r="L3077" s="38"/>
      <c r="M3077" s="38"/>
    </row>
    <row r="3078" spans="8:13" s="25" customFormat="1" ht="13.35" customHeight="1">
      <c r="H3078" s="38"/>
      <c r="I3078" s="38"/>
      <c r="J3078" s="38"/>
      <c r="K3078" s="38"/>
      <c r="L3078" s="38"/>
      <c r="M3078" s="38"/>
    </row>
    <row r="3079" spans="8:13" s="25" customFormat="1" ht="13.35" customHeight="1">
      <c r="H3079" s="38"/>
      <c r="I3079" s="38"/>
      <c r="J3079" s="38"/>
      <c r="K3079" s="38"/>
      <c r="L3079" s="38"/>
      <c r="M3079" s="38"/>
    </row>
    <row r="3080" spans="8:13" s="25" customFormat="1" ht="13.35" customHeight="1">
      <c r="H3080" s="38"/>
      <c r="I3080" s="38"/>
      <c r="J3080" s="38"/>
      <c r="K3080" s="38"/>
      <c r="L3080" s="38"/>
      <c r="M3080" s="38"/>
    </row>
    <row r="3081" spans="8:13" s="25" customFormat="1" ht="13.35" customHeight="1">
      <c r="H3081" s="38"/>
      <c r="I3081" s="38"/>
      <c r="J3081" s="38"/>
      <c r="K3081" s="38"/>
      <c r="L3081" s="38"/>
      <c r="M3081" s="38"/>
    </row>
    <row r="3082" spans="8:13" s="25" customFormat="1" ht="13.35" customHeight="1">
      <c r="H3082" s="38"/>
      <c r="I3082" s="38"/>
      <c r="J3082" s="38"/>
      <c r="K3082" s="38"/>
      <c r="L3082" s="38"/>
      <c r="M3082" s="38"/>
    </row>
    <row r="3083" spans="8:13" s="25" customFormat="1" ht="13.35" customHeight="1">
      <c r="H3083" s="38"/>
      <c r="I3083" s="38"/>
      <c r="J3083" s="38"/>
      <c r="K3083" s="38"/>
      <c r="L3083" s="38"/>
      <c r="M3083" s="38"/>
    </row>
    <row r="3084" spans="8:13" s="25" customFormat="1" ht="13.35" customHeight="1">
      <c r="H3084" s="38"/>
      <c r="I3084" s="38"/>
      <c r="J3084" s="38"/>
      <c r="K3084" s="38"/>
      <c r="L3084" s="38"/>
      <c r="M3084" s="38"/>
    </row>
    <row r="3085" spans="8:13" s="25" customFormat="1" ht="13.35" customHeight="1">
      <c r="H3085" s="38"/>
      <c r="I3085" s="38"/>
      <c r="J3085" s="38"/>
      <c r="K3085" s="38"/>
      <c r="L3085" s="38"/>
      <c r="M3085" s="38"/>
    </row>
    <row r="3086" spans="8:13" s="25" customFormat="1" ht="13.35" customHeight="1">
      <c r="H3086" s="38"/>
      <c r="I3086" s="38"/>
      <c r="J3086" s="38"/>
      <c r="K3086" s="38"/>
      <c r="L3086" s="38"/>
      <c r="M3086" s="38"/>
    </row>
    <row r="3087" spans="8:13" s="25" customFormat="1" ht="13.35" customHeight="1">
      <c r="H3087" s="38"/>
      <c r="I3087" s="38"/>
      <c r="J3087" s="38"/>
      <c r="K3087" s="38"/>
      <c r="L3087" s="38"/>
      <c r="M3087" s="38"/>
    </row>
    <row r="3088" spans="8:13" s="25" customFormat="1" ht="13.35" customHeight="1">
      <c r="H3088" s="38"/>
      <c r="I3088" s="38"/>
      <c r="J3088" s="38"/>
      <c r="K3088" s="38"/>
      <c r="L3088" s="38"/>
      <c r="M3088" s="38"/>
    </row>
    <row r="3089" spans="8:13" s="25" customFormat="1" ht="13.35" customHeight="1">
      <c r="H3089" s="38"/>
      <c r="I3089" s="38"/>
      <c r="J3089" s="38"/>
      <c r="K3089" s="38"/>
      <c r="L3089" s="38"/>
      <c r="M3089" s="38"/>
    </row>
    <row r="3090" spans="8:13" s="25" customFormat="1" ht="13.35" customHeight="1">
      <c r="H3090" s="38"/>
      <c r="I3090" s="38"/>
      <c r="J3090" s="38"/>
      <c r="K3090" s="38"/>
      <c r="L3090" s="38"/>
      <c r="M3090" s="38"/>
    </row>
    <row r="3091" spans="8:13" s="25" customFormat="1" ht="13.35" customHeight="1">
      <c r="H3091" s="38"/>
      <c r="I3091" s="38"/>
      <c r="J3091" s="38"/>
      <c r="K3091" s="38"/>
      <c r="L3091" s="38"/>
      <c r="M3091" s="38"/>
    </row>
    <row r="3092" spans="8:13" s="25" customFormat="1" ht="13.35" customHeight="1">
      <c r="H3092" s="38"/>
      <c r="I3092" s="38"/>
      <c r="J3092" s="38"/>
      <c r="K3092" s="38"/>
      <c r="L3092" s="38"/>
      <c r="M3092" s="38"/>
    </row>
    <row r="3093" spans="8:13" s="25" customFormat="1" ht="13.35" customHeight="1">
      <c r="H3093" s="38"/>
      <c r="I3093" s="38"/>
      <c r="J3093" s="38"/>
      <c r="K3093" s="38"/>
      <c r="L3093" s="38"/>
      <c r="M3093" s="38"/>
    </row>
    <row r="3094" spans="8:13" s="25" customFormat="1" ht="13.35" customHeight="1">
      <c r="H3094" s="38"/>
      <c r="I3094" s="38"/>
      <c r="J3094" s="38"/>
      <c r="K3094" s="38"/>
      <c r="L3094" s="38"/>
      <c r="M3094" s="38"/>
    </row>
    <row r="3095" spans="8:13" s="25" customFormat="1" ht="13.35" customHeight="1">
      <c r="H3095" s="38"/>
      <c r="I3095" s="38"/>
      <c r="J3095" s="38"/>
      <c r="K3095" s="38"/>
      <c r="L3095" s="38"/>
      <c r="M3095" s="38"/>
    </row>
    <row r="3096" spans="8:13" s="25" customFormat="1" ht="13.35" customHeight="1">
      <c r="H3096" s="38"/>
      <c r="I3096" s="38"/>
      <c r="J3096" s="38"/>
      <c r="K3096" s="38"/>
      <c r="L3096" s="38"/>
      <c r="M3096" s="38"/>
    </row>
    <row r="3097" spans="8:13" s="25" customFormat="1" ht="13.35" customHeight="1">
      <c r="H3097" s="38"/>
      <c r="I3097" s="38"/>
      <c r="J3097" s="38"/>
      <c r="K3097" s="38"/>
      <c r="L3097" s="38"/>
      <c r="M3097" s="38"/>
    </row>
    <row r="3098" spans="8:13" s="25" customFormat="1" ht="13.35" customHeight="1">
      <c r="H3098" s="38"/>
      <c r="I3098" s="38"/>
      <c r="J3098" s="38"/>
      <c r="K3098" s="38"/>
      <c r="L3098" s="38"/>
      <c r="M3098" s="38"/>
    </row>
    <row r="3099" spans="8:13" s="25" customFormat="1" ht="13.35" customHeight="1">
      <c r="H3099" s="38"/>
      <c r="I3099" s="38"/>
      <c r="J3099" s="38"/>
      <c r="K3099" s="38"/>
      <c r="L3099" s="38"/>
      <c r="M3099" s="38"/>
    </row>
    <row r="3100" spans="8:13" s="25" customFormat="1" ht="13.35" customHeight="1">
      <c r="H3100" s="38"/>
      <c r="I3100" s="38"/>
      <c r="J3100" s="38"/>
      <c r="K3100" s="38"/>
      <c r="L3100" s="38"/>
      <c r="M3100" s="38"/>
    </row>
    <row r="3101" spans="8:13" s="25" customFormat="1" ht="13.35" customHeight="1">
      <c r="H3101" s="38"/>
      <c r="I3101" s="38"/>
      <c r="J3101" s="38"/>
      <c r="K3101" s="38"/>
      <c r="L3101" s="38"/>
      <c r="M3101" s="38"/>
    </row>
    <row r="3102" spans="8:13" s="25" customFormat="1" ht="13.35" customHeight="1">
      <c r="H3102" s="38"/>
      <c r="I3102" s="38"/>
      <c r="J3102" s="38"/>
      <c r="K3102" s="38"/>
      <c r="L3102" s="38"/>
      <c r="M3102" s="38"/>
    </row>
    <row r="3103" spans="8:13" s="25" customFormat="1" ht="13.35" customHeight="1">
      <c r="H3103" s="38"/>
      <c r="I3103" s="38"/>
      <c r="J3103" s="38"/>
      <c r="K3103" s="38"/>
      <c r="L3103" s="38"/>
      <c r="M3103" s="38"/>
    </row>
    <row r="3104" spans="8:13" s="25" customFormat="1" ht="13.35" customHeight="1">
      <c r="H3104" s="38"/>
      <c r="I3104" s="38"/>
      <c r="J3104" s="38"/>
      <c r="K3104" s="38"/>
      <c r="L3104" s="38"/>
      <c r="M3104" s="38"/>
    </row>
    <row r="3105" spans="8:13" s="25" customFormat="1" ht="13.35" customHeight="1">
      <c r="H3105" s="38"/>
      <c r="I3105" s="38"/>
      <c r="J3105" s="38"/>
      <c r="K3105" s="38"/>
      <c r="L3105" s="38"/>
      <c r="M3105" s="38"/>
    </row>
    <row r="3106" spans="8:13" s="25" customFormat="1" ht="13.35" customHeight="1">
      <c r="H3106" s="38"/>
      <c r="I3106" s="38"/>
      <c r="J3106" s="38"/>
      <c r="K3106" s="38"/>
      <c r="L3106" s="38"/>
      <c r="M3106" s="38"/>
    </row>
    <row r="3107" spans="8:13" s="25" customFormat="1" ht="13.35" customHeight="1">
      <c r="H3107" s="38"/>
      <c r="I3107" s="38"/>
      <c r="J3107" s="38"/>
      <c r="K3107" s="38"/>
      <c r="L3107" s="38"/>
      <c r="M3107" s="38"/>
    </row>
    <row r="3108" spans="8:13" s="25" customFormat="1" ht="13.35" customHeight="1">
      <c r="H3108" s="38"/>
      <c r="I3108" s="38"/>
      <c r="J3108" s="38"/>
      <c r="K3108" s="38"/>
      <c r="L3108" s="38"/>
      <c r="M3108" s="38"/>
    </row>
    <row r="3109" spans="8:13" s="25" customFormat="1" ht="13.35" customHeight="1">
      <c r="H3109" s="38"/>
      <c r="I3109" s="38"/>
      <c r="J3109" s="38"/>
      <c r="K3109" s="38"/>
      <c r="L3109" s="38"/>
      <c r="M3109" s="38"/>
    </row>
    <row r="3110" spans="8:13" s="25" customFormat="1" ht="13.35" customHeight="1">
      <c r="H3110" s="38"/>
      <c r="I3110" s="38"/>
      <c r="J3110" s="38"/>
      <c r="K3110" s="38"/>
      <c r="L3110" s="38"/>
      <c r="M3110" s="38"/>
    </row>
    <row r="3111" spans="8:13" s="25" customFormat="1" ht="13.35" customHeight="1">
      <c r="H3111" s="38"/>
      <c r="I3111" s="38"/>
      <c r="J3111" s="38"/>
      <c r="K3111" s="38"/>
      <c r="L3111" s="38"/>
      <c r="M3111" s="38"/>
    </row>
    <row r="3112" spans="8:13" s="25" customFormat="1" ht="13.35" customHeight="1">
      <c r="H3112" s="38"/>
      <c r="I3112" s="38"/>
      <c r="J3112" s="38"/>
      <c r="K3112" s="38"/>
      <c r="L3112" s="38"/>
      <c r="M3112" s="38"/>
    </row>
    <row r="3113" spans="8:13" s="25" customFormat="1" ht="13.35" customHeight="1">
      <c r="H3113" s="38"/>
      <c r="I3113" s="38"/>
      <c r="J3113" s="38"/>
      <c r="K3113" s="38"/>
      <c r="L3113" s="38"/>
      <c r="M3113" s="38"/>
    </row>
    <row r="3114" spans="8:13" s="25" customFormat="1" ht="13.35" customHeight="1">
      <c r="H3114" s="38"/>
      <c r="I3114" s="38"/>
      <c r="J3114" s="38"/>
      <c r="K3114" s="38"/>
      <c r="L3114" s="38"/>
      <c r="M3114" s="38"/>
    </row>
    <row r="3115" spans="8:13" s="25" customFormat="1" ht="13.35" customHeight="1">
      <c r="H3115" s="38"/>
      <c r="I3115" s="38"/>
      <c r="J3115" s="38"/>
      <c r="K3115" s="38"/>
      <c r="L3115" s="38"/>
      <c r="M3115" s="38"/>
    </row>
    <row r="3116" spans="8:13" s="25" customFormat="1" ht="13.35" customHeight="1">
      <c r="H3116" s="38"/>
      <c r="I3116" s="38"/>
      <c r="J3116" s="38"/>
      <c r="K3116" s="38"/>
      <c r="L3116" s="38"/>
      <c r="M3116" s="38"/>
    </row>
    <row r="3117" spans="8:13" s="25" customFormat="1" ht="13.35" customHeight="1">
      <c r="H3117" s="38"/>
      <c r="I3117" s="38"/>
      <c r="J3117" s="38"/>
      <c r="K3117" s="38"/>
      <c r="L3117" s="38"/>
      <c r="M3117" s="38"/>
    </row>
    <row r="3118" spans="8:13" s="25" customFormat="1" ht="13.35" customHeight="1">
      <c r="H3118" s="38"/>
      <c r="I3118" s="38"/>
      <c r="J3118" s="38"/>
      <c r="K3118" s="38"/>
      <c r="L3118" s="38"/>
      <c r="M3118" s="38"/>
    </row>
    <row r="3119" spans="8:13" s="25" customFormat="1" ht="13.35" customHeight="1">
      <c r="H3119" s="38"/>
      <c r="I3119" s="38"/>
      <c r="J3119" s="38"/>
      <c r="K3119" s="38"/>
      <c r="L3119" s="38"/>
      <c r="M3119" s="38"/>
    </row>
    <row r="3120" spans="8:13" s="25" customFormat="1" ht="13.35" customHeight="1">
      <c r="H3120" s="38"/>
      <c r="I3120" s="38"/>
      <c r="J3120" s="38"/>
      <c r="K3120" s="38"/>
      <c r="L3120" s="38"/>
      <c r="M3120" s="38"/>
    </row>
    <row r="3121" spans="8:13" s="25" customFormat="1" ht="13.35" customHeight="1">
      <c r="H3121" s="38"/>
      <c r="I3121" s="38"/>
      <c r="J3121" s="38"/>
      <c r="K3121" s="38"/>
      <c r="L3121" s="38"/>
      <c r="M3121" s="38"/>
    </row>
    <row r="3122" spans="8:13" s="25" customFormat="1" ht="13.35" customHeight="1">
      <c r="H3122" s="38"/>
      <c r="I3122" s="38"/>
      <c r="J3122" s="38"/>
      <c r="K3122" s="38"/>
      <c r="L3122" s="38"/>
      <c r="M3122" s="38"/>
    </row>
    <row r="3123" spans="8:13" s="25" customFormat="1" ht="13.35" customHeight="1">
      <c r="H3123" s="38"/>
      <c r="I3123" s="38"/>
      <c r="J3123" s="38"/>
      <c r="K3123" s="38"/>
      <c r="L3123" s="38"/>
      <c r="M3123" s="38"/>
    </row>
    <row r="3124" spans="8:13" s="25" customFormat="1" ht="13.35" customHeight="1">
      <c r="H3124" s="38"/>
      <c r="I3124" s="38"/>
      <c r="J3124" s="38"/>
      <c r="K3124" s="38"/>
      <c r="L3124" s="38"/>
      <c r="M3124" s="38"/>
    </row>
    <row r="3125" spans="8:13" s="25" customFormat="1" ht="13.35" customHeight="1">
      <c r="H3125" s="38"/>
      <c r="I3125" s="38"/>
      <c r="J3125" s="38"/>
      <c r="K3125" s="38"/>
      <c r="L3125" s="38"/>
      <c r="M3125" s="38"/>
    </row>
    <row r="3126" spans="8:13" s="25" customFormat="1" ht="13.35" customHeight="1">
      <c r="H3126" s="38"/>
      <c r="I3126" s="38"/>
      <c r="J3126" s="38"/>
      <c r="K3126" s="38"/>
      <c r="L3126" s="38"/>
      <c r="M3126" s="38"/>
    </row>
    <row r="3127" spans="8:13" s="25" customFormat="1" ht="13.35" customHeight="1">
      <c r="H3127" s="38"/>
      <c r="I3127" s="38"/>
      <c r="J3127" s="38"/>
      <c r="K3127" s="38"/>
      <c r="L3127" s="38"/>
      <c r="M3127" s="38"/>
    </row>
    <row r="3128" spans="8:13" s="25" customFormat="1" ht="13.35" customHeight="1">
      <c r="H3128" s="38"/>
      <c r="I3128" s="38"/>
      <c r="J3128" s="38"/>
      <c r="K3128" s="38"/>
      <c r="L3128" s="38"/>
      <c r="M3128" s="38"/>
    </row>
    <row r="3129" spans="8:13" s="25" customFormat="1" ht="13.35" customHeight="1">
      <c r="H3129" s="38"/>
      <c r="I3129" s="38"/>
      <c r="J3129" s="38"/>
      <c r="K3129" s="38"/>
      <c r="L3129" s="38"/>
      <c r="M3129" s="38"/>
    </row>
    <row r="3130" spans="8:13" s="25" customFormat="1" ht="13.35" customHeight="1">
      <c r="H3130" s="38"/>
      <c r="I3130" s="38"/>
      <c r="J3130" s="38"/>
      <c r="K3130" s="38"/>
      <c r="L3130" s="38"/>
      <c r="M3130" s="38"/>
    </row>
    <row r="3131" spans="8:13" s="25" customFormat="1" ht="13.35" customHeight="1">
      <c r="H3131" s="38"/>
      <c r="I3131" s="38"/>
      <c r="J3131" s="38"/>
      <c r="K3131" s="38"/>
      <c r="L3131" s="38"/>
      <c r="M3131" s="38"/>
    </row>
    <row r="3132" spans="8:13" s="25" customFormat="1" ht="13.35" customHeight="1">
      <c r="H3132" s="38"/>
      <c r="I3132" s="38"/>
      <c r="J3132" s="38"/>
      <c r="K3132" s="38"/>
      <c r="L3132" s="38"/>
      <c r="M3132" s="38"/>
    </row>
    <row r="3133" spans="8:13" s="25" customFormat="1" ht="13.35" customHeight="1">
      <c r="H3133" s="38"/>
      <c r="I3133" s="38"/>
      <c r="J3133" s="38"/>
      <c r="K3133" s="38"/>
      <c r="L3133" s="38"/>
      <c r="M3133" s="38"/>
    </row>
    <row r="3134" spans="8:13" s="25" customFormat="1" ht="13.35" customHeight="1">
      <c r="H3134" s="38"/>
      <c r="I3134" s="38"/>
      <c r="J3134" s="38"/>
      <c r="K3134" s="38"/>
      <c r="L3134" s="38"/>
      <c r="M3134" s="38"/>
    </row>
    <row r="3135" spans="8:13" s="25" customFormat="1" ht="13.35" customHeight="1">
      <c r="H3135" s="38"/>
      <c r="I3135" s="38"/>
      <c r="J3135" s="38"/>
      <c r="K3135" s="38"/>
      <c r="L3135" s="38"/>
      <c r="M3135" s="38"/>
    </row>
    <row r="3136" spans="8:13" s="25" customFormat="1" ht="13.35" customHeight="1">
      <c r="H3136" s="38"/>
      <c r="I3136" s="38"/>
      <c r="J3136" s="38"/>
      <c r="K3136" s="38"/>
      <c r="L3136" s="38"/>
      <c r="M3136" s="38"/>
    </row>
    <row r="3137" spans="8:13" s="25" customFormat="1" ht="13.35" customHeight="1">
      <c r="H3137" s="38"/>
      <c r="I3137" s="38"/>
      <c r="J3137" s="38"/>
      <c r="K3137" s="38"/>
      <c r="L3137" s="38"/>
      <c r="M3137" s="38"/>
    </row>
    <row r="3138" spans="8:13" s="25" customFormat="1" ht="13.35" customHeight="1">
      <c r="H3138" s="38"/>
      <c r="I3138" s="38"/>
      <c r="J3138" s="38"/>
      <c r="K3138" s="38"/>
      <c r="L3138" s="38"/>
      <c r="M3138" s="38"/>
    </row>
    <row r="3139" spans="8:13" s="25" customFormat="1" ht="13.35" customHeight="1">
      <c r="H3139" s="38"/>
      <c r="I3139" s="38"/>
      <c r="J3139" s="38"/>
      <c r="K3139" s="38"/>
      <c r="L3139" s="38"/>
      <c r="M3139" s="38"/>
    </row>
    <row r="3140" spans="8:13" s="25" customFormat="1" ht="13.35" customHeight="1">
      <c r="H3140" s="38"/>
      <c r="I3140" s="38"/>
      <c r="J3140" s="38"/>
      <c r="K3140" s="38"/>
      <c r="L3140" s="38"/>
      <c r="M3140" s="38"/>
    </row>
    <row r="3141" spans="8:13" s="25" customFormat="1" ht="13.35" customHeight="1">
      <c r="H3141" s="38"/>
      <c r="I3141" s="38"/>
      <c r="J3141" s="38"/>
      <c r="K3141" s="38"/>
      <c r="L3141" s="38"/>
      <c r="M3141" s="38"/>
    </row>
    <row r="3142" spans="8:13" s="25" customFormat="1" ht="13.35" customHeight="1">
      <c r="H3142" s="38"/>
      <c r="I3142" s="38"/>
      <c r="J3142" s="38"/>
      <c r="K3142" s="38"/>
      <c r="L3142" s="38"/>
      <c r="M3142" s="38"/>
    </row>
    <row r="3143" spans="8:13" s="25" customFormat="1" ht="13.35" customHeight="1">
      <c r="H3143" s="38"/>
      <c r="I3143" s="38"/>
      <c r="J3143" s="38"/>
      <c r="K3143" s="38"/>
      <c r="L3143" s="38"/>
      <c r="M3143" s="38"/>
    </row>
    <row r="3144" spans="8:13" s="25" customFormat="1" ht="13.35" customHeight="1">
      <c r="H3144" s="38"/>
      <c r="I3144" s="38"/>
      <c r="J3144" s="38"/>
      <c r="K3144" s="38"/>
      <c r="L3144" s="38"/>
      <c r="M3144" s="38"/>
    </row>
    <row r="3145" spans="8:13" s="25" customFormat="1" ht="13.35" customHeight="1">
      <c r="H3145" s="38"/>
      <c r="I3145" s="38"/>
      <c r="J3145" s="38"/>
      <c r="K3145" s="38"/>
      <c r="L3145" s="38"/>
      <c r="M3145" s="38"/>
    </row>
    <row r="3146" spans="8:13" s="25" customFormat="1" ht="13.35" customHeight="1">
      <c r="H3146" s="38"/>
      <c r="I3146" s="38"/>
      <c r="J3146" s="38"/>
      <c r="K3146" s="38"/>
      <c r="L3146" s="38"/>
      <c r="M3146" s="38"/>
    </row>
    <row r="3147" spans="8:13" s="25" customFormat="1" ht="13.35" customHeight="1">
      <c r="H3147" s="38"/>
      <c r="I3147" s="38"/>
      <c r="J3147" s="38"/>
      <c r="K3147" s="38"/>
      <c r="L3147" s="38"/>
      <c r="M3147" s="38"/>
    </row>
    <row r="3148" spans="8:13" s="25" customFormat="1" ht="13.35" customHeight="1">
      <c r="H3148" s="38"/>
      <c r="I3148" s="38"/>
      <c r="J3148" s="38"/>
      <c r="K3148" s="38"/>
      <c r="L3148" s="38"/>
      <c r="M3148" s="38"/>
    </row>
    <row r="3149" spans="8:13" s="25" customFormat="1" ht="13.35" customHeight="1">
      <c r="H3149" s="38"/>
      <c r="I3149" s="38"/>
      <c r="J3149" s="38"/>
      <c r="K3149" s="38"/>
      <c r="L3149" s="38"/>
      <c r="M3149" s="38"/>
    </row>
    <row r="3150" spans="8:13" s="25" customFormat="1" ht="13.35" customHeight="1">
      <c r="H3150" s="38"/>
      <c r="I3150" s="38"/>
      <c r="J3150" s="38"/>
      <c r="K3150" s="38"/>
      <c r="L3150" s="38"/>
      <c r="M3150" s="38"/>
    </row>
    <row r="3151" spans="8:13" s="25" customFormat="1" ht="13.35" customHeight="1">
      <c r="H3151" s="38"/>
      <c r="I3151" s="38"/>
      <c r="J3151" s="38"/>
      <c r="K3151" s="38"/>
      <c r="L3151" s="38"/>
      <c r="M3151" s="38"/>
    </row>
    <row r="3152" spans="8:13" s="25" customFormat="1" ht="13.35" customHeight="1">
      <c r="H3152" s="38"/>
      <c r="I3152" s="38"/>
      <c r="J3152" s="38"/>
      <c r="K3152" s="38"/>
      <c r="L3152" s="38"/>
      <c r="M3152" s="38"/>
    </row>
    <row r="3153" spans="8:13" s="25" customFormat="1" ht="13.35" customHeight="1">
      <c r="H3153" s="38"/>
      <c r="I3153" s="38"/>
      <c r="J3153" s="38"/>
      <c r="K3153" s="38"/>
      <c r="L3153" s="38"/>
      <c r="M3153" s="38"/>
    </row>
    <row r="3154" spans="8:13" s="25" customFormat="1" ht="13.35" customHeight="1">
      <c r="H3154" s="38"/>
      <c r="I3154" s="38"/>
      <c r="J3154" s="38"/>
      <c r="K3154" s="38"/>
      <c r="L3154" s="38"/>
      <c r="M3154" s="38"/>
    </row>
    <row r="3155" spans="8:13" s="25" customFormat="1" ht="13.35" customHeight="1">
      <c r="H3155" s="38"/>
      <c r="I3155" s="38"/>
      <c r="J3155" s="38"/>
      <c r="K3155" s="38"/>
      <c r="L3155" s="38"/>
      <c r="M3155" s="38"/>
    </row>
    <row r="3156" spans="8:13" s="25" customFormat="1" ht="13.35" customHeight="1">
      <c r="H3156" s="38"/>
      <c r="I3156" s="38"/>
      <c r="J3156" s="38"/>
      <c r="K3156" s="38"/>
      <c r="L3156" s="38"/>
      <c r="M3156" s="38"/>
    </row>
    <row r="3157" spans="8:13" s="25" customFormat="1" ht="13.35" customHeight="1">
      <c r="H3157" s="38"/>
      <c r="I3157" s="38"/>
      <c r="J3157" s="38"/>
      <c r="K3157" s="38"/>
      <c r="L3157" s="38"/>
      <c r="M3157" s="38"/>
    </row>
    <row r="3158" spans="8:13" s="25" customFormat="1" ht="13.35" customHeight="1">
      <c r="H3158" s="38"/>
      <c r="I3158" s="38"/>
      <c r="J3158" s="38"/>
      <c r="K3158" s="38"/>
      <c r="L3158" s="38"/>
      <c r="M3158" s="38"/>
    </row>
    <row r="3159" spans="8:13" s="25" customFormat="1" ht="13.35" customHeight="1">
      <c r="H3159" s="38"/>
      <c r="I3159" s="38"/>
      <c r="J3159" s="38"/>
      <c r="K3159" s="38"/>
      <c r="L3159" s="38"/>
      <c r="M3159" s="38"/>
    </row>
    <row r="3160" spans="8:13" s="25" customFormat="1" ht="13.35" customHeight="1">
      <c r="H3160" s="38"/>
      <c r="I3160" s="38"/>
      <c r="J3160" s="38"/>
      <c r="K3160" s="38"/>
      <c r="L3160" s="38"/>
      <c r="M3160" s="38"/>
    </row>
    <row r="3161" spans="8:13" s="25" customFormat="1" ht="13.35" customHeight="1">
      <c r="H3161" s="38"/>
      <c r="I3161" s="38"/>
      <c r="J3161" s="38"/>
      <c r="K3161" s="38"/>
      <c r="L3161" s="38"/>
      <c r="M3161" s="38"/>
    </row>
    <row r="3162" spans="8:13" s="25" customFormat="1" ht="13.35" customHeight="1">
      <c r="H3162" s="38"/>
      <c r="I3162" s="38"/>
      <c r="J3162" s="38"/>
      <c r="K3162" s="38"/>
      <c r="L3162" s="38"/>
      <c r="M3162" s="38"/>
    </row>
    <row r="3163" spans="8:13" s="25" customFormat="1" ht="13.35" customHeight="1">
      <c r="H3163" s="38"/>
      <c r="I3163" s="38"/>
      <c r="J3163" s="38"/>
      <c r="K3163" s="38"/>
      <c r="L3163" s="38"/>
      <c r="M3163" s="38"/>
    </row>
    <row r="3164" spans="8:13" s="25" customFormat="1" ht="13.35" customHeight="1">
      <c r="H3164" s="38"/>
      <c r="I3164" s="38"/>
      <c r="J3164" s="38"/>
      <c r="K3164" s="38"/>
      <c r="L3164" s="38"/>
      <c r="M3164" s="38"/>
    </row>
    <row r="3165" spans="8:13" s="25" customFormat="1" ht="13.35" customHeight="1">
      <c r="H3165" s="38"/>
      <c r="I3165" s="38"/>
      <c r="J3165" s="38"/>
      <c r="K3165" s="38"/>
      <c r="L3165" s="38"/>
      <c r="M3165" s="38"/>
    </row>
    <row r="3166" spans="8:13" s="25" customFormat="1" ht="13.35" customHeight="1">
      <c r="H3166" s="38"/>
      <c r="I3166" s="38"/>
      <c r="J3166" s="38"/>
      <c r="K3166" s="38"/>
      <c r="L3166" s="38"/>
      <c r="M3166" s="38"/>
    </row>
    <row r="3167" spans="8:13" s="25" customFormat="1" ht="13.35" customHeight="1">
      <c r="H3167" s="38"/>
      <c r="I3167" s="38"/>
      <c r="J3167" s="38"/>
      <c r="K3167" s="38"/>
      <c r="L3167" s="38"/>
      <c r="M3167" s="38"/>
    </row>
    <row r="3168" spans="8:13" s="25" customFormat="1" ht="13.35" customHeight="1">
      <c r="H3168" s="38"/>
      <c r="I3168" s="38"/>
      <c r="J3168" s="38"/>
      <c r="K3168" s="38"/>
      <c r="L3168" s="38"/>
      <c r="M3168" s="38"/>
    </row>
    <row r="3169" spans="8:13" s="25" customFormat="1" ht="13.35" customHeight="1">
      <c r="H3169" s="38"/>
      <c r="I3169" s="38"/>
      <c r="J3169" s="38"/>
      <c r="K3169" s="38"/>
      <c r="L3169" s="38"/>
      <c r="M3169" s="38"/>
    </row>
    <row r="3170" spans="8:13" s="25" customFormat="1" ht="13.35" customHeight="1">
      <c r="H3170" s="38"/>
      <c r="I3170" s="38"/>
      <c r="J3170" s="38"/>
      <c r="K3170" s="38"/>
      <c r="L3170" s="38"/>
      <c r="M3170" s="38"/>
    </row>
    <row r="3171" spans="8:13" s="25" customFormat="1" ht="13.35" customHeight="1">
      <c r="H3171" s="38"/>
      <c r="I3171" s="38"/>
      <c r="J3171" s="38"/>
      <c r="K3171" s="38"/>
      <c r="L3171" s="38"/>
      <c r="M3171" s="38"/>
    </row>
    <row r="3172" spans="8:13" s="25" customFormat="1" ht="13.35" customHeight="1">
      <c r="H3172" s="38"/>
      <c r="I3172" s="38"/>
      <c r="J3172" s="38"/>
      <c r="K3172" s="38"/>
      <c r="L3172" s="38"/>
      <c r="M3172" s="38"/>
    </row>
    <row r="3173" spans="8:13" s="25" customFormat="1" ht="13.35" customHeight="1">
      <c r="H3173" s="38"/>
      <c r="I3173" s="38"/>
      <c r="J3173" s="38"/>
      <c r="K3173" s="38"/>
      <c r="L3173" s="38"/>
      <c r="M3173" s="38"/>
    </row>
    <row r="3174" spans="8:13" s="25" customFormat="1" ht="13.35" customHeight="1">
      <c r="H3174" s="38"/>
      <c r="I3174" s="38"/>
      <c r="J3174" s="38"/>
      <c r="K3174" s="38"/>
      <c r="L3174" s="38"/>
      <c r="M3174" s="38"/>
    </row>
    <row r="3175" spans="8:13" s="25" customFormat="1" ht="13.35" customHeight="1">
      <c r="H3175" s="38"/>
      <c r="I3175" s="38"/>
      <c r="J3175" s="38"/>
      <c r="K3175" s="38"/>
      <c r="L3175" s="38"/>
      <c r="M3175" s="38"/>
    </row>
    <row r="3176" spans="8:13" s="25" customFormat="1" ht="13.35" customHeight="1">
      <c r="H3176" s="38"/>
      <c r="I3176" s="38"/>
      <c r="J3176" s="38"/>
      <c r="K3176" s="38"/>
      <c r="L3176" s="38"/>
      <c r="M3176" s="38"/>
    </row>
    <row r="3177" spans="8:13" s="25" customFormat="1" ht="13.35" customHeight="1">
      <c r="H3177" s="38"/>
      <c r="I3177" s="38"/>
      <c r="J3177" s="38"/>
      <c r="K3177" s="38"/>
      <c r="L3177" s="38"/>
      <c r="M3177" s="38"/>
    </row>
    <row r="3178" spans="8:13" s="25" customFormat="1" ht="13.35" customHeight="1">
      <c r="H3178" s="38"/>
      <c r="I3178" s="38"/>
      <c r="J3178" s="38"/>
      <c r="K3178" s="38"/>
      <c r="L3178" s="38"/>
      <c r="M3178" s="38"/>
    </row>
    <row r="3179" spans="8:13" s="25" customFormat="1" ht="13.35" customHeight="1">
      <c r="H3179" s="38"/>
      <c r="I3179" s="38"/>
      <c r="J3179" s="38"/>
      <c r="K3179" s="38"/>
      <c r="L3179" s="38"/>
      <c r="M3179" s="38"/>
    </row>
    <row r="3180" spans="8:13" s="25" customFormat="1" ht="13.35" customHeight="1">
      <c r="H3180" s="38"/>
      <c r="I3180" s="38"/>
      <c r="J3180" s="38"/>
      <c r="K3180" s="38"/>
      <c r="L3180" s="38"/>
      <c r="M3180" s="38"/>
    </row>
    <row r="3181" spans="8:13" s="25" customFormat="1" ht="13.35" customHeight="1">
      <c r="H3181" s="38"/>
      <c r="I3181" s="38"/>
      <c r="J3181" s="38"/>
      <c r="K3181" s="38"/>
      <c r="L3181" s="38"/>
      <c r="M3181" s="38"/>
    </row>
    <row r="3182" spans="8:13" s="25" customFormat="1" ht="13.35" customHeight="1">
      <c r="H3182" s="38"/>
      <c r="I3182" s="38"/>
      <c r="J3182" s="38"/>
      <c r="K3182" s="38"/>
      <c r="L3182" s="38"/>
      <c r="M3182" s="38"/>
    </row>
    <row r="3183" spans="8:13" s="25" customFormat="1" ht="13.35" customHeight="1">
      <c r="H3183" s="38"/>
      <c r="I3183" s="38"/>
      <c r="J3183" s="38"/>
      <c r="K3183" s="38"/>
      <c r="L3183" s="38"/>
      <c r="M3183" s="38"/>
    </row>
    <row r="3184" spans="8:13" s="25" customFormat="1" ht="13.35" customHeight="1">
      <c r="H3184" s="38"/>
      <c r="I3184" s="38"/>
      <c r="J3184" s="38"/>
      <c r="K3184" s="38"/>
      <c r="L3184" s="38"/>
      <c r="M3184" s="38"/>
    </row>
    <row r="3185" spans="8:13" s="25" customFormat="1" ht="13.35" customHeight="1">
      <c r="H3185" s="38"/>
      <c r="I3185" s="38"/>
      <c r="J3185" s="38"/>
      <c r="K3185" s="38"/>
      <c r="L3185" s="38"/>
      <c r="M3185" s="38"/>
    </row>
    <row r="3186" spans="8:13" s="25" customFormat="1" ht="13.35" customHeight="1">
      <c r="H3186" s="38"/>
      <c r="I3186" s="38"/>
      <c r="J3186" s="38"/>
      <c r="K3186" s="38"/>
      <c r="L3186" s="38"/>
      <c r="M3186" s="38"/>
    </row>
    <row r="3187" spans="8:13" s="25" customFormat="1" ht="13.35" customHeight="1">
      <c r="H3187" s="38"/>
      <c r="I3187" s="38"/>
      <c r="J3187" s="38"/>
      <c r="K3187" s="38"/>
      <c r="L3187" s="38"/>
      <c r="M3187" s="38"/>
    </row>
    <row r="3188" spans="8:13" s="25" customFormat="1" ht="13.35" customHeight="1">
      <c r="H3188" s="38"/>
      <c r="I3188" s="38"/>
      <c r="J3188" s="38"/>
      <c r="K3188" s="38"/>
      <c r="L3188" s="38"/>
      <c r="M3188" s="38"/>
    </row>
    <row r="3189" spans="8:13" s="25" customFormat="1" ht="13.35" customHeight="1">
      <c r="H3189" s="38"/>
      <c r="I3189" s="38"/>
      <c r="J3189" s="38"/>
      <c r="K3189" s="38"/>
      <c r="L3189" s="38"/>
      <c r="M3189" s="38"/>
    </row>
    <row r="3190" spans="8:13" s="25" customFormat="1" ht="13.35" customHeight="1">
      <c r="H3190" s="38"/>
      <c r="I3190" s="38"/>
      <c r="J3190" s="38"/>
      <c r="K3190" s="38"/>
      <c r="L3190" s="38"/>
      <c r="M3190" s="38"/>
    </row>
    <row r="3191" spans="8:13" s="25" customFormat="1" ht="13.35" customHeight="1">
      <c r="H3191" s="38"/>
      <c r="I3191" s="38"/>
      <c r="J3191" s="38"/>
      <c r="K3191" s="38"/>
      <c r="L3191" s="38"/>
      <c r="M3191" s="38"/>
    </row>
    <row r="3192" spans="8:13" s="25" customFormat="1" ht="13.35" customHeight="1">
      <c r="H3192" s="38"/>
      <c r="I3192" s="38"/>
      <c r="J3192" s="38"/>
      <c r="K3192" s="38"/>
      <c r="L3192" s="38"/>
      <c r="M3192" s="38"/>
    </row>
    <row r="3193" spans="8:13" s="25" customFormat="1" ht="13.35" customHeight="1">
      <c r="H3193" s="38"/>
      <c r="I3193" s="38"/>
      <c r="J3193" s="38"/>
      <c r="K3193" s="38"/>
      <c r="L3193" s="38"/>
      <c r="M3193" s="38"/>
    </row>
    <row r="3194" spans="8:13" s="25" customFormat="1" ht="13.35" customHeight="1">
      <c r="H3194" s="38"/>
      <c r="I3194" s="38"/>
      <c r="J3194" s="38"/>
      <c r="K3194" s="38"/>
      <c r="L3194" s="38"/>
      <c r="M3194" s="38"/>
    </row>
    <row r="3195" spans="8:13" s="25" customFormat="1" ht="13.35" customHeight="1">
      <c r="H3195" s="38"/>
      <c r="I3195" s="38"/>
      <c r="J3195" s="38"/>
      <c r="K3195" s="38"/>
      <c r="L3195" s="38"/>
      <c r="M3195" s="38"/>
    </row>
    <row r="3196" spans="8:13" s="25" customFormat="1" ht="13.35" customHeight="1">
      <c r="H3196" s="38"/>
      <c r="I3196" s="38"/>
      <c r="J3196" s="38"/>
      <c r="K3196" s="38"/>
      <c r="L3196" s="38"/>
      <c r="M3196" s="38"/>
    </row>
    <row r="3197" spans="8:13" s="25" customFormat="1" ht="13.35" customHeight="1">
      <c r="H3197" s="38"/>
      <c r="I3197" s="38"/>
      <c r="J3197" s="38"/>
      <c r="K3197" s="38"/>
      <c r="L3197" s="38"/>
      <c r="M3197" s="38"/>
    </row>
    <row r="3198" spans="8:13" s="25" customFormat="1" ht="13.35" customHeight="1">
      <c r="H3198" s="38"/>
      <c r="I3198" s="38"/>
      <c r="J3198" s="38"/>
      <c r="K3198" s="38"/>
      <c r="L3198" s="38"/>
      <c r="M3198" s="38"/>
    </row>
    <row r="3199" spans="8:13" s="25" customFormat="1" ht="13.35" customHeight="1">
      <c r="H3199" s="38"/>
      <c r="I3199" s="38"/>
      <c r="J3199" s="38"/>
      <c r="K3199" s="38"/>
      <c r="L3199" s="38"/>
      <c r="M3199" s="38"/>
    </row>
    <row r="3200" spans="8:13" s="25" customFormat="1" ht="13.35" customHeight="1">
      <c r="H3200" s="38"/>
      <c r="I3200" s="38"/>
      <c r="J3200" s="38"/>
      <c r="K3200" s="38"/>
      <c r="L3200" s="38"/>
      <c r="M3200" s="38"/>
    </row>
    <row r="3201" spans="8:13" s="25" customFormat="1" ht="13.35" customHeight="1">
      <c r="H3201" s="38"/>
      <c r="I3201" s="38"/>
      <c r="J3201" s="38"/>
      <c r="K3201" s="38"/>
      <c r="L3201" s="38"/>
      <c r="M3201" s="38"/>
    </row>
    <row r="3202" spans="8:13" s="25" customFormat="1" ht="13.35" customHeight="1">
      <c r="H3202" s="38"/>
      <c r="I3202" s="38"/>
      <c r="J3202" s="38"/>
      <c r="K3202" s="38"/>
      <c r="L3202" s="38"/>
      <c r="M3202" s="38"/>
    </row>
    <row r="3203" spans="8:13" s="25" customFormat="1" ht="13.35" customHeight="1">
      <c r="H3203" s="38"/>
      <c r="I3203" s="38"/>
      <c r="J3203" s="38"/>
      <c r="K3203" s="38"/>
      <c r="L3203" s="38"/>
      <c r="M3203" s="38"/>
    </row>
    <row r="3204" spans="8:13" s="25" customFormat="1" ht="13.35" customHeight="1">
      <c r="H3204" s="38"/>
      <c r="I3204" s="38"/>
      <c r="J3204" s="38"/>
      <c r="K3204" s="38"/>
      <c r="L3204" s="38"/>
      <c r="M3204" s="38"/>
    </row>
    <row r="3205" spans="8:13" s="25" customFormat="1" ht="13.35" customHeight="1">
      <c r="H3205" s="38"/>
      <c r="I3205" s="38"/>
      <c r="J3205" s="38"/>
      <c r="K3205" s="38"/>
      <c r="L3205" s="38"/>
      <c r="M3205" s="38"/>
    </row>
    <row r="3206" spans="8:13" s="25" customFormat="1" ht="13.35" customHeight="1">
      <c r="H3206" s="38"/>
      <c r="I3206" s="38"/>
      <c r="J3206" s="38"/>
      <c r="K3206" s="38"/>
      <c r="L3206" s="38"/>
      <c r="M3206" s="38"/>
    </row>
    <row r="3207" spans="8:13" s="25" customFormat="1" ht="13.35" customHeight="1">
      <c r="H3207" s="38"/>
      <c r="I3207" s="38"/>
      <c r="J3207" s="38"/>
      <c r="K3207" s="38"/>
      <c r="L3207" s="38"/>
      <c r="M3207" s="38"/>
    </row>
    <row r="3208" spans="8:13" s="25" customFormat="1" ht="13.35" customHeight="1">
      <c r="H3208" s="38"/>
      <c r="I3208" s="38"/>
      <c r="J3208" s="38"/>
      <c r="K3208" s="38"/>
      <c r="L3208" s="38"/>
      <c r="M3208" s="38"/>
    </row>
    <row r="3209" spans="8:13" s="25" customFormat="1" ht="13.35" customHeight="1">
      <c r="H3209" s="38"/>
      <c r="I3209" s="38"/>
      <c r="J3209" s="38"/>
      <c r="K3209" s="38"/>
      <c r="L3209" s="38"/>
      <c r="M3209" s="38"/>
    </row>
    <row r="3210" spans="8:13" s="25" customFormat="1" ht="13.35" customHeight="1">
      <c r="H3210" s="38"/>
      <c r="I3210" s="38"/>
      <c r="J3210" s="38"/>
      <c r="K3210" s="38"/>
      <c r="L3210" s="38"/>
      <c r="M3210" s="38"/>
    </row>
    <row r="3211" spans="8:13" s="25" customFormat="1" ht="13.35" customHeight="1">
      <c r="H3211" s="38"/>
      <c r="I3211" s="38"/>
      <c r="J3211" s="38"/>
      <c r="K3211" s="38"/>
      <c r="L3211" s="38"/>
      <c r="M3211" s="38"/>
    </row>
    <row r="3212" spans="8:13" s="25" customFormat="1" ht="13.35" customHeight="1">
      <c r="H3212" s="38"/>
      <c r="I3212" s="38"/>
      <c r="J3212" s="38"/>
      <c r="K3212" s="38"/>
      <c r="L3212" s="38"/>
      <c r="M3212" s="38"/>
    </row>
    <row r="3213" spans="8:13" s="25" customFormat="1" ht="13.35" customHeight="1">
      <c r="H3213" s="38"/>
      <c r="I3213" s="38"/>
      <c r="J3213" s="38"/>
      <c r="K3213" s="38"/>
      <c r="L3213" s="38"/>
      <c r="M3213" s="38"/>
    </row>
    <row r="3214" spans="8:13" s="25" customFormat="1" ht="13.35" customHeight="1">
      <c r="H3214" s="38"/>
      <c r="I3214" s="38"/>
      <c r="J3214" s="38"/>
      <c r="K3214" s="38"/>
      <c r="L3214" s="38"/>
      <c r="M3214" s="38"/>
    </row>
    <row r="3215" spans="8:13" s="25" customFormat="1" ht="13.35" customHeight="1">
      <c r="H3215" s="38"/>
      <c r="I3215" s="38"/>
      <c r="J3215" s="38"/>
      <c r="K3215" s="38"/>
      <c r="L3215" s="38"/>
      <c r="M3215" s="38"/>
    </row>
    <row r="3216" spans="8:13" s="25" customFormat="1" ht="13.35" customHeight="1">
      <c r="H3216" s="38"/>
      <c r="I3216" s="38"/>
      <c r="J3216" s="38"/>
      <c r="K3216" s="38"/>
      <c r="L3216" s="38"/>
      <c r="M3216" s="38"/>
    </row>
    <row r="3217" spans="8:13" s="25" customFormat="1" ht="13.35" customHeight="1">
      <c r="H3217" s="38"/>
      <c r="I3217" s="38"/>
      <c r="J3217" s="38"/>
      <c r="K3217" s="38"/>
      <c r="L3217" s="38"/>
      <c r="M3217" s="38"/>
    </row>
    <row r="3218" spans="8:13" s="25" customFormat="1" ht="13.35" customHeight="1">
      <c r="H3218" s="38"/>
      <c r="I3218" s="38"/>
      <c r="J3218" s="38"/>
      <c r="K3218" s="38"/>
      <c r="L3218" s="38"/>
      <c r="M3218" s="38"/>
    </row>
    <row r="3219" spans="8:13" s="25" customFormat="1" ht="13.35" customHeight="1">
      <c r="H3219" s="38"/>
      <c r="I3219" s="38"/>
      <c r="J3219" s="38"/>
      <c r="K3219" s="38"/>
      <c r="L3219" s="38"/>
      <c r="M3219" s="38"/>
    </row>
    <row r="3220" spans="8:13" s="25" customFormat="1" ht="13.35" customHeight="1">
      <c r="H3220" s="38"/>
      <c r="I3220" s="38"/>
      <c r="J3220" s="38"/>
      <c r="K3220" s="38"/>
      <c r="L3220" s="38"/>
      <c r="M3220" s="38"/>
    </row>
    <row r="3221" spans="8:13" s="25" customFormat="1" ht="13.35" customHeight="1">
      <c r="H3221" s="38"/>
      <c r="I3221" s="38"/>
      <c r="J3221" s="38"/>
      <c r="K3221" s="38"/>
      <c r="L3221" s="38"/>
      <c r="M3221" s="38"/>
    </row>
    <row r="3222" spans="8:13" s="25" customFormat="1" ht="13.35" customHeight="1">
      <c r="H3222" s="38"/>
      <c r="I3222" s="38"/>
      <c r="J3222" s="38"/>
      <c r="K3222" s="38"/>
      <c r="L3222" s="38"/>
      <c r="M3222" s="38"/>
    </row>
    <row r="3223" spans="8:13" s="25" customFormat="1" ht="13.35" customHeight="1">
      <c r="H3223" s="38"/>
      <c r="I3223" s="38"/>
      <c r="J3223" s="38"/>
      <c r="K3223" s="38"/>
      <c r="L3223" s="38"/>
      <c r="M3223" s="38"/>
    </row>
    <row r="3224" spans="8:13" s="25" customFormat="1" ht="13.35" customHeight="1">
      <c r="H3224" s="38"/>
      <c r="I3224" s="38"/>
      <c r="J3224" s="38"/>
      <c r="K3224" s="38"/>
      <c r="L3224" s="38"/>
      <c r="M3224" s="38"/>
    </row>
    <row r="3225" spans="8:13" s="25" customFormat="1" ht="13.35" customHeight="1">
      <c r="H3225" s="38"/>
      <c r="I3225" s="38"/>
      <c r="J3225" s="38"/>
      <c r="K3225" s="38"/>
      <c r="L3225" s="38"/>
      <c r="M3225" s="38"/>
    </row>
    <row r="3226" spans="8:13" s="25" customFormat="1" ht="13.35" customHeight="1">
      <c r="H3226" s="38"/>
      <c r="I3226" s="38"/>
      <c r="J3226" s="38"/>
      <c r="K3226" s="38"/>
      <c r="L3226" s="38"/>
      <c r="M3226" s="38"/>
    </row>
    <row r="3227" spans="8:13" s="25" customFormat="1" ht="13.35" customHeight="1">
      <c r="H3227" s="38"/>
      <c r="I3227" s="38"/>
      <c r="J3227" s="38"/>
      <c r="K3227" s="38"/>
      <c r="L3227" s="38"/>
      <c r="M3227" s="38"/>
    </row>
    <row r="3228" spans="8:13" s="25" customFormat="1" ht="13.35" customHeight="1">
      <c r="H3228" s="38"/>
      <c r="I3228" s="38"/>
      <c r="J3228" s="38"/>
      <c r="K3228" s="38"/>
      <c r="L3228" s="38"/>
      <c r="M3228" s="38"/>
    </row>
    <row r="3229" spans="8:13" s="25" customFormat="1" ht="13.35" customHeight="1">
      <c r="H3229" s="38"/>
      <c r="I3229" s="38"/>
      <c r="J3229" s="38"/>
      <c r="K3229" s="38"/>
      <c r="L3229" s="38"/>
      <c r="M3229" s="38"/>
    </row>
    <row r="3230" spans="8:13" s="25" customFormat="1" ht="13.35" customHeight="1">
      <c r="H3230" s="38"/>
      <c r="I3230" s="38"/>
      <c r="J3230" s="38"/>
      <c r="K3230" s="38"/>
      <c r="L3230" s="38"/>
      <c r="M3230" s="38"/>
    </row>
    <row r="3231" spans="8:13" s="25" customFormat="1" ht="13.35" customHeight="1">
      <c r="H3231" s="38"/>
      <c r="I3231" s="38"/>
      <c r="J3231" s="38"/>
      <c r="K3231" s="38"/>
      <c r="L3231" s="38"/>
      <c r="M3231" s="38"/>
    </row>
    <row r="3232" spans="8:13" s="25" customFormat="1" ht="13.35" customHeight="1">
      <c r="H3232" s="38"/>
      <c r="I3232" s="38"/>
      <c r="J3232" s="38"/>
      <c r="K3232" s="38"/>
      <c r="L3232" s="38"/>
      <c r="M3232" s="38"/>
    </row>
    <row r="3233" spans="8:13" s="25" customFormat="1" ht="13.35" customHeight="1">
      <c r="H3233" s="38"/>
      <c r="I3233" s="38"/>
      <c r="J3233" s="38"/>
      <c r="K3233" s="38"/>
      <c r="L3233" s="38"/>
      <c r="M3233" s="38"/>
    </row>
    <row r="3234" spans="8:13" s="25" customFormat="1" ht="13.35" customHeight="1">
      <c r="H3234" s="38"/>
      <c r="I3234" s="38"/>
      <c r="J3234" s="38"/>
      <c r="K3234" s="38"/>
      <c r="L3234" s="38"/>
      <c r="M3234" s="38"/>
    </row>
    <row r="3235" spans="8:13" s="25" customFormat="1" ht="13.35" customHeight="1">
      <c r="H3235" s="38"/>
      <c r="I3235" s="38"/>
      <c r="J3235" s="38"/>
      <c r="K3235" s="38"/>
      <c r="L3235" s="38"/>
      <c r="M3235" s="38"/>
    </row>
    <row r="3236" spans="8:13" s="25" customFormat="1" ht="13.35" customHeight="1">
      <c r="H3236" s="38"/>
      <c r="I3236" s="38"/>
      <c r="J3236" s="38"/>
      <c r="K3236" s="38"/>
      <c r="L3236" s="38"/>
      <c r="M3236" s="38"/>
    </row>
    <row r="3237" spans="8:13" s="25" customFormat="1" ht="13.35" customHeight="1">
      <c r="H3237" s="38"/>
      <c r="I3237" s="38"/>
      <c r="J3237" s="38"/>
      <c r="K3237" s="38"/>
      <c r="L3237" s="38"/>
      <c r="M3237" s="38"/>
    </row>
    <row r="3238" spans="8:13" s="25" customFormat="1" ht="13.35" customHeight="1">
      <c r="H3238" s="38"/>
      <c r="I3238" s="38"/>
      <c r="J3238" s="38"/>
      <c r="K3238" s="38"/>
      <c r="L3238" s="38"/>
      <c r="M3238" s="38"/>
    </row>
    <row r="3239" spans="8:13" s="25" customFormat="1" ht="13.35" customHeight="1">
      <c r="H3239" s="38"/>
      <c r="I3239" s="38"/>
      <c r="J3239" s="38"/>
      <c r="K3239" s="38"/>
      <c r="L3239" s="38"/>
      <c r="M3239" s="38"/>
    </row>
    <row r="3240" spans="8:13" s="25" customFormat="1" ht="13.35" customHeight="1">
      <c r="H3240" s="38"/>
      <c r="I3240" s="38"/>
      <c r="J3240" s="38"/>
      <c r="K3240" s="38"/>
      <c r="L3240" s="38"/>
      <c r="M3240" s="38"/>
    </row>
    <row r="3241" spans="8:13" s="25" customFormat="1" ht="13.35" customHeight="1">
      <c r="H3241" s="38"/>
      <c r="I3241" s="38"/>
      <c r="J3241" s="38"/>
      <c r="K3241" s="38"/>
      <c r="L3241" s="38"/>
      <c r="M3241" s="38"/>
    </row>
    <row r="3242" spans="8:13" s="25" customFormat="1" ht="13.35" customHeight="1">
      <c r="H3242" s="38"/>
      <c r="I3242" s="38"/>
      <c r="J3242" s="38"/>
      <c r="K3242" s="38"/>
      <c r="L3242" s="38"/>
      <c r="M3242" s="38"/>
    </row>
    <row r="3243" spans="8:13" s="25" customFormat="1" ht="13.35" customHeight="1">
      <c r="H3243" s="38"/>
      <c r="I3243" s="38"/>
      <c r="J3243" s="38"/>
      <c r="K3243" s="38"/>
      <c r="L3243" s="38"/>
      <c r="M3243" s="38"/>
    </row>
    <row r="3244" spans="8:13" s="25" customFormat="1" ht="13.35" customHeight="1">
      <c r="H3244" s="38"/>
      <c r="I3244" s="38"/>
      <c r="J3244" s="38"/>
      <c r="K3244" s="38"/>
      <c r="L3244" s="38"/>
      <c r="M3244" s="38"/>
    </row>
    <row r="3245" spans="8:13" s="25" customFormat="1" ht="13.35" customHeight="1">
      <c r="H3245" s="38"/>
      <c r="I3245" s="38"/>
      <c r="J3245" s="38"/>
      <c r="K3245" s="38"/>
      <c r="L3245" s="38"/>
      <c r="M3245" s="38"/>
    </row>
    <row r="3246" spans="8:13" s="25" customFormat="1" ht="13.35" customHeight="1">
      <c r="H3246" s="38"/>
      <c r="I3246" s="38"/>
      <c r="J3246" s="38"/>
      <c r="K3246" s="38"/>
      <c r="L3246" s="38"/>
      <c r="M3246" s="38"/>
    </row>
    <row r="3247" spans="8:13" s="25" customFormat="1" ht="13.35" customHeight="1">
      <c r="H3247" s="38"/>
      <c r="I3247" s="38"/>
      <c r="J3247" s="38"/>
      <c r="K3247" s="38"/>
      <c r="L3247" s="38"/>
      <c r="M3247" s="38"/>
    </row>
    <row r="3248" spans="8:13" s="25" customFormat="1" ht="13.35" customHeight="1">
      <c r="H3248" s="38"/>
      <c r="I3248" s="38"/>
      <c r="J3248" s="38"/>
      <c r="K3248" s="38"/>
      <c r="L3248" s="38"/>
      <c r="M3248" s="38"/>
    </row>
    <row r="3249" spans="2:13" s="25" customFormat="1" ht="13.35" customHeight="1">
      <c r="H3249" s="38"/>
      <c r="I3249" s="38"/>
      <c r="J3249" s="38"/>
      <c r="K3249" s="38"/>
      <c r="L3249" s="38"/>
      <c r="M3249" s="38"/>
    </row>
    <row r="3250" spans="2:13" s="25" customFormat="1" ht="13.35" customHeight="1">
      <c r="H3250" s="38"/>
      <c r="I3250" s="38"/>
      <c r="J3250" s="38"/>
      <c r="K3250" s="38"/>
      <c r="L3250" s="38"/>
      <c r="M3250" s="38"/>
    </row>
    <row r="3251" spans="2:13" s="25" customFormat="1" ht="13.35" customHeight="1">
      <c r="H3251" s="38"/>
      <c r="I3251" s="38"/>
      <c r="J3251" s="38"/>
      <c r="K3251" s="38"/>
      <c r="L3251" s="38"/>
      <c r="M3251" s="38"/>
    </row>
    <row r="3252" spans="2:13" s="25" customFormat="1" ht="13.35" customHeight="1">
      <c r="H3252" s="38"/>
      <c r="I3252" s="38"/>
      <c r="J3252" s="38"/>
      <c r="K3252" s="38"/>
      <c r="L3252" s="38"/>
      <c r="M3252" s="38"/>
    </row>
    <row r="3253" spans="2:13" s="25" customFormat="1" ht="13.35" customHeight="1">
      <c r="H3253" s="38"/>
      <c r="I3253" s="38"/>
      <c r="J3253" s="38"/>
      <c r="K3253" s="38"/>
      <c r="L3253" s="38"/>
      <c r="M3253" s="38"/>
    </row>
    <row r="3254" spans="2:13" s="25" customFormat="1" ht="13.35" customHeight="1">
      <c r="H3254" s="38"/>
      <c r="I3254" s="38"/>
      <c r="J3254" s="38"/>
      <c r="K3254" s="38"/>
      <c r="L3254" s="38"/>
      <c r="M3254" s="38"/>
    </row>
    <row r="3255" spans="2:13" s="25" customFormat="1" ht="13.35" customHeight="1">
      <c r="H3255" s="38"/>
      <c r="I3255" s="38"/>
      <c r="J3255" s="38"/>
      <c r="K3255" s="38"/>
      <c r="L3255" s="38"/>
      <c r="M3255" s="38"/>
    </row>
    <row r="3256" spans="2:13" s="25" customFormat="1" ht="13.35" customHeight="1">
      <c r="H3256" s="38"/>
      <c r="I3256" s="38"/>
      <c r="J3256" s="38"/>
      <c r="K3256" s="38"/>
      <c r="L3256" s="38"/>
      <c r="M3256" s="38"/>
    </row>
    <row r="3257" spans="2:13" s="25" customFormat="1" ht="13.35" customHeight="1">
      <c r="H3257" s="38"/>
      <c r="I3257" s="38"/>
      <c r="J3257" s="38"/>
      <c r="K3257" s="38"/>
      <c r="L3257" s="38"/>
      <c r="M3257" s="38"/>
    </row>
    <row r="3258" spans="2:13" s="25" customFormat="1" ht="13.35" customHeight="1">
      <c r="H3258" s="38"/>
      <c r="I3258" s="38"/>
      <c r="J3258" s="38"/>
      <c r="K3258" s="38"/>
      <c r="L3258" s="38"/>
      <c r="M3258" s="38"/>
    </row>
    <row r="3259" spans="2:13" s="25" customFormat="1" ht="13.35" customHeight="1">
      <c r="H3259" s="38"/>
      <c r="I3259" s="38"/>
      <c r="J3259" s="38"/>
      <c r="K3259" s="38"/>
      <c r="L3259" s="38"/>
      <c r="M3259" s="38"/>
    </row>
    <row r="3260" spans="2:13" s="25" customFormat="1" ht="13.35" customHeight="1">
      <c r="H3260" s="38"/>
      <c r="I3260" s="38"/>
      <c r="J3260" s="38"/>
      <c r="K3260" s="38"/>
      <c r="L3260" s="38"/>
      <c r="M3260" s="38"/>
    </row>
    <row r="3261" spans="2:13">
      <c r="B3261" s="25"/>
      <c r="C3261" s="25"/>
      <c r="D3261" s="25"/>
      <c r="E3261" s="25"/>
      <c r="F3261" s="25"/>
      <c r="G3261" s="25"/>
      <c r="H3261" s="38"/>
      <c r="I3261" s="38"/>
    </row>
  </sheetData>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theme="3"/>
    <pageSetUpPr fitToPage="1"/>
  </sheetPr>
  <dimension ref="A1:AH3281"/>
  <sheetViews>
    <sheetView showGridLines="0" zoomScaleNormal="100" workbookViewId="0"/>
  </sheetViews>
  <sheetFormatPr defaultRowHeight="12.75"/>
  <cols>
    <col min="1" max="1" width="0.85546875" style="42" customWidth="1"/>
    <col min="2" max="2" width="11.28515625" style="44" customWidth="1"/>
    <col min="3" max="5" width="10.7109375" style="44" customWidth="1"/>
    <col min="6" max="9" width="10.7109375" style="45" customWidth="1"/>
    <col min="10" max="10" width="14.5703125" style="45" bestFit="1" customWidth="1"/>
    <col min="11" max="12" width="9.140625" style="45"/>
    <col min="13" max="13" width="9.140625" style="45" customWidth="1"/>
    <col min="14" max="16" width="9.140625" style="45"/>
    <col min="17" max="17" width="14.5703125" style="45" bestFit="1" customWidth="1"/>
    <col min="18" max="18" width="10.7109375" style="45" bestFit="1" customWidth="1"/>
    <col min="19" max="22" width="9.140625" style="45"/>
    <col min="23" max="27" width="9.140625" style="46"/>
    <col min="28" max="28" width="10" style="46" bestFit="1" customWidth="1"/>
    <col min="29" max="34" width="9.140625" style="46"/>
    <col min="35" max="16384" width="9.140625" style="47"/>
  </cols>
  <sheetData>
    <row r="1" spans="1:14" s="42" customFormat="1" ht="13.35" customHeight="1">
      <c r="A1" s="440" t="s">
        <v>253</v>
      </c>
      <c r="B1" s="440"/>
      <c r="C1" s="441"/>
      <c r="D1" s="441"/>
      <c r="E1" s="441"/>
      <c r="F1" s="102"/>
      <c r="G1" s="102"/>
      <c r="H1" s="102"/>
      <c r="I1" s="102"/>
      <c r="J1" s="102"/>
      <c r="K1" s="102"/>
      <c r="L1" s="102"/>
      <c r="M1" s="102"/>
      <c r="N1" s="102"/>
    </row>
    <row r="2" spans="1:14" s="42" customFormat="1">
      <c r="A2" s="119"/>
      <c r="B2" s="120" t="s">
        <v>200</v>
      </c>
      <c r="C2" s="481" t="s">
        <v>195</v>
      </c>
      <c r="D2" s="483" t="s">
        <v>198</v>
      </c>
      <c r="E2" s="481" t="s">
        <v>196</v>
      </c>
      <c r="F2" s="483" t="s">
        <v>198</v>
      </c>
      <c r="G2" s="481" t="s">
        <v>197</v>
      </c>
      <c r="H2" s="483" t="s">
        <v>198</v>
      </c>
      <c r="I2" s="479" t="s">
        <v>22</v>
      </c>
      <c r="J2" s="102"/>
      <c r="K2" s="102"/>
      <c r="L2" s="102"/>
      <c r="M2" s="102"/>
      <c r="N2" s="102"/>
    </row>
    <row r="3" spans="1:14" s="42" customFormat="1" ht="23.25" customHeight="1">
      <c r="A3" s="121"/>
      <c r="B3" s="439" t="s">
        <v>201</v>
      </c>
      <c r="C3" s="482"/>
      <c r="D3" s="484"/>
      <c r="E3" s="482"/>
      <c r="F3" s="484"/>
      <c r="G3" s="482"/>
      <c r="H3" s="484"/>
      <c r="I3" s="480"/>
      <c r="J3" s="103"/>
      <c r="K3" s="102"/>
      <c r="L3" s="102"/>
      <c r="M3" s="103"/>
      <c r="N3" s="102"/>
    </row>
    <row r="4" spans="1:14" s="42" customFormat="1" ht="13.35" customHeight="1">
      <c r="A4" s="36"/>
      <c r="B4" s="53" t="s">
        <v>28</v>
      </c>
      <c r="C4" s="350">
        <v>39812.24608001997</v>
      </c>
      <c r="D4" s="351"/>
      <c r="E4" s="350">
        <f>50372.07001873-1669.52829385005</f>
        <v>48702.541724879949</v>
      </c>
      <c r="F4" s="351"/>
      <c r="G4" s="350">
        <v>29690.305195100016</v>
      </c>
      <c r="H4" s="351"/>
      <c r="I4" s="349">
        <f t="shared" ref="I4:I8" si="0">C4+E4+G4</f>
        <v>118205.09299999994</v>
      </c>
      <c r="J4" s="103"/>
      <c r="K4" s="102"/>
      <c r="L4" s="102"/>
      <c r="M4" s="103"/>
      <c r="N4" s="102"/>
    </row>
    <row r="5" spans="1:14" s="42" customFormat="1" ht="13.35" customHeight="1">
      <c r="A5" s="36"/>
      <c r="B5" s="53" t="s">
        <v>76</v>
      </c>
      <c r="C5" s="350">
        <v>49132.060284669962</v>
      </c>
      <c r="D5" s="351">
        <f>C5/C4-1</f>
        <v>0.23409415750916907</v>
      </c>
      <c r="E5" s="350">
        <f>63441.1645804401-3790.79023005997</f>
        <v>59650.374350380131</v>
      </c>
      <c r="F5" s="351">
        <f>E5/E4-1</f>
        <v>0.22478975917405597</v>
      </c>
      <c r="G5" s="350">
        <v>30498.519364949971</v>
      </c>
      <c r="H5" s="351">
        <f>G5/G4-1</f>
        <v>2.7221484068252089E-2</v>
      </c>
      <c r="I5" s="349">
        <f t="shared" si="0"/>
        <v>139280.95400000009</v>
      </c>
      <c r="J5" s="103"/>
      <c r="K5" s="102"/>
      <c r="L5" s="102"/>
      <c r="M5" s="103"/>
      <c r="N5" s="102"/>
    </row>
    <row r="6" spans="1:14" s="42" customFormat="1" ht="13.35" customHeight="1">
      <c r="A6" s="36"/>
      <c r="B6" s="53" t="s">
        <v>119</v>
      </c>
      <c r="C6" s="350">
        <v>56399.042960340026</v>
      </c>
      <c r="D6" s="351">
        <f>C6/C5-1</f>
        <v>0.14790714318848708</v>
      </c>
      <c r="E6" s="350">
        <f>73066.19067522-2918.76093459001</f>
        <v>70147.429740629988</v>
      </c>
      <c r="F6" s="351">
        <f>E6/E5-1</f>
        <v>0.1759763539553203</v>
      </c>
      <c r="G6" s="350">
        <v>36748.591299029984</v>
      </c>
      <c r="H6" s="351">
        <f>G6/G5-1</f>
        <v>0.20493033970897701</v>
      </c>
      <c r="I6" s="349">
        <f t="shared" si="0"/>
        <v>163295.06400000001</v>
      </c>
      <c r="J6" s="103"/>
      <c r="K6" s="102"/>
      <c r="L6" s="102"/>
      <c r="M6" s="103"/>
      <c r="N6" s="102"/>
    </row>
    <row r="7" spans="1:14" s="42" customFormat="1" ht="13.35" customHeight="1">
      <c r="A7" s="36"/>
      <c r="B7" s="122" t="s">
        <v>134</v>
      </c>
      <c r="C7" s="350">
        <v>45819.071667620032</v>
      </c>
      <c r="D7" s="351">
        <f>C7/C6-1</f>
        <v>-0.18759132668545209</v>
      </c>
      <c r="E7" s="350">
        <f>72380.1634865901-604.190081960085</f>
        <v>71775.973404630015</v>
      </c>
      <c r="F7" s="351">
        <f>E7/E6-1</f>
        <v>2.3216013331087915E-2</v>
      </c>
      <c r="G7" s="350">
        <v>17496.532718760012</v>
      </c>
      <c r="H7" s="351">
        <f>G7/G6-1</f>
        <v>-0.52388562118238657</v>
      </c>
      <c r="I7" s="349">
        <f t="shared" si="0"/>
        <v>135091.57779101006</v>
      </c>
      <c r="J7" s="103"/>
      <c r="K7" s="102"/>
      <c r="L7" s="102"/>
      <c r="M7" s="103"/>
      <c r="N7" s="102"/>
    </row>
    <row r="8" spans="1:14" s="42" customFormat="1" ht="13.35" customHeight="1">
      <c r="A8" s="358"/>
      <c r="B8" s="359" t="s">
        <v>158</v>
      </c>
      <c r="C8" s="360">
        <v>53992.557505859986</v>
      </c>
      <c r="D8" s="361">
        <f>C8/C7-1</f>
        <v>0.17838610737319005</v>
      </c>
      <c r="E8" s="360">
        <f>73554.39522458+66.0144434199901</f>
        <v>73620.409667999993</v>
      </c>
      <c r="F8" s="361">
        <f>E8/E7-1</f>
        <v>2.5697126432157935E-2</v>
      </c>
      <c r="G8" s="360">
        <v>9454.5712961399968</v>
      </c>
      <c r="H8" s="361">
        <f>G8/G7-1</f>
        <v>-0.45963171971766259</v>
      </c>
      <c r="I8" s="362">
        <f t="shared" si="0"/>
        <v>137067.53846999997</v>
      </c>
      <c r="J8" s="102"/>
      <c r="K8" s="102"/>
      <c r="L8" s="102"/>
      <c r="M8" s="102"/>
      <c r="N8" s="102"/>
    </row>
    <row r="9" spans="1:14" s="102" customFormat="1" ht="13.35" customHeight="1">
      <c r="A9" s="353"/>
      <c r="B9" s="354" t="s">
        <v>199</v>
      </c>
      <c r="C9" s="443"/>
      <c r="D9" s="445"/>
      <c r="E9" s="443"/>
      <c r="F9" s="445"/>
      <c r="G9" s="443"/>
      <c r="H9" s="445"/>
      <c r="I9" s="444"/>
    </row>
    <row r="10" spans="1:14" s="102" customFormat="1" ht="13.35" customHeight="1">
      <c r="A10" s="353"/>
      <c r="B10" s="446" t="s">
        <v>28</v>
      </c>
      <c r="C10" s="447">
        <f>C4/$I4</f>
        <v>0.33680652051109161</v>
      </c>
      <c r="D10" s="448"/>
      <c r="E10" s="447">
        <f>E4/$I4</f>
        <v>0.41201728697831974</v>
      </c>
      <c r="F10" s="448"/>
      <c r="G10" s="447">
        <f>G4/$I4</f>
        <v>0.25117619251058865</v>
      </c>
      <c r="H10" s="448"/>
      <c r="I10" s="449">
        <f t="shared" ref="I10:I14" si="1">I4/$I4</f>
        <v>1</v>
      </c>
    </row>
    <row r="11" spans="1:14" s="102" customFormat="1" ht="13.35" customHeight="1">
      <c r="A11" s="36"/>
      <c r="B11" s="446" t="s">
        <v>76</v>
      </c>
      <c r="C11" s="447">
        <f>C5/$I5</f>
        <v>0.3527550528169841</v>
      </c>
      <c r="D11" s="448"/>
      <c r="E11" s="447">
        <f>E5/$I5</f>
        <v>0.42827373475902597</v>
      </c>
      <c r="F11" s="448"/>
      <c r="G11" s="447">
        <f>G5/$I5</f>
        <v>0.21897121242398981</v>
      </c>
      <c r="H11" s="448"/>
      <c r="I11" s="449">
        <f t="shared" si="1"/>
        <v>1</v>
      </c>
    </row>
    <row r="12" spans="1:14" s="102" customFormat="1" ht="13.35" customHeight="1">
      <c r="A12" s="36"/>
      <c r="B12" s="446" t="s">
        <v>119</v>
      </c>
      <c r="C12" s="447">
        <f>C6/$I6</f>
        <v>0.34538118653935568</v>
      </c>
      <c r="D12" s="448"/>
      <c r="E12" s="447">
        <f>E6/$I6</f>
        <v>0.42957470986771518</v>
      </c>
      <c r="F12" s="448"/>
      <c r="G12" s="447">
        <f>G6/$I6</f>
        <v>0.22504410359292906</v>
      </c>
      <c r="H12" s="448"/>
      <c r="I12" s="449">
        <f t="shared" si="1"/>
        <v>1</v>
      </c>
    </row>
    <row r="13" spans="1:14" s="102" customFormat="1" ht="13.35" customHeight="1">
      <c r="A13" s="36"/>
      <c r="B13" s="450" t="s">
        <v>134</v>
      </c>
      <c r="C13" s="447">
        <f>C7/$I7</f>
        <v>0.33917045323508799</v>
      </c>
      <c r="D13" s="448"/>
      <c r="E13" s="447">
        <f>E7/$I7</f>
        <v>0.53131345845755973</v>
      </c>
      <c r="F13" s="448"/>
      <c r="G13" s="447">
        <f>G7/$I7</f>
        <v>0.12951608830735231</v>
      </c>
      <c r="H13" s="448"/>
      <c r="I13" s="449">
        <f t="shared" si="1"/>
        <v>1</v>
      </c>
    </row>
    <row r="14" spans="1:14" s="102" customFormat="1" ht="13.35" customHeight="1">
      <c r="A14" s="262"/>
      <c r="B14" s="451" t="s">
        <v>158</v>
      </c>
      <c r="C14" s="452">
        <f>C8/$I8</f>
        <v>0.39391206779187443</v>
      </c>
      <c r="D14" s="453"/>
      <c r="E14" s="452">
        <f>E8/$I8</f>
        <v>0.53711046750951408</v>
      </c>
      <c r="F14" s="453"/>
      <c r="G14" s="452">
        <f>G8/$I8</f>
        <v>6.8977464698611504E-2</v>
      </c>
      <c r="H14" s="453"/>
      <c r="I14" s="454">
        <f t="shared" si="1"/>
        <v>1</v>
      </c>
    </row>
    <row r="15" spans="1:14" s="102" customFormat="1" ht="13.35" customHeight="1"/>
    <row r="16" spans="1:14" s="102" customFormat="1" ht="13.35" customHeight="1"/>
    <row r="17" s="102" customFormat="1" ht="13.35" customHeight="1"/>
    <row r="18" s="102" customFormat="1" ht="13.35" customHeight="1"/>
    <row r="19" s="102" customFormat="1" ht="13.35" customHeight="1"/>
    <row r="20" s="102" customFormat="1" ht="13.35" customHeight="1"/>
    <row r="21" s="102" customFormat="1" ht="13.35" customHeight="1"/>
    <row r="22" s="102" customFormat="1" ht="13.35" customHeight="1"/>
    <row r="23" s="102" customFormat="1" ht="13.35" customHeight="1"/>
    <row r="24" s="102" customFormat="1" ht="13.35" customHeight="1"/>
    <row r="25" s="102" customFormat="1" ht="13.35" customHeight="1"/>
    <row r="26" s="102" customFormat="1" ht="13.35" customHeight="1"/>
    <row r="27" s="102" customFormat="1" ht="13.35" customHeight="1"/>
    <row r="28" s="102" customFormat="1" ht="13.35" customHeight="1"/>
    <row r="29" s="102" customFormat="1" ht="13.35" customHeight="1"/>
    <row r="30" s="102" customFormat="1" ht="13.35" customHeight="1"/>
    <row r="31" s="102" customFormat="1" ht="13.35" customHeight="1"/>
    <row r="32" s="102" customFormat="1" ht="13.35" customHeight="1"/>
    <row r="33" spans="7:14" s="102" customFormat="1" ht="13.35" customHeight="1"/>
    <row r="34" spans="7:14" s="102" customFormat="1" ht="13.35" customHeight="1"/>
    <row r="35" spans="7:14" s="102" customFormat="1" ht="13.35" customHeight="1"/>
    <row r="36" spans="7:14" s="102" customFormat="1" ht="13.35" customHeight="1"/>
    <row r="37" spans="7:14" s="102" customFormat="1" ht="13.35" customHeight="1"/>
    <row r="38" spans="7:14" s="102" customFormat="1" ht="13.35" customHeight="1"/>
    <row r="39" spans="7:14" s="102" customFormat="1" ht="13.35" customHeight="1"/>
    <row r="40" spans="7:14" s="102" customFormat="1" ht="13.35" customHeight="1"/>
    <row r="41" spans="7:14" s="42" customFormat="1" ht="13.35" customHeight="1">
      <c r="G41" s="102"/>
      <c r="H41" s="102"/>
      <c r="I41" s="102"/>
      <c r="J41" s="102"/>
      <c r="K41" s="102"/>
      <c r="L41" s="102"/>
      <c r="M41" s="102"/>
      <c r="N41" s="102"/>
    </row>
    <row r="42" spans="7:14" s="42" customFormat="1" ht="13.35" customHeight="1">
      <c r="G42" s="102"/>
      <c r="H42" s="102"/>
      <c r="I42" s="102"/>
      <c r="J42" s="102"/>
      <c r="K42" s="102"/>
      <c r="L42" s="102"/>
      <c r="M42" s="102"/>
      <c r="N42" s="102"/>
    </row>
    <row r="43" spans="7:14" s="42" customFormat="1" ht="13.35" customHeight="1">
      <c r="G43" s="102"/>
      <c r="H43" s="102"/>
      <c r="I43" s="102"/>
      <c r="J43" s="102"/>
      <c r="K43" s="102"/>
      <c r="L43" s="102"/>
      <c r="M43" s="102"/>
      <c r="N43" s="102"/>
    </row>
    <row r="44" spans="7:14" s="42" customFormat="1" ht="13.35" customHeight="1">
      <c r="G44" s="102"/>
      <c r="H44" s="102"/>
      <c r="I44" s="102"/>
      <c r="J44" s="102"/>
      <c r="K44" s="102"/>
      <c r="L44" s="102"/>
      <c r="M44" s="102"/>
      <c r="N44" s="102"/>
    </row>
    <row r="45" spans="7:14" s="42" customFormat="1" ht="13.35" customHeight="1">
      <c r="G45" s="102"/>
      <c r="H45" s="102"/>
      <c r="I45" s="102"/>
      <c r="J45" s="102"/>
      <c r="K45" s="102"/>
      <c r="L45" s="102"/>
      <c r="M45" s="102"/>
      <c r="N45" s="102"/>
    </row>
    <row r="46" spans="7:14" s="42" customFormat="1" ht="13.35" customHeight="1">
      <c r="G46" s="102"/>
      <c r="H46" s="102"/>
      <c r="I46" s="102"/>
      <c r="J46" s="102"/>
      <c r="K46" s="102"/>
      <c r="L46" s="102"/>
      <c r="M46" s="102"/>
      <c r="N46" s="102"/>
    </row>
    <row r="47" spans="7:14" s="42" customFormat="1" ht="13.35" customHeight="1">
      <c r="G47" s="102"/>
      <c r="H47" s="102"/>
      <c r="I47" s="102"/>
      <c r="J47" s="102"/>
      <c r="K47" s="102"/>
      <c r="L47" s="102"/>
      <c r="M47" s="102"/>
      <c r="N47" s="102"/>
    </row>
    <row r="48" spans="7:14" s="42" customFormat="1" ht="13.35" customHeight="1">
      <c r="G48" s="102"/>
      <c r="H48" s="102"/>
      <c r="I48" s="102"/>
      <c r="J48" s="102"/>
      <c r="K48" s="102"/>
      <c r="L48" s="102"/>
      <c r="M48" s="102"/>
      <c r="N48" s="102"/>
    </row>
    <row r="49" spans="7:14" s="42" customFormat="1" ht="13.35" customHeight="1">
      <c r="G49" s="102"/>
      <c r="H49" s="102"/>
      <c r="I49" s="102"/>
      <c r="J49" s="102"/>
      <c r="K49" s="102"/>
      <c r="L49" s="102"/>
      <c r="M49" s="102"/>
      <c r="N49" s="102"/>
    </row>
    <row r="50" spans="7:14" s="42" customFormat="1" ht="13.35" customHeight="1">
      <c r="G50" s="102"/>
      <c r="H50" s="102"/>
      <c r="I50" s="102"/>
      <c r="J50" s="102"/>
      <c r="K50" s="102"/>
      <c r="L50" s="102"/>
      <c r="M50" s="102"/>
      <c r="N50" s="102"/>
    </row>
    <row r="51" spans="7:14" s="42" customFormat="1" ht="13.35" customHeight="1">
      <c r="G51" s="102"/>
      <c r="H51" s="102"/>
      <c r="I51" s="102"/>
      <c r="J51" s="102"/>
      <c r="K51" s="102"/>
      <c r="L51" s="102"/>
      <c r="M51" s="102"/>
      <c r="N51" s="102"/>
    </row>
    <row r="52" spans="7:14" s="42" customFormat="1" ht="13.35" customHeight="1">
      <c r="G52" s="102"/>
      <c r="H52" s="102"/>
      <c r="I52" s="102"/>
      <c r="J52" s="102"/>
      <c r="K52" s="102"/>
      <c r="L52" s="102"/>
      <c r="M52" s="102"/>
      <c r="N52" s="102"/>
    </row>
    <row r="53" spans="7:14" s="42" customFormat="1" ht="13.35" customHeight="1">
      <c r="G53" s="102"/>
      <c r="H53" s="102"/>
      <c r="I53" s="102"/>
      <c r="J53" s="102"/>
      <c r="K53" s="102"/>
      <c r="L53" s="102"/>
      <c r="M53" s="102"/>
      <c r="N53" s="102"/>
    </row>
    <row r="54" spans="7:14" s="42" customFormat="1" ht="13.35" customHeight="1">
      <c r="G54" s="102"/>
      <c r="H54" s="102"/>
      <c r="I54" s="102"/>
      <c r="J54" s="102"/>
      <c r="K54" s="102"/>
      <c r="L54" s="102"/>
      <c r="M54" s="102"/>
      <c r="N54" s="102"/>
    </row>
    <row r="55" spans="7:14" s="42" customFormat="1" ht="13.35" customHeight="1">
      <c r="G55" s="102"/>
      <c r="H55" s="102"/>
      <c r="I55" s="102"/>
      <c r="J55" s="102"/>
      <c r="K55" s="102"/>
      <c r="L55" s="102"/>
      <c r="M55" s="102"/>
      <c r="N55" s="102"/>
    </row>
    <row r="56" spans="7:14" s="42" customFormat="1" ht="13.35" customHeight="1">
      <c r="G56" s="102"/>
      <c r="H56" s="102"/>
      <c r="I56" s="102"/>
      <c r="J56" s="102"/>
      <c r="K56" s="102"/>
      <c r="L56" s="102"/>
      <c r="M56" s="102"/>
      <c r="N56" s="102"/>
    </row>
    <row r="57" spans="7:14" s="42" customFormat="1" ht="13.35" customHeight="1">
      <c r="G57" s="102"/>
      <c r="H57" s="102"/>
      <c r="I57" s="102"/>
      <c r="J57" s="102"/>
      <c r="K57" s="102"/>
      <c r="L57" s="102"/>
      <c r="M57" s="102"/>
      <c r="N57" s="102"/>
    </row>
    <row r="58" spans="7:14" s="42" customFormat="1" ht="13.35" customHeight="1">
      <c r="G58" s="102"/>
      <c r="H58" s="102"/>
      <c r="I58" s="102"/>
      <c r="J58" s="102"/>
      <c r="K58" s="102"/>
      <c r="L58" s="102"/>
      <c r="M58" s="102"/>
      <c r="N58" s="102"/>
    </row>
    <row r="59" spans="7:14" s="42" customFormat="1" ht="13.35" customHeight="1">
      <c r="G59" s="102"/>
      <c r="H59" s="102"/>
      <c r="I59" s="102"/>
      <c r="J59" s="102"/>
      <c r="K59" s="102"/>
      <c r="L59" s="102"/>
      <c r="M59" s="102"/>
      <c r="N59" s="102"/>
    </row>
    <row r="60" spans="7:14" s="42" customFormat="1" ht="13.35" customHeight="1">
      <c r="G60" s="102"/>
      <c r="H60" s="102"/>
      <c r="I60" s="102"/>
      <c r="J60" s="102"/>
      <c r="K60" s="102"/>
      <c r="L60" s="102"/>
      <c r="M60" s="102"/>
      <c r="N60" s="102"/>
    </row>
    <row r="61" spans="7:14" s="42" customFormat="1" ht="13.35" customHeight="1">
      <c r="G61" s="102"/>
      <c r="H61" s="102"/>
      <c r="I61" s="102"/>
      <c r="J61" s="102"/>
      <c r="K61" s="102"/>
      <c r="L61" s="102"/>
      <c r="M61" s="102"/>
      <c r="N61" s="102"/>
    </row>
    <row r="62" spans="7:14" s="42" customFormat="1" ht="13.35" customHeight="1">
      <c r="G62" s="102"/>
      <c r="H62" s="102"/>
      <c r="I62" s="102"/>
      <c r="J62" s="102"/>
      <c r="K62" s="102"/>
      <c r="L62" s="102"/>
      <c r="M62" s="102"/>
      <c r="N62" s="102"/>
    </row>
    <row r="63" spans="7:14" s="42" customFormat="1" ht="13.35" customHeight="1">
      <c r="G63" s="102"/>
      <c r="H63" s="102"/>
      <c r="I63" s="102"/>
      <c r="J63" s="102"/>
      <c r="K63" s="102"/>
      <c r="L63" s="102"/>
      <c r="M63" s="102"/>
      <c r="N63" s="102"/>
    </row>
    <row r="64" spans="7:14" s="42" customFormat="1" ht="13.35" customHeight="1">
      <c r="G64" s="102"/>
      <c r="H64" s="102"/>
      <c r="I64" s="102"/>
      <c r="J64" s="102"/>
      <c r="K64" s="102"/>
      <c r="L64" s="102"/>
      <c r="M64" s="102"/>
      <c r="N64" s="102"/>
    </row>
    <row r="65" spans="7:14" s="42" customFormat="1" ht="13.35" customHeight="1">
      <c r="G65" s="102"/>
      <c r="H65" s="102"/>
      <c r="I65" s="102"/>
      <c r="J65" s="102"/>
      <c r="K65" s="102"/>
      <c r="L65" s="102"/>
      <c r="M65" s="102"/>
      <c r="N65" s="102"/>
    </row>
    <row r="66" spans="7:14" s="42" customFormat="1" ht="13.35" customHeight="1">
      <c r="G66" s="102"/>
      <c r="H66" s="102"/>
      <c r="I66" s="102"/>
      <c r="J66" s="102"/>
      <c r="K66" s="102"/>
      <c r="L66" s="102"/>
      <c r="M66" s="102"/>
      <c r="N66" s="102"/>
    </row>
    <row r="67" spans="7:14" s="42" customFormat="1" ht="13.35" customHeight="1">
      <c r="G67" s="102"/>
      <c r="H67" s="102"/>
      <c r="I67" s="102"/>
      <c r="J67" s="102"/>
      <c r="K67" s="102"/>
      <c r="L67" s="102"/>
      <c r="M67" s="102"/>
      <c r="N67" s="102"/>
    </row>
    <row r="68" spans="7:14" s="42" customFormat="1" ht="13.35" customHeight="1">
      <c r="G68" s="102"/>
      <c r="H68" s="102"/>
      <c r="I68" s="102"/>
      <c r="J68" s="102"/>
      <c r="K68" s="102"/>
      <c r="L68" s="102"/>
      <c r="M68" s="102"/>
      <c r="N68" s="102"/>
    </row>
    <row r="69" spans="7:14" s="42" customFormat="1" ht="13.35" customHeight="1">
      <c r="G69" s="102"/>
      <c r="H69" s="102"/>
      <c r="I69" s="102"/>
      <c r="J69" s="102"/>
      <c r="K69" s="102"/>
      <c r="L69" s="102"/>
      <c r="M69" s="102"/>
      <c r="N69" s="102"/>
    </row>
    <row r="70" spans="7:14" s="42" customFormat="1" ht="13.35" customHeight="1">
      <c r="G70" s="102"/>
      <c r="H70" s="102"/>
      <c r="I70" s="102"/>
      <c r="J70" s="102"/>
      <c r="K70" s="102"/>
      <c r="L70" s="102"/>
      <c r="M70" s="102"/>
      <c r="N70" s="102"/>
    </row>
    <row r="71" spans="7:14" s="42" customFormat="1" ht="13.35" customHeight="1">
      <c r="G71" s="102"/>
      <c r="H71" s="102"/>
      <c r="I71" s="102"/>
      <c r="J71" s="102"/>
      <c r="K71" s="102"/>
      <c r="L71" s="102"/>
      <c r="M71" s="102"/>
      <c r="N71" s="102"/>
    </row>
    <row r="72" spans="7:14" s="42" customFormat="1" ht="13.35" customHeight="1">
      <c r="G72" s="102"/>
      <c r="H72" s="102"/>
      <c r="I72" s="102"/>
      <c r="J72" s="102"/>
      <c r="K72" s="102"/>
      <c r="L72" s="102"/>
      <c r="M72" s="102"/>
      <c r="N72" s="102"/>
    </row>
    <row r="73" spans="7:14" s="42" customFormat="1" ht="13.35" customHeight="1">
      <c r="G73" s="102"/>
      <c r="H73" s="102"/>
      <c r="I73" s="102"/>
      <c r="J73" s="102"/>
      <c r="K73" s="102"/>
      <c r="L73" s="102"/>
      <c r="M73" s="102"/>
      <c r="N73" s="102"/>
    </row>
    <row r="74" spans="7:14" s="42" customFormat="1" ht="13.35" customHeight="1">
      <c r="G74" s="102"/>
      <c r="H74" s="102"/>
      <c r="I74" s="102"/>
      <c r="J74" s="102"/>
      <c r="K74" s="102"/>
      <c r="L74" s="102"/>
      <c r="M74" s="102"/>
      <c r="N74" s="102"/>
    </row>
    <row r="75" spans="7:14" s="42" customFormat="1" ht="13.35" customHeight="1">
      <c r="G75" s="102"/>
      <c r="H75" s="102"/>
      <c r="I75" s="102"/>
      <c r="J75" s="102"/>
      <c r="K75" s="102"/>
      <c r="L75" s="102"/>
      <c r="M75" s="102"/>
      <c r="N75" s="102"/>
    </row>
    <row r="76" spans="7:14" s="42" customFormat="1" ht="13.35" customHeight="1">
      <c r="G76" s="102"/>
      <c r="H76" s="102"/>
      <c r="I76" s="102"/>
      <c r="J76" s="102"/>
      <c r="K76" s="102"/>
      <c r="L76" s="102"/>
      <c r="M76" s="102"/>
      <c r="N76" s="102"/>
    </row>
    <row r="77" spans="7:14" s="42" customFormat="1" ht="13.35" customHeight="1">
      <c r="G77" s="102"/>
      <c r="H77" s="102"/>
      <c r="I77" s="102"/>
      <c r="J77" s="102"/>
      <c r="K77" s="102"/>
      <c r="L77" s="102"/>
      <c r="M77" s="102"/>
      <c r="N77" s="102"/>
    </row>
    <row r="78" spans="7:14" s="42" customFormat="1" ht="13.35" customHeight="1">
      <c r="G78" s="102"/>
      <c r="H78" s="102"/>
      <c r="I78" s="102"/>
      <c r="J78" s="102"/>
      <c r="K78" s="102"/>
      <c r="L78" s="102"/>
      <c r="M78" s="102"/>
      <c r="N78" s="102"/>
    </row>
    <row r="79" spans="7:14" s="42" customFormat="1" ht="13.35" customHeight="1">
      <c r="G79" s="102"/>
      <c r="H79" s="102"/>
      <c r="I79" s="102"/>
      <c r="J79" s="102"/>
      <c r="K79" s="102"/>
      <c r="L79" s="102"/>
      <c r="M79" s="102"/>
      <c r="N79" s="102"/>
    </row>
    <row r="80" spans="7:14" s="42" customFormat="1" ht="13.35" customHeight="1">
      <c r="G80" s="102"/>
      <c r="H80" s="102"/>
      <c r="I80" s="102"/>
      <c r="J80" s="102"/>
      <c r="K80" s="102"/>
      <c r="L80" s="102"/>
      <c r="M80" s="102"/>
      <c r="N80" s="102"/>
    </row>
    <row r="81" spans="7:14" s="42" customFormat="1" ht="13.35" customHeight="1">
      <c r="G81" s="102"/>
      <c r="H81" s="102"/>
      <c r="I81" s="102"/>
      <c r="J81" s="102"/>
      <c r="K81" s="102"/>
      <c r="L81" s="102"/>
      <c r="M81" s="102"/>
      <c r="N81" s="102"/>
    </row>
    <row r="82" spans="7:14" s="42" customFormat="1" ht="13.35" customHeight="1">
      <c r="G82" s="102"/>
      <c r="H82" s="102"/>
      <c r="I82" s="102"/>
      <c r="J82" s="102"/>
      <c r="K82" s="102"/>
      <c r="L82" s="102"/>
      <c r="M82" s="102"/>
      <c r="N82" s="102"/>
    </row>
    <row r="83" spans="7:14" s="42" customFormat="1" ht="13.35" customHeight="1">
      <c r="G83" s="102"/>
      <c r="H83" s="102"/>
      <c r="I83" s="102"/>
      <c r="J83" s="102"/>
      <c r="K83" s="102"/>
      <c r="L83" s="102"/>
      <c r="M83" s="102"/>
      <c r="N83" s="102"/>
    </row>
    <row r="84" spans="7:14" s="42" customFormat="1" ht="13.35" customHeight="1">
      <c r="G84" s="102"/>
      <c r="H84" s="102"/>
      <c r="I84" s="102"/>
      <c r="J84" s="102"/>
      <c r="K84" s="102"/>
      <c r="L84" s="102"/>
      <c r="M84" s="102"/>
      <c r="N84" s="102"/>
    </row>
    <row r="85" spans="7:14" s="42" customFormat="1" ht="13.35" customHeight="1">
      <c r="G85" s="102"/>
      <c r="H85" s="102"/>
      <c r="I85" s="102"/>
      <c r="J85" s="102"/>
      <c r="K85" s="102"/>
      <c r="L85" s="102"/>
      <c r="M85" s="102"/>
      <c r="N85" s="102"/>
    </row>
    <row r="86" spans="7:14" s="42" customFormat="1" ht="13.35" customHeight="1">
      <c r="G86" s="102"/>
      <c r="H86" s="102"/>
      <c r="I86" s="102"/>
      <c r="J86" s="102"/>
      <c r="K86" s="102"/>
      <c r="L86" s="102"/>
      <c r="M86" s="102"/>
      <c r="N86" s="102"/>
    </row>
    <row r="87" spans="7:14" s="42" customFormat="1" ht="13.35" customHeight="1">
      <c r="G87" s="102"/>
      <c r="H87" s="102"/>
      <c r="I87" s="102"/>
      <c r="J87" s="102"/>
      <c r="K87" s="102"/>
      <c r="L87" s="102"/>
      <c r="M87" s="102"/>
      <c r="N87" s="102"/>
    </row>
    <row r="88" spans="7:14" s="42" customFormat="1" ht="13.35" customHeight="1">
      <c r="G88" s="102"/>
      <c r="H88" s="102"/>
      <c r="I88" s="102"/>
      <c r="J88" s="102"/>
      <c r="K88" s="102"/>
      <c r="L88" s="102"/>
      <c r="M88" s="102"/>
      <c r="N88" s="102"/>
    </row>
    <row r="89" spans="7:14" s="42" customFormat="1" ht="13.35" customHeight="1">
      <c r="G89" s="102"/>
      <c r="H89" s="102"/>
      <c r="I89" s="102"/>
      <c r="J89" s="102"/>
      <c r="K89" s="102"/>
      <c r="L89" s="102"/>
      <c r="M89" s="102"/>
      <c r="N89" s="102"/>
    </row>
    <row r="90" spans="7:14" s="42" customFormat="1" ht="13.35" customHeight="1">
      <c r="G90" s="102"/>
      <c r="H90" s="102"/>
      <c r="I90" s="102"/>
      <c r="J90" s="102"/>
      <c r="K90" s="102"/>
      <c r="L90" s="102"/>
      <c r="M90" s="102"/>
      <c r="N90" s="102"/>
    </row>
    <row r="91" spans="7:14" s="42" customFormat="1" ht="13.35" customHeight="1">
      <c r="G91" s="102"/>
      <c r="H91" s="102"/>
      <c r="I91" s="102"/>
      <c r="J91" s="102"/>
      <c r="K91" s="102"/>
      <c r="L91" s="102"/>
      <c r="M91" s="102"/>
      <c r="N91" s="102"/>
    </row>
    <row r="92" spans="7:14" s="42" customFormat="1" ht="13.35" customHeight="1">
      <c r="G92" s="102"/>
      <c r="H92" s="102"/>
      <c r="I92" s="102"/>
      <c r="J92" s="102"/>
      <c r="K92" s="102"/>
      <c r="L92" s="102"/>
      <c r="M92" s="102"/>
      <c r="N92" s="102"/>
    </row>
    <row r="93" spans="7:14" s="42" customFormat="1" ht="13.35" customHeight="1">
      <c r="G93" s="102"/>
      <c r="H93" s="102"/>
      <c r="I93" s="102"/>
      <c r="J93" s="102"/>
      <c r="K93" s="102"/>
      <c r="L93" s="102"/>
      <c r="M93" s="102"/>
      <c r="N93" s="102"/>
    </row>
    <row r="94" spans="7:14" s="42" customFormat="1" ht="13.35" customHeight="1">
      <c r="G94" s="102"/>
      <c r="H94" s="102"/>
      <c r="I94" s="102"/>
      <c r="J94" s="102"/>
      <c r="K94" s="102"/>
      <c r="L94" s="102"/>
      <c r="M94" s="102"/>
      <c r="N94" s="102"/>
    </row>
    <row r="95" spans="7:14" s="42" customFormat="1" ht="13.35" customHeight="1">
      <c r="G95" s="102"/>
      <c r="H95" s="102"/>
      <c r="I95" s="102"/>
      <c r="J95" s="102"/>
      <c r="K95" s="102"/>
      <c r="L95" s="102"/>
      <c r="M95" s="102"/>
      <c r="N95" s="102"/>
    </row>
    <row r="96" spans="7:14" s="42" customFormat="1" ht="13.35" customHeight="1">
      <c r="G96" s="102"/>
      <c r="H96" s="102"/>
      <c r="I96" s="102"/>
      <c r="J96" s="102"/>
      <c r="K96" s="102"/>
      <c r="L96" s="102"/>
      <c r="M96" s="102"/>
      <c r="N96" s="102"/>
    </row>
    <row r="97" spans="7:14" s="42" customFormat="1" ht="13.35" customHeight="1">
      <c r="G97" s="102"/>
      <c r="H97" s="102"/>
      <c r="I97" s="102"/>
      <c r="J97" s="102"/>
      <c r="K97" s="102"/>
      <c r="L97" s="102"/>
      <c r="M97" s="102"/>
      <c r="N97" s="102"/>
    </row>
    <row r="98" spans="7:14" s="42" customFormat="1" ht="13.35" customHeight="1">
      <c r="G98" s="102"/>
      <c r="H98" s="102"/>
      <c r="I98" s="102"/>
      <c r="J98" s="102"/>
      <c r="K98" s="102"/>
      <c r="L98" s="102"/>
      <c r="M98" s="102"/>
      <c r="N98" s="102"/>
    </row>
    <row r="99" spans="7:14" s="42" customFormat="1" ht="13.35" customHeight="1">
      <c r="G99" s="102"/>
      <c r="H99" s="102"/>
      <c r="I99" s="102"/>
      <c r="J99" s="102"/>
      <c r="K99" s="102"/>
      <c r="L99" s="102"/>
      <c r="M99" s="102"/>
      <c r="N99" s="102"/>
    </row>
    <row r="100" spans="7:14" s="42" customFormat="1" ht="13.35" customHeight="1">
      <c r="G100" s="102"/>
      <c r="H100" s="102"/>
      <c r="I100" s="102"/>
      <c r="J100" s="102"/>
      <c r="K100" s="102"/>
      <c r="L100" s="102"/>
      <c r="M100" s="102"/>
      <c r="N100" s="102"/>
    </row>
    <row r="101" spans="7:14" s="42" customFormat="1" ht="13.35" customHeight="1">
      <c r="G101" s="102"/>
      <c r="H101" s="102"/>
      <c r="I101" s="102"/>
      <c r="J101" s="102"/>
      <c r="K101" s="102"/>
      <c r="L101" s="102"/>
      <c r="M101" s="102"/>
      <c r="N101" s="102"/>
    </row>
    <row r="102" spans="7:14" s="42" customFormat="1" ht="13.35" customHeight="1">
      <c r="G102" s="102"/>
      <c r="H102" s="102"/>
      <c r="I102" s="102"/>
      <c r="J102" s="102"/>
      <c r="K102" s="102"/>
      <c r="L102" s="102"/>
      <c r="M102" s="102"/>
      <c r="N102" s="102"/>
    </row>
    <row r="103" spans="7:14" s="42" customFormat="1" ht="13.35" customHeight="1">
      <c r="G103" s="102"/>
      <c r="H103" s="102"/>
      <c r="I103" s="102"/>
      <c r="J103" s="102"/>
      <c r="K103" s="102"/>
      <c r="L103" s="102"/>
      <c r="M103" s="102"/>
      <c r="N103" s="102"/>
    </row>
    <row r="104" spans="7:14" s="42" customFormat="1" ht="13.35" customHeight="1">
      <c r="G104" s="102"/>
      <c r="H104" s="102"/>
      <c r="I104" s="102"/>
      <c r="J104" s="102"/>
      <c r="K104" s="102"/>
      <c r="L104" s="102"/>
      <c r="M104" s="102"/>
      <c r="N104" s="102"/>
    </row>
    <row r="105" spans="7:14" s="42" customFormat="1" ht="13.35" customHeight="1">
      <c r="G105" s="102"/>
      <c r="H105" s="102"/>
      <c r="I105" s="102"/>
      <c r="J105" s="102"/>
      <c r="K105" s="102"/>
      <c r="L105" s="102"/>
      <c r="M105" s="102"/>
      <c r="N105" s="102"/>
    </row>
    <row r="106" spans="7:14" s="42" customFormat="1" ht="13.35" customHeight="1">
      <c r="G106" s="102"/>
      <c r="H106" s="102"/>
      <c r="I106" s="102"/>
      <c r="J106" s="102"/>
      <c r="K106" s="102"/>
      <c r="L106" s="102"/>
      <c r="M106" s="102"/>
      <c r="N106" s="102"/>
    </row>
    <row r="107" spans="7:14" s="42" customFormat="1" ht="13.35" customHeight="1">
      <c r="G107" s="102"/>
      <c r="H107" s="102"/>
      <c r="I107" s="102"/>
      <c r="J107" s="102"/>
      <c r="K107" s="102"/>
      <c r="L107" s="102"/>
      <c r="M107" s="102"/>
      <c r="N107" s="102"/>
    </row>
    <row r="108" spans="7:14" s="42" customFormat="1" ht="13.35" customHeight="1">
      <c r="G108" s="102"/>
      <c r="H108" s="102"/>
      <c r="I108" s="102"/>
      <c r="J108" s="102"/>
      <c r="K108" s="102"/>
      <c r="L108" s="102"/>
      <c r="M108" s="102"/>
      <c r="N108" s="102"/>
    </row>
    <row r="109" spans="7:14" s="42" customFormat="1" ht="13.35" customHeight="1">
      <c r="G109" s="102"/>
      <c r="H109" s="102"/>
      <c r="I109" s="102"/>
      <c r="J109" s="102"/>
      <c r="K109" s="102"/>
      <c r="L109" s="102"/>
      <c r="M109" s="102"/>
      <c r="N109" s="102"/>
    </row>
    <row r="110" spans="7:14" s="42" customFormat="1" ht="13.35" customHeight="1">
      <c r="G110" s="102"/>
      <c r="H110" s="102"/>
      <c r="I110" s="102"/>
      <c r="J110" s="102"/>
      <c r="K110" s="102"/>
      <c r="L110" s="102"/>
      <c r="M110" s="102"/>
      <c r="N110" s="102"/>
    </row>
    <row r="111" spans="7:14" s="42" customFormat="1" ht="13.35" customHeight="1">
      <c r="G111" s="102"/>
      <c r="H111" s="102"/>
      <c r="I111" s="102"/>
      <c r="J111" s="102"/>
      <c r="K111" s="102"/>
      <c r="L111" s="102"/>
      <c r="M111" s="102"/>
      <c r="N111" s="102"/>
    </row>
    <row r="112" spans="7:14" s="42" customFormat="1" ht="13.35" customHeight="1">
      <c r="G112" s="102"/>
      <c r="H112" s="102"/>
      <c r="I112" s="102"/>
      <c r="J112" s="102"/>
      <c r="K112" s="102"/>
      <c r="L112" s="102"/>
      <c r="M112" s="102"/>
      <c r="N112" s="102"/>
    </row>
    <row r="113" spans="7:14" s="42" customFormat="1" ht="13.35" customHeight="1">
      <c r="G113" s="102"/>
      <c r="H113" s="102"/>
      <c r="I113" s="102"/>
      <c r="J113" s="102"/>
      <c r="K113" s="102"/>
      <c r="L113" s="102"/>
      <c r="M113" s="102"/>
      <c r="N113" s="102"/>
    </row>
    <row r="114" spans="7:14" s="42" customFormat="1" ht="13.35" customHeight="1">
      <c r="G114" s="102"/>
      <c r="H114" s="102"/>
      <c r="I114" s="102"/>
      <c r="J114" s="102"/>
      <c r="K114" s="102"/>
      <c r="L114" s="102"/>
      <c r="M114" s="102"/>
      <c r="N114" s="102"/>
    </row>
    <row r="115" spans="7:14" s="42" customFormat="1" ht="13.35" customHeight="1">
      <c r="G115" s="102"/>
      <c r="H115" s="102"/>
      <c r="I115" s="102"/>
      <c r="J115" s="102"/>
      <c r="K115" s="102"/>
      <c r="L115" s="102"/>
      <c r="M115" s="102"/>
      <c r="N115" s="102"/>
    </row>
    <row r="116" spans="7:14" s="42" customFormat="1" ht="13.35" customHeight="1">
      <c r="G116" s="102"/>
      <c r="H116" s="102"/>
      <c r="I116" s="102"/>
      <c r="J116" s="102"/>
      <c r="K116" s="102"/>
      <c r="L116" s="102"/>
      <c r="M116" s="102"/>
      <c r="N116" s="102"/>
    </row>
    <row r="117" spans="7:14" s="42" customFormat="1" ht="13.35" customHeight="1">
      <c r="G117" s="102"/>
      <c r="H117" s="102"/>
      <c r="I117" s="102"/>
      <c r="J117" s="102"/>
      <c r="K117" s="102"/>
      <c r="L117" s="102"/>
      <c r="M117" s="102"/>
      <c r="N117" s="102"/>
    </row>
    <row r="118" spans="7:14" s="42" customFormat="1" ht="13.35" customHeight="1">
      <c r="G118" s="102"/>
      <c r="H118" s="102"/>
      <c r="I118" s="102"/>
      <c r="J118" s="102"/>
      <c r="K118" s="102"/>
      <c r="L118" s="102"/>
      <c r="M118" s="102"/>
      <c r="N118" s="102"/>
    </row>
    <row r="119" spans="7:14" s="42" customFormat="1" ht="13.35" customHeight="1">
      <c r="G119" s="102"/>
      <c r="H119" s="102"/>
      <c r="I119" s="102"/>
      <c r="J119" s="102"/>
      <c r="K119" s="102"/>
      <c r="L119" s="102"/>
      <c r="M119" s="102"/>
      <c r="N119" s="102"/>
    </row>
    <row r="120" spans="7:14" s="42" customFormat="1" ht="13.35" customHeight="1">
      <c r="G120" s="102"/>
      <c r="H120" s="102"/>
      <c r="I120" s="102"/>
      <c r="J120" s="102"/>
      <c r="K120" s="102"/>
      <c r="L120" s="102"/>
      <c r="M120" s="102"/>
      <c r="N120" s="102"/>
    </row>
    <row r="121" spans="7:14" s="42" customFormat="1" ht="13.35" customHeight="1">
      <c r="G121" s="102"/>
      <c r="H121" s="102"/>
      <c r="I121" s="102"/>
      <c r="J121" s="102"/>
      <c r="K121" s="102"/>
      <c r="L121" s="102"/>
      <c r="M121" s="102"/>
      <c r="N121" s="102"/>
    </row>
    <row r="122" spans="7:14" s="42" customFormat="1" ht="13.35" customHeight="1">
      <c r="G122" s="102"/>
      <c r="H122" s="102"/>
      <c r="I122" s="102"/>
      <c r="J122" s="102"/>
      <c r="K122" s="102"/>
      <c r="L122" s="102"/>
      <c r="M122" s="102"/>
      <c r="N122" s="102"/>
    </row>
    <row r="123" spans="7:14" s="42" customFormat="1" ht="13.35" customHeight="1">
      <c r="G123" s="102"/>
      <c r="H123" s="102"/>
      <c r="I123" s="102"/>
      <c r="J123" s="102"/>
      <c r="K123" s="102"/>
      <c r="L123" s="102"/>
      <c r="M123" s="102"/>
      <c r="N123" s="102"/>
    </row>
    <row r="124" spans="7:14" s="42" customFormat="1" ht="13.35" customHeight="1">
      <c r="G124" s="102"/>
      <c r="H124" s="102"/>
      <c r="I124" s="102"/>
      <c r="J124" s="102"/>
      <c r="K124" s="102"/>
      <c r="L124" s="102"/>
      <c r="M124" s="102"/>
      <c r="N124" s="102"/>
    </row>
    <row r="125" spans="7:14" s="42" customFormat="1" ht="13.35" customHeight="1">
      <c r="G125" s="102"/>
      <c r="H125" s="102"/>
      <c r="I125" s="102"/>
      <c r="J125" s="102"/>
      <c r="K125" s="102"/>
      <c r="L125" s="102"/>
      <c r="M125" s="102"/>
      <c r="N125" s="102"/>
    </row>
    <row r="126" spans="7:14" s="42" customFormat="1" ht="13.35" customHeight="1">
      <c r="G126" s="102"/>
      <c r="H126" s="102"/>
      <c r="I126" s="102"/>
      <c r="J126" s="102"/>
      <c r="K126" s="102"/>
      <c r="L126" s="102"/>
      <c r="M126" s="102"/>
      <c r="N126" s="102"/>
    </row>
    <row r="127" spans="7:14" s="42" customFormat="1" ht="13.35" customHeight="1">
      <c r="G127" s="102"/>
      <c r="H127" s="102"/>
      <c r="I127" s="102"/>
      <c r="J127" s="102"/>
      <c r="K127" s="102"/>
      <c r="L127" s="102"/>
      <c r="M127" s="102"/>
      <c r="N127" s="102"/>
    </row>
    <row r="128" spans="7:14" s="42" customFormat="1" ht="13.35" customHeight="1">
      <c r="G128" s="102"/>
      <c r="H128" s="102"/>
      <c r="I128" s="102"/>
      <c r="J128" s="102"/>
      <c r="K128" s="102"/>
      <c r="L128" s="102"/>
      <c r="M128" s="102"/>
      <c r="N128" s="102"/>
    </row>
    <row r="129" spans="7:14" s="42" customFormat="1" ht="13.35" customHeight="1">
      <c r="G129" s="102"/>
      <c r="H129" s="102"/>
      <c r="I129" s="102"/>
      <c r="J129" s="102"/>
      <c r="K129" s="102"/>
      <c r="L129" s="102"/>
      <c r="M129" s="102"/>
      <c r="N129" s="102"/>
    </row>
    <row r="130" spans="7:14" s="42" customFormat="1" ht="13.35" customHeight="1">
      <c r="G130" s="102"/>
      <c r="H130" s="102"/>
      <c r="I130" s="102"/>
      <c r="J130" s="102"/>
      <c r="K130" s="102"/>
      <c r="L130" s="102"/>
      <c r="M130" s="102"/>
      <c r="N130" s="102"/>
    </row>
    <row r="131" spans="7:14" s="42" customFormat="1" ht="13.35" customHeight="1">
      <c r="G131" s="102"/>
      <c r="H131" s="102"/>
      <c r="I131" s="102"/>
      <c r="J131" s="102"/>
      <c r="K131" s="102"/>
      <c r="L131" s="102"/>
      <c r="M131" s="102"/>
      <c r="N131" s="102"/>
    </row>
    <row r="132" spans="7:14" s="42" customFormat="1" ht="13.35" customHeight="1">
      <c r="G132" s="102"/>
      <c r="H132" s="102"/>
      <c r="I132" s="102"/>
      <c r="J132" s="102"/>
      <c r="K132" s="102"/>
      <c r="L132" s="102"/>
      <c r="M132" s="102"/>
      <c r="N132" s="102"/>
    </row>
    <row r="133" spans="7:14" s="42" customFormat="1" ht="13.35" customHeight="1">
      <c r="G133" s="102"/>
      <c r="H133" s="102"/>
      <c r="I133" s="102"/>
      <c r="J133" s="102"/>
      <c r="K133" s="102"/>
      <c r="L133" s="102"/>
      <c r="M133" s="102"/>
      <c r="N133" s="102"/>
    </row>
    <row r="134" spans="7:14" s="42" customFormat="1" ht="13.35" customHeight="1">
      <c r="G134" s="102"/>
      <c r="H134" s="102"/>
      <c r="I134" s="102"/>
      <c r="J134" s="102"/>
      <c r="K134" s="102"/>
      <c r="L134" s="102"/>
      <c r="M134" s="102"/>
      <c r="N134" s="102"/>
    </row>
    <row r="135" spans="7:14" s="42" customFormat="1" ht="13.35" customHeight="1">
      <c r="G135" s="102"/>
      <c r="H135" s="102"/>
      <c r="I135" s="102"/>
      <c r="J135" s="102"/>
      <c r="K135" s="102"/>
      <c r="L135" s="102"/>
      <c r="M135" s="102"/>
      <c r="N135" s="102"/>
    </row>
    <row r="136" spans="7:14" s="42" customFormat="1" ht="13.35" customHeight="1">
      <c r="G136" s="102"/>
      <c r="H136" s="102"/>
      <c r="I136" s="102"/>
      <c r="J136" s="102"/>
      <c r="K136" s="102"/>
      <c r="L136" s="102"/>
      <c r="M136" s="102"/>
      <c r="N136" s="102"/>
    </row>
    <row r="137" spans="7:14" s="42" customFormat="1" ht="13.35" customHeight="1">
      <c r="G137" s="102"/>
      <c r="H137" s="102"/>
      <c r="I137" s="102"/>
      <c r="J137" s="102"/>
      <c r="K137" s="102"/>
      <c r="L137" s="102"/>
      <c r="M137" s="102"/>
      <c r="N137" s="102"/>
    </row>
    <row r="138" spans="7:14" s="42" customFormat="1" ht="13.35" customHeight="1">
      <c r="G138" s="102"/>
      <c r="H138" s="102"/>
      <c r="I138" s="102"/>
      <c r="J138" s="102"/>
      <c r="K138" s="102"/>
      <c r="L138" s="102"/>
      <c r="M138" s="102"/>
      <c r="N138" s="102"/>
    </row>
    <row r="139" spans="7:14" s="42" customFormat="1" ht="13.35" customHeight="1">
      <c r="G139" s="102"/>
      <c r="H139" s="102"/>
      <c r="I139" s="102"/>
      <c r="J139" s="102"/>
      <c r="K139" s="102"/>
      <c r="L139" s="102"/>
      <c r="M139" s="102"/>
      <c r="N139" s="102"/>
    </row>
    <row r="140" spans="7:14" s="42" customFormat="1" ht="13.35" customHeight="1">
      <c r="G140" s="102"/>
      <c r="H140" s="102"/>
      <c r="I140" s="102"/>
      <c r="J140" s="102"/>
      <c r="K140" s="102"/>
      <c r="L140" s="102"/>
      <c r="M140" s="102"/>
      <c r="N140" s="102"/>
    </row>
    <row r="141" spans="7:14" s="42" customFormat="1" ht="13.35" customHeight="1">
      <c r="G141" s="102"/>
      <c r="H141" s="102"/>
      <c r="I141" s="102"/>
      <c r="J141" s="102"/>
      <c r="K141" s="102"/>
      <c r="L141" s="102"/>
      <c r="M141" s="102"/>
      <c r="N141" s="102"/>
    </row>
    <row r="142" spans="7:14" s="42" customFormat="1" ht="13.35" customHeight="1">
      <c r="G142" s="102"/>
      <c r="H142" s="102"/>
      <c r="I142" s="102"/>
      <c r="J142" s="102"/>
      <c r="K142" s="102"/>
      <c r="L142" s="102"/>
      <c r="M142" s="102"/>
      <c r="N142" s="102"/>
    </row>
    <row r="143" spans="7:14" s="42" customFormat="1" ht="13.35" customHeight="1">
      <c r="G143" s="102"/>
      <c r="H143" s="102"/>
      <c r="I143" s="102"/>
      <c r="J143" s="102"/>
      <c r="K143" s="102"/>
      <c r="L143" s="102"/>
      <c r="M143" s="102"/>
      <c r="N143" s="102"/>
    </row>
    <row r="144" spans="7:14" s="42" customFormat="1" ht="13.35" customHeight="1">
      <c r="G144" s="102"/>
      <c r="H144" s="102"/>
      <c r="I144" s="102"/>
      <c r="J144" s="102"/>
      <c r="K144" s="102"/>
      <c r="L144" s="102"/>
      <c r="M144" s="102"/>
      <c r="N144" s="102"/>
    </row>
    <row r="145" spans="7:14" s="42" customFormat="1" ht="13.35" customHeight="1">
      <c r="G145" s="102"/>
      <c r="H145" s="102"/>
      <c r="I145" s="102"/>
      <c r="J145" s="102"/>
      <c r="K145" s="102"/>
      <c r="L145" s="102"/>
      <c r="M145" s="102"/>
      <c r="N145" s="102"/>
    </row>
    <row r="146" spans="7:14" s="42" customFormat="1" ht="13.35" customHeight="1">
      <c r="G146" s="102"/>
      <c r="H146" s="102"/>
      <c r="I146" s="102"/>
      <c r="J146" s="102"/>
      <c r="K146" s="102"/>
      <c r="L146" s="102"/>
      <c r="M146" s="102"/>
      <c r="N146" s="102"/>
    </row>
    <row r="147" spans="7:14" s="42" customFormat="1" ht="13.35" customHeight="1">
      <c r="G147" s="102"/>
      <c r="H147" s="102"/>
      <c r="I147" s="102"/>
      <c r="J147" s="102"/>
      <c r="K147" s="102"/>
      <c r="L147" s="102"/>
      <c r="M147" s="102"/>
      <c r="N147" s="102"/>
    </row>
    <row r="148" spans="7:14" s="42" customFormat="1" ht="13.35" customHeight="1">
      <c r="G148" s="102"/>
      <c r="H148" s="102"/>
      <c r="I148" s="102"/>
      <c r="J148" s="102"/>
      <c r="K148" s="102"/>
      <c r="L148" s="102"/>
      <c r="M148" s="102"/>
      <c r="N148" s="102"/>
    </row>
    <row r="149" spans="7:14" s="42" customFormat="1" ht="13.35" customHeight="1">
      <c r="G149" s="102"/>
      <c r="H149" s="102"/>
      <c r="I149" s="102"/>
      <c r="J149" s="102"/>
      <c r="K149" s="102"/>
      <c r="L149" s="102"/>
      <c r="M149" s="102"/>
      <c r="N149" s="102"/>
    </row>
    <row r="150" spans="7:14" s="42" customFormat="1" ht="13.35" customHeight="1">
      <c r="G150" s="102"/>
      <c r="H150" s="102"/>
      <c r="I150" s="102"/>
      <c r="J150" s="102"/>
      <c r="K150" s="102"/>
      <c r="L150" s="102"/>
      <c r="M150" s="102"/>
      <c r="N150" s="102"/>
    </row>
    <row r="151" spans="7:14" s="42" customFormat="1" ht="13.35" customHeight="1">
      <c r="G151" s="102"/>
      <c r="H151" s="102"/>
      <c r="I151" s="102"/>
      <c r="J151" s="102"/>
      <c r="K151" s="102"/>
      <c r="L151" s="102"/>
      <c r="M151" s="102"/>
      <c r="N151" s="102"/>
    </row>
    <row r="152" spans="7:14" s="42" customFormat="1" ht="13.35" customHeight="1">
      <c r="G152" s="102"/>
      <c r="H152" s="102"/>
      <c r="I152" s="102"/>
      <c r="J152" s="102"/>
      <c r="K152" s="102"/>
      <c r="L152" s="102"/>
      <c r="M152" s="102"/>
      <c r="N152" s="102"/>
    </row>
    <row r="153" spans="7:14" s="42" customFormat="1" ht="13.35" customHeight="1">
      <c r="G153" s="102"/>
      <c r="H153" s="102"/>
      <c r="I153" s="102"/>
      <c r="J153" s="102"/>
      <c r="K153" s="102"/>
      <c r="L153" s="102"/>
      <c r="M153" s="102"/>
      <c r="N153" s="102"/>
    </row>
    <row r="154" spans="7:14" s="42" customFormat="1" ht="13.35" customHeight="1">
      <c r="G154" s="102"/>
      <c r="H154" s="102"/>
      <c r="I154" s="102"/>
      <c r="J154" s="102"/>
      <c r="K154" s="102"/>
      <c r="L154" s="102"/>
      <c r="M154" s="102"/>
      <c r="N154" s="102"/>
    </row>
    <row r="155" spans="7:14" s="42" customFormat="1" ht="13.35" customHeight="1">
      <c r="G155" s="102"/>
      <c r="H155" s="102"/>
      <c r="I155" s="102"/>
      <c r="J155" s="102"/>
      <c r="K155" s="102"/>
      <c r="L155" s="102"/>
      <c r="M155" s="102"/>
      <c r="N155" s="102"/>
    </row>
    <row r="156" spans="7:14" s="42" customFormat="1" ht="13.35" customHeight="1">
      <c r="G156" s="102"/>
      <c r="H156" s="102"/>
      <c r="I156" s="102"/>
      <c r="J156" s="102"/>
      <c r="K156" s="102"/>
      <c r="L156" s="102"/>
      <c r="M156" s="102"/>
      <c r="N156" s="102"/>
    </row>
    <row r="157" spans="7:14" s="42" customFormat="1" ht="13.35" customHeight="1">
      <c r="G157" s="102"/>
      <c r="H157" s="102"/>
      <c r="I157" s="102"/>
      <c r="J157" s="102"/>
      <c r="K157" s="102"/>
      <c r="L157" s="102"/>
      <c r="M157" s="102"/>
      <c r="N157" s="102"/>
    </row>
    <row r="158" spans="7:14" s="42" customFormat="1" ht="13.35" customHeight="1">
      <c r="G158" s="102"/>
      <c r="H158" s="102"/>
      <c r="I158" s="102"/>
      <c r="J158" s="102"/>
      <c r="K158" s="102"/>
      <c r="L158" s="102"/>
      <c r="M158" s="102"/>
      <c r="N158" s="102"/>
    </row>
    <row r="159" spans="7:14" s="42" customFormat="1" ht="13.35" customHeight="1">
      <c r="G159" s="102"/>
      <c r="H159" s="102"/>
      <c r="I159" s="102"/>
      <c r="J159" s="102"/>
      <c r="K159" s="102"/>
      <c r="L159" s="102"/>
      <c r="M159" s="102"/>
      <c r="N159" s="102"/>
    </row>
    <row r="160" spans="7:14" s="42" customFormat="1" ht="13.35" customHeight="1">
      <c r="G160" s="102"/>
      <c r="H160" s="102"/>
      <c r="I160" s="102"/>
      <c r="J160" s="102"/>
      <c r="K160" s="102"/>
      <c r="L160" s="102"/>
      <c r="M160" s="102"/>
      <c r="N160" s="102"/>
    </row>
    <row r="161" spans="7:14" s="42" customFormat="1" ht="13.35" customHeight="1">
      <c r="G161" s="102"/>
      <c r="H161" s="102"/>
      <c r="I161" s="102"/>
      <c r="J161" s="102"/>
      <c r="K161" s="102"/>
      <c r="L161" s="102"/>
      <c r="M161" s="102"/>
      <c r="N161" s="102"/>
    </row>
    <row r="162" spans="7:14" s="42" customFormat="1" ht="13.35" customHeight="1">
      <c r="G162" s="102"/>
      <c r="H162" s="102"/>
      <c r="I162" s="102"/>
      <c r="J162" s="102"/>
      <c r="K162" s="102"/>
      <c r="L162" s="102"/>
      <c r="M162" s="102"/>
      <c r="N162" s="102"/>
    </row>
    <row r="163" spans="7:14" s="42" customFormat="1" ht="13.35" customHeight="1">
      <c r="G163" s="102"/>
      <c r="H163" s="102"/>
      <c r="I163" s="102"/>
      <c r="J163" s="102"/>
      <c r="K163" s="102"/>
      <c r="L163" s="102"/>
      <c r="M163" s="102"/>
      <c r="N163" s="102"/>
    </row>
    <row r="164" spans="7:14" s="42" customFormat="1" ht="13.35" customHeight="1">
      <c r="G164" s="102"/>
      <c r="H164" s="102"/>
      <c r="I164" s="102"/>
      <c r="J164" s="102"/>
      <c r="K164" s="102"/>
      <c r="L164" s="102"/>
      <c r="M164" s="102"/>
      <c r="N164" s="102"/>
    </row>
    <row r="165" spans="7:14" s="42" customFormat="1" ht="13.35" customHeight="1">
      <c r="G165" s="102"/>
      <c r="H165" s="102"/>
      <c r="I165" s="102"/>
      <c r="J165" s="102"/>
      <c r="K165" s="102"/>
      <c r="L165" s="102"/>
      <c r="M165" s="102"/>
      <c r="N165" s="102"/>
    </row>
    <row r="166" spans="7:14" s="42" customFormat="1" ht="13.35" customHeight="1">
      <c r="G166" s="102"/>
      <c r="H166" s="102"/>
      <c r="I166" s="102"/>
      <c r="J166" s="102"/>
      <c r="K166" s="102"/>
      <c r="L166" s="102"/>
      <c r="M166" s="102"/>
      <c r="N166" s="102"/>
    </row>
    <row r="167" spans="7:14" s="42" customFormat="1" ht="13.35" customHeight="1">
      <c r="G167" s="102"/>
      <c r="H167" s="102"/>
      <c r="I167" s="102"/>
      <c r="J167" s="102"/>
      <c r="K167" s="102"/>
      <c r="L167" s="102"/>
      <c r="M167" s="102"/>
      <c r="N167" s="102"/>
    </row>
    <row r="168" spans="7:14" s="42" customFormat="1" ht="13.35" customHeight="1">
      <c r="G168" s="102"/>
      <c r="H168" s="102"/>
      <c r="I168" s="102"/>
      <c r="J168" s="102"/>
      <c r="K168" s="102"/>
      <c r="L168" s="102"/>
      <c r="M168" s="102"/>
      <c r="N168" s="102"/>
    </row>
    <row r="169" spans="7:14" s="42" customFormat="1" ht="13.35" customHeight="1">
      <c r="G169" s="102"/>
      <c r="H169" s="102"/>
      <c r="I169" s="102"/>
      <c r="J169" s="102"/>
      <c r="K169" s="102"/>
      <c r="L169" s="102"/>
      <c r="M169" s="102"/>
      <c r="N169" s="102"/>
    </row>
    <row r="170" spans="7:14" s="42" customFormat="1" ht="13.35" customHeight="1">
      <c r="G170" s="102"/>
      <c r="H170" s="102"/>
      <c r="I170" s="102"/>
      <c r="J170" s="102"/>
      <c r="K170" s="102"/>
      <c r="L170" s="102"/>
      <c r="M170" s="102"/>
      <c r="N170" s="102"/>
    </row>
    <row r="171" spans="7:14" s="42" customFormat="1" ht="13.35" customHeight="1">
      <c r="G171" s="102"/>
      <c r="H171" s="102"/>
      <c r="I171" s="102"/>
      <c r="J171" s="102"/>
      <c r="K171" s="102"/>
      <c r="L171" s="102"/>
      <c r="M171" s="102"/>
      <c r="N171" s="102"/>
    </row>
    <row r="172" spans="7:14" s="42" customFormat="1" ht="13.35" customHeight="1">
      <c r="G172" s="102"/>
      <c r="H172" s="102"/>
      <c r="I172" s="102"/>
      <c r="J172" s="102"/>
      <c r="K172" s="102"/>
      <c r="L172" s="102"/>
      <c r="M172" s="102"/>
      <c r="N172" s="102"/>
    </row>
    <row r="173" spans="7:14" s="42" customFormat="1" ht="13.35" customHeight="1">
      <c r="G173" s="102"/>
      <c r="H173" s="102"/>
      <c r="I173" s="102"/>
      <c r="J173" s="102"/>
      <c r="K173" s="102"/>
      <c r="L173" s="102"/>
      <c r="M173" s="102"/>
      <c r="N173" s="102"/>
    </row>
    <row r="174" spans="7:14" s="42" customFormat="1" ht="13.35" customHeight="1">
      <c r="G174" s="102"/>
      <c r="H174" s="102"/>
      <c r="I174" s="102"/>
      <c r="J174" s="102"/>
      <c r="K174" s="102"/>
      <c r="L174" s="102"/>
      <c r="M174" s="102"/>
      <c r="N174" s="102"/>
    </row>
    <row r="175" spans="7:14" s="42" customFormat="1" ht="13.35" customHeight="1">
      <c r="G175" s="102"/>
      <c r="H175" s="102"/>
      <c r="I175" s="102"/>
      <c r="J175" s="102"/>
      <c r="K175" s="102"/>
      <c r="L175" s="102"/>
      <c r="M175" s="102"/>
      <c r="N175" s="102"/>
    </row>
    <row r="176" spans="7:14" s="42" customFormat="1" ht="13.35" customHeight="1">
      <c r="G176" s="102"/>
      <c r="H176" s="102"/>
      <c r="I176" s="102"/>
      <c r="J176" s="102"/>
      <c r="K176" s="102"/>
      <c r="L176" s="102"/>
      <c r="M176" s="102"/>
      <c r="N176" s="102"/>
    </row>
    <row r="177" spans="7:14" s="42" customFormat="1" ht="13.35" customHeight="1">
      <c r="G177" s="102"/>
      <c r="H177" s="102"/>
      <c r="I177" s="102"/>
      <c r="J177" s="102"/>
      <c r="K177" s="102"/>
      <c r="L177" s="102"/>
      <c r="M177" s="102"/>
      <c r="N177" s="102"/>
    </row>
    <row r="178" spans="7:14" s="42" customFormat="1" ht="13.35" customHeight="1">
      <c r="G178" s="102"/>
      <c r="H178" s="102"/>
      <c r="I178" s="102"/>
      <c r="J178" s="102"/>
      <c r="K178" s="102"/>
      <c r="L178" s="102"/>
      <c r="M178" s="102"/>
      <c r="N178" s="102"/>
    </row>
    <row r="179" spans="7:14" s="42" customFormat="1" ht="13.35" customHeight="1">
      <c r="G179" s="102"/>
      <c r="H179" s="102"/>
      <c r="I179" s="102"/>
      <c r="J179" s="102"/>
      <c r="K179" s="102"/>
      <c r="L179" s="102"/>
      <c r="M179" s="102"/>
      <c r="N179" s="102"/>
    </row>
    <row r="180" spans="7:14" s="42" customFormat="1" ht="13.35" customHeight="1">
      <c r="G180" s="102"/>
      <c r="H180" s="102"/>
      <c r="I180" s="102"/>
      <c r="J180" s="102"/>
      <c r="K180" s="102"/>
      <c r="L180" s="102"/>
      <c r="M180" s="102"/>
      <c r="N180" s="102"/>
    </row>
    <row r="181" spans="7:14" s="42" customFormat="1" ht="13.35" customHeight="1">
      <c r="G181" s="102"/>
      <c r="H181" s="102"/>
      <c r="I181" s="102"/>
      <c r="J181" s="102"/>
      <c r="K181" s="102"/>
      <c r="L181" s="102"/>
      <c r="M181" s="102"/>
      <c r="N181" s="102"/>
    </row>
    <row r="182" spans="7:14" s="42" customFormat="1" ht="13.35" customHeight="1">
      <c r="G182" s="102"/>
      <c r="H182" s="102"/>
      <c r="I182" s="102"/>
      <c r="J182" s="102"/>
      <c r="K182" s="102"/>
      <c r="L182" s="102"/>
      <c r="M182" s="102"/>
      <c r="N182" s="102"/>
    </row>
    <row r="183" spans="7:14" s="42" customFormat="1" ht="13.35" customHeight="1">
      <c r="G183" s="102"/>
      <c r="H183" s="102"/>
      <c r="I183" s="102"/>
      <c r="J183" s="102"/>
      <c r="K183" s="102"/>
      <c r="L183" s="102"/>
      <c r="M183" s="102"/>
      <c r="N183" s="102"/>
    </row>
    <row r="184" spans="7:14" s="42" customFormat="1" ht="13.35" customHeight="1">
      <c r="G184" s="102"/>
      <c r="H184" s="102"/>
      <c r="I184" s="102"/>
      <c r="J184" s="102"/>
      <c r="K184" s="102"/>
      <c r="L184" s="102"/>
      <c r="M184" s="102"/>
      <c r="N184" s="102"/>
    </row>
    <row r="185" spans="7:14" s="42" customFormat="1" ht="13.35" customHeight="1">
      <c r="G185" s="102"/>
      <c r="H185" s="102"/>
      <c r="I185" s="102"/>
      <c r="J185" s="102"/>
      <c r="K185" s="102"/>
      <c r="L185" s="102"/>
      <c r="M185" s="102"/>
      <c r="N185" s="102"/>
    </row>
    <row r="186" spans="7:14" s="42" customFormat="1" ht="13.35" customHeight="1">
      <c r="G186" s="102"/>
      <c r="H186" s="102"/>
      <c r="I186" s="102"/>
      <c r="J186" s="102"/>
      <c r="K186" s="102"/>
      <c r="L186" s="102"/>
      <c r="M186" s="102"/>
      <c r="N186" s="102"/>
    </row>
    <row r="187" spans="7:14" s="42" customFormat="1" ht="13.35" customHeight="1">
      <c r="G187" s="102"/>
      <c r="H187" s="102"/>
      <c r="I187" s="102"/>
      <c r="J187" s="102"/>
      <c r="K187" s="102"/>
      <c r="L187" s="102"/>
      <c r="M187" s="102"/>
      <c r="N187" s="102"/>
    </row>
    <row r="188" spans="7:14" s="42" customFormat="1" ht="13.35" customHeight="1">
      <c r="G188" s="102"/>
      <c r="H188" s="102"/>
      <c r="I188" s="102"/>
      <c r="J188" s="102"/>
      <c r="K188" s="102"/>
      <c r="L188" s="102"/>
      <c r="M188" s="102"/>
      <c r="N188" s="102"/>
    </row>
    <row r="189" spans="7:14" s="42" customFormat="1" ht="13.35" customHeight="1">
      <c r="G189" s="102"/>
      <c r="H189" s="102"/>
      <c r="I189" s="102"/>
      <c r="J189" s="102"/>
      <c r="K189" s="102"/>
      <c r="L189" s="102"/>
      <c r="M189" s="102"/>
      <c r="N189" s="102"/>
    </row>
    <row r="190" spans="7:14" s="42" customFormat="1" ht="13.35" customHeight="1">
      <c r="G190" s="102"/>
      <c r="H190" s="102"/>
      <c r="I190" s="102"/>
      <c r="J190" s="102"/>
      <c r="K190" s="102"/>
      <c r="L190" s="102"/>
      <c r="M190" s="102"/>
      <c r="N190" s="102"/>
    </row>
    <row r="191" spans="7:14" s="42" customFormat="1" ht="13.35" customHeight="1">
      <c r="G191" s="102"/>
      <c r="H191" s="102"/>
      <c r="I191" s="102"/>
      <c r="J191" s="102"/>
      <c r="K191" s="102"/>
      <c r="L191" s="102"/>
      <c r="M191" s="102"/>
      <c r="N191" s="102"/>
    </row>
    <row r="192" spans="7:14" s="42" customFormat="1" ht="13.35" customHeight="1">
      <c r="G192" s="102"/>
      <c r="H192" s="102"/>
      <c r="I192" s="102"/>
      <c r="J192" s="102"/>
      <c r="K192" s="102"/>
      <c r="L192" s="102"/>
      <c r="M192" s="102"/>
      <c r="N192" s="102"/>
    </row>
    <row r="193" spans="7:14" s="42" customFormat="1" ht="13.35" customHeight="1">
      <c r="G193" s="102"/>
      <c r="H193" s="102"/>
      <c r="I193" s="102"/>
      <c r="J193" s="102"/>
      <c r="K193" s="102"/>
      <c r="L193" s="102"/>
      <c r="M193" s="102"/>
      <c r="N193" s="102"/>
    </row>
    <row r="194" spans="7:14" s="42" customFormat="1" ht="13.35" customHeight="1">
      <c r="G194" s="102"/>
      <c r="H194" s="102"/>
      <c r="I194" s="102"/>
      <c r="J194" s="102"/>
      <c r="K194" s="102"/>
      <c r="L194" s="102"/>
      <c r="M194" s="102"/>
      <c r="N194" s="102"/>
    </row>
    <row r="195" spans="7:14" s="42" customFormat="1" ht="13.35" customHeight="1">
      <c r="G195" s="102"/>
      <c r="H195" s="102"/>
      <c r="I195" s="102"/>
      <c r="J195" s="102"/>
      <c r="K195" s="102"/>
      <c r="L195" s="102"/>
      <c r="M195" s="102"/>
      <c r="N195" s="102"/>
    </row>
    <row r="196" spans="7:14" s="42" customFormat="1" ht="13.35" customHeight="1">
      <c r="G196" s="102"/>
      <c r="H196" s="102"/>
      <c r="I196" s="102"/>
      <c r="J196" s="102"/>
      <c r="K196" s="102"/>
      <c r="L196" s="102"/>
      <c r="M196" s="102"/>
      <c r="N196" s="102"/>
    </row>
    <row r="197" spans="7:14" s="42" customFormat="1" ht="13.35" customHeight="1">
      <c r="G197" s="102"/>
      <c r="H197" s="102"/>
      <c r="I197" s="102"/>
      <c r="J197" s="102"/>
      <c r="K197" s="102"/>
      <c r="L197" s="102"/>
      <c r="M197" s="102"/>
      <c r="N197" s="102"/>
    </row>
    <row r="198" spans="7:14" s="42" customFormat="1" ht="13.35" customHeight="1">
      <c r="G198" s="102"/>
      <c r="H198" s="102"/>
      <c r="I198" s="102"/>
      <c r="J198" s="102"/>
      <c r="K198" s="102"/>
      <c r="L198" s="102"/>
      <c r="M198" s="102"/>
      <c r="N198" s="102"/>
    </row>
    <row r="199" spans="7:14" s="42" customFormat="1" ht="13.35" customHeight="1">
      <c r="G199" s="102"/>
      <c r="H199" s="102"/>
      <c r="I199" s="102"/>
      <c r="J199" s="102"/>
      <c r="K199" s="102"/>
      <c r="L199" s="102"/>
      <c r="M199" s="102"/>
      <c r="N199" s="102"/>
    </row>
    <row r="200" spans="7:14" s="42" customFormat="1" ht="13.35" customHeight="1">
      <c r="G200" s="102"/>
      <c r="H200" s="102"/>
      <c r="I200" s="102"/>
      <c r="J200" s="102"/>
      <c r="K200" s="102"/>
      <c r="L200" s="102"/>
      <c r="M200" s="102"/>
      <c r="N200" s="102"/>
    </row>
    <row r="201" spans="7:14" s="42" customFormat="1" ht="13.35" customHeight="1">
      <c r="G201" s="102"/>
      <c r="H201" s="102"/>
      <c r="I201" s="102"/>
      <c r="J201" s="102"/>
      <c r="K201" s="102"/>
      <c r="L201" s="102"/>
      <c r="M201" s="102"/>
      <c r="N201" s="102"/>
    </row>
    <row r="202" spans="7:14" s="42" customFormat="1" ht="13.35" customHeight="1">
      <c r="G202" s="102"/>
      <c r="H202" s="102"/>
      <c r="I202" s="102"/>
      <c r="J202" s="102"/>
      <c r="K202" s="102"/>
      <c r="L202" s="102"/>
      <c r="M202" s="102"/>
      <c r="N202" s="102"/>
    </row>
    <row r="203" spans="7:14" s="42" customFormat="1" ht="13.35" customHeight="1">
      <c r="G203" s="102"/>
      <c r="H203" s="102"/>
      <c r="I203" s="102"/>
      <c r="J203" s="102"/>
      <c r="K203" s="102"/>
      <c r="L203" s="102"/>
      <c r="M203" s="102"/>
      <c r="N203" s="102"/>
    </row>
    <row r="204" spans="7:14" s="42" customFormat="1" ht="13.35" customHeight="1">
      <c r="G204" s="102"/>
      <c r="H204" s="102"/>
      <c r="I204" s="102"/>
      <c r="J204" s="102"/>
      <c r="K204" s="102"/>
      <c r="L204" s="102"/>
      <c r="M204" s="102"/>
      <c r="N204" s="102"/>
    </row>
    <row r="205" spans="7:14" s="42" customFormat="1" ht="13.35" customHeight="1">
      <c r="G205" s="102"/>
      <c r="H205" s="102"/>
      <c r="I205" s="102"/>
      <c r="J205" s="102"/>
      <c r="K205" s="102"/>
      <c r="L205" s="102"/>
      <c r="M205" s="102"/>
      <c r="N205" s="102"/>
    </row>
    <row r="206" spans="7:14" s="42" customFormat="1" ht="13.35" customHeight="1">
      <c r="G206" s="102"/>
      <c r="H206" s="102"/>
      <c r="I206" s="102"/>
      <c r="J206" s="102"/>
      <c r="K206" s="102"/>
      <c r="L206" s="102"/>
      <c r="M206" s="102"/>
      <c r="N206" s="102"/>
    </row>
    <row r="207" spans="7:14" s="42" customFormat="1" ht="13.35" customHeight="1">
      <c r="G207" s="102"/>
      <c r="H207" s="102"/>
      <c r="I207" s="102"/>
      <c r="J207" s="102"/>
      <c r="K207" s="102"/>
      <c r="L207" s="102"/>
      <c r="M207" s="102"/>
      <c r="N207" s="102"/>
    </row>
    <row r="208" spans="7:14" s="42" customFormat="1" ht="13.35" customHeight="1">
      <c r="G208" s="102"/>
      <c r="H208" s="102"/>
      <c r="I208" s="102"/>
      <c r="J208" s="102"/>
      <c r="K208" s="102"/>
      <c r="L208" s="102"/>
      <c r="M208" s="102"/>
      <c r="N208" s="102"/>
    </row>
    <row r="209" spans="7:14" s="42" customFormat="1" ht="13.35" customHeight="1">
      <c r="G209" s="102"/>
      <c r="H209" s="102"/>
      <c r="I209" s="102"/>
      <c r="J209" s="102"/>
      <c r="K209" s="102"/>
      <c r="L209" s="102"/>
      <c r="M209" s="102"/>
      <c r="N209" s="102"/>
    </row>
    <row r="210" spans="7:14" s="42" customFormat="1" ht="13.35" customHeight="1">
      <c r="G210" s="102"/>
      <c r="H210" s="102"/>
      <c r="I210" s="102"/>
      <c r="J210" s="102"/>
      <c r="K210" s="102"/>
      <c r="L210" s="102"/>
      <c r="M210" s="102"/>
      <c r="N210" s="102"/>
    </row>
    <row r="211" spans="7:14" s="42" customFormat="1" ht="13.35" customHeight="1">
      <c r="G211" s="102"/>
      <c r="H211" s="102"/>
      <c r="I211" s="102"/>
      <c r="J211" s="102"/>
      <c r="K211" s="102"/>
      <c r="L211" s="102"/>
      <c r="M211" s="102"/>
      <c r="N211" s="102"/>
    </row>
    <row r="212" spans="7:14" s="42" customFormat="1" ht="13.35" customHeight="1">
      <c r="G212" s="102"/>
      <c r="H212" s="102"/>
      <c r="I212" s="102"/>
      <c r="J212" s="102"/>
      <c r="K212" s="102"/>
      <c r="L212" s="102"/>
      <c r="M212" s="102"/>
      <c r="N212" s="102"/>
    </row>
    <row r="213" spans="7:14" s="42" customFormat="1" ht="13.35" customHeight="1">
      <c r="G213" s="102"/>
      <c r="H213" s="102"/>
      <c r="I213" s="102"/>
      <c r="J213" s="102"/>
      <c r="K213" s="102"/>
      <c r="L213" s="102"/>
      <c r="M213" s="102"/>
      <c r="N213" s="102"/>
    </row>
    <row r="214" spans="7:14" s="42" customFormat="1" ht="13.35" customHeight="1">
      <c r="G214" s="102"/>
      <c r="H214" s="102"/>
      <c r="I214" s="102"/>
      <c r="J214" s="102"/>
      <c r="K214" s="102"/>
      <c r="L214" s="102"/>
      <c r="M214" s="102"/>
      <c r="N214" s="102"/>
    </row>
    <row r="215" spans="7:14" s="42" customFormat="1" ht="13.35" customHeight="1">
      <c r="G215" s="102"/>
      <c r="H215" s="102"/>
      <c r="I215" s="102"/>
      <c r="J215" s="102"/>
      <c r="K215" s="102"/>
      <c r="L215" s="102"/>
      <c r="M215" s="102"/>
      <c r="N215" s="102"/>
    </row>
    <row r="216" spans="7:14" s="42" customFormat="1" ht="13.35" customHeight="1">
      <c r="G216" s="102"/>
      <c r="H216" s="102"/>
      <c r="I216" s="102"/>
      <c r="J216" s="102"/>
      <c r="K216" s="102"/>
      <c r="L216" s="102"/>
      <c r="M216" s="102"/>
      <c r="N216" s="102"/>
    </row>
    <row r="217" spans="7:14" s="42" customFormat="1" ht="13.35" customHeight="1">
      <c r="G217" s="102"/>
      <c r="H217" s="102"/>
      <c r="I217" s="102"/>
      <c r="J217" s="102"/>
      <c r="K217" s="102"/>
      <c r="L217" s="102"/>
      <c r="M217" s="102"/>
      <c r="N217" s="102"/>
    </row>
    <row r="218" spans="7:14" s="42" customFormat="1" ht="13.35" customHeight="1">
      <c r="G218" s="102"/>
      <c r="H218" s="102"/>
      <c r="I218" s="102"/>
      <c r="J218" s="102"/>
      <c r="K218" s="102"/>
      <c r="L218" s="102"/>
      <c r="M218" s="102"/>
      <c r="N218" s="102"/>
    </row>
    <row r="219" spans="7:14" s="42" customFormat="1" ht="13.35" customHeight="1">
      <c r="G219" s="102"/>
      <c r="H219" s="102"/>
      <c r="I219" s="102"/>
      <c r="J219" s="102"/>
      <c r="K219" s="102"/>
      <c r="L219" s="102"/>
      <c r="M219" s="102"/>
      <c r="N219" s="102"/>
    </row>
    <row r="220" spans="7:14" s="42" customFormat="1" ht="13.35" customHeight="1">
      <c r="G220" s="102"/>
      <c r="H220" s="102"/>
      <c r="I220" s="102"/>
      <c r="J220" s="102"/>
      <c r="K220" s="102"/>
      <c r="L220" s="102"/>
      <c r="M220" s="102"/>
      <c r="N220" s="102"/>
    </row>
    <row r="221" spans="7:14" s="42" customFormat="1" ht="13.35" customHeight="1">
      <c r="G221" s="102"/>
      <c r="H221" s="102"/>
      <c r="I221" s="102"/>
      <c r="J221" s="102"/>
      <c r="K221" s="102"/>
      <c r="L221" s="102"/>
      <c r="M221" s="102"/>
      <c r="N221" s="102"/>
    </row>
    <row r="222" spans="7:14" s="42" customFormat="1" ht="13.35" customHeight="1">
      <c r="G222" s="102"/>
      <c r="H222" s="102"/>
      <c r="I222" s="102"/>
      <c r="J222" s="102"/>
      <c r="K222" s="102"/>
      <c r="L222" s="102"/>
      <c r="M222" s="102"/>
      <c r="N222" s="102"/>
    </row>
    <row r="223" spans="7:14" s="42" customFormat="1" ht="13.35" customHeight="1">
      <c r="G223" s="102"/>
      <c r="H223" s="102"/>
      <c r="I223" s="102"/>
      <c r="J223" s="102"/>
      <c r="K223" s="102"/>
      <c r="L223" s="102"/>
      <c r="M223" s="102"/>
      <c r="N223" s="102"/>
    </row>
    <row r="224" spans="7:14" s="42" customFormat="1" ht="13.35" customHeight="1">
      <c r="G224" s="102"/>
      <c r="H224" s="102"/>
      <c r="I224" s="102"/>
      <c r="J224" s="102"/>
      <c r="K224" s="102"/>
      <c r="L224" s="102"/>
      <c r="M224" s="102"/>
      <c r="N224" s="102"/>
    </row>
    <row r="225" spans="7:14" s="42" customFormat="1" ht="13.35" customHeight="1">
      <c r="G225" s="102"/>
      <c r="H225" s="102"/>
      <c r="I225" s="102"/>
      <c r="J225" s="102"/>
      <c r="K225" s="102"/>
      <c r="L225" s="102"/>
      <c r="M225" s="102"/>
      <c r="N225" s="102"/>
    </row>
    <row r="226" spans="7:14" s="42" customFormat="1" ht="13.35" customHeight="1">
      <c r="G226" s="102"/>
      <c r="H226" s="102"/>
      <c r="I226" s="102"/>
      <c r="J226" s="102"/>
      <c r="K226" s="102"/>
      <c r="L226" s="102"/>
      <c r="M226" s="102"/>
      <c r="N226" s="102"/>
    </row>
    <row r="227" spans="7:14" s="42" customFormat="1" ht="13.35" customHeight="1">
      <c r="G227" s="102"/>
      <c r="H227" s="102"/>
      <c r="I227" s="102"/>
      <c r="J227" s="102"/>
      <c r="K227" s="102"/>
      <c r="L227" s="102"/>
      <c r="M227" s="102"/>
      <c r="N227" s="102"/>
    </row>
    <row r="228" spans="7:14" s="42" customFormat="1" ht="13.35" customHeight="1">
      <c r="G228" s="102"/>
      <c r="H228" s="102"/>
      <c r="I228" s="102"/>
      <c r="J228" s="102"/>
      <c r="K228" s="102"/>
      <c r="L228" s="102"/>
      <c r="M228" s="102"/>
      <c r="N228" s="102"/>
    </row>
    <row r="229" spans="7:14" s="42" customFormat="1" ht="13.35" customHeight="1">
      <c r="G229" s="102"/>
      <c r="H229" s="102"/>
      <c r="I229" s="102"/>
      <c r="J229" s="102"/>
      <c r="K229" s="102"/>
      <c r="L229" s="102"/>
      <c r="M229" s="102"/>
      <c r="N229" s="102"/>
    </row>
    <row r="230" spans="7:14" s="42" customFormat="1" ht="13.35" customHeight="1">
      <c r="G230" s="102"/>
      <c r="H230" s="102"/>
      <c r="I230" s="102"/>
      <c r="J230" s="102"/>
      <c r="K230" s="102"/>
      <c r="L230" s="102"/>
      <c r="M230" s="102"/>
      <c r="N230" s="102"/>
    </row>
    <row r="231" spans="7:14" s="42" customFormat="1" ht="13.35" customHeight="1">
      <c r="G231" s="102"/>
      <c r="H231" s="102"/>
      <c r="I231" s="102"/>
      <c r="J231" s="102"/>
      <c r="K231" s="102"/>
      <c r="L231" s="102"/>
      <c r="M231" s="102"/>
      <c r="N231" s="102"/>
    </row>
    <row r="232" spans="7:14" s="42" customFormat="1" ht="13.35" customHeight="1">
      <c r="G232" s="102"/>
      <c r="H232" s="102"/>
      <c r="I232" s="102"/>
      <c r="J232" s="102"/>
      <c r="K232" s="102"/>
      <c r="L232" s="102"/>
      <c r="M232" s="102"/>
      <c r="N232" s="102"/>
    </row>
    <row r="233" spans="7:14" s="42" customFormat="1" ht="13.35" customHeight="1">
      <c r="G233" s="102"/>
      <c r="H233" s="102"/>
      <c r="I233" s="102"/>
      <c r="J233" s="102"/>
      <c r="K233" s="102"/>
      <c r="L233" s="102"/>
      <c r="M233" s="102"/>
      <c r="N233" s="102"/>
    </row>
    <row r="234" spans="7:14" s="42" customFormat="1" ht="13.35" customHeight="1">
      <c r="G234" s="102"/>
      <c r="H234" s="102"/>
      <c r="I234" s="102"/>
      <c r="J234" s="102"/>
      <c r="K234" s="102"/>
      <c r="L234" s="102"/>
      <c r="M234" s="102"/>
      <c r="N234" s="102"/>
    </row>
    <row r="235" spans="7:14" s="42" customFormat="1" ht="13.35" customHeight="1">
      <c r="G235" s="102"/>
      <c r="H235" s="102"/>
      <c r="I235" s="102"/>
      <c r="J235" s="102"/>
      <c r="K235" s="102"/>
      <c r="L235" s="102"/>
      <c r="M235" s="102"/>
      <c r="N235" s="102"/>
    </row>
    <row r="236" spans="7:14" s="42" customFormat="1" ht="13.35" customHeight="1">
      <c r="G236" s="102"/>
      <c r="H236" s="102"/>
      <c r="I236" s="102"/>
      <c r="J236" s="102"/>
      <c r="K236" s="102"/>
      <c r="L236" s="102"/>
      <c r="M236" s="102"/>
      <c r="N236" s="102"/>
    </row>
    <row r="237" spans="7:14" s="42" customFormat="1" ht="13.35" customHeight="1">
      <c r="G237" s="102"/>
      <c r="H237" s="102"/>
      <c r="I237" s="102"/>
      <c r="J237" s="102"/>
      <c r="K237" s="102"/>
      <c r="L237" s="102"/>
      <c r="M237" s="102"/>
      <c r="N237" s="102"/>
    </row>
    <row r="238" spans="7:14" s="42" customFormat="1" ht="13.35" customHeight="1">
      <c r="G238" s="102"/>
      <c r="H238" s="102"/>
      <c r="I238" s="102"/>
      <c r="J238" s="102"/>
      <c r="K238" s="102"/>
      <c r="L238" s="102"/>
      <c r="M238" s="102"/>
      <c r="N238" s="102"/>
    </row>
    <row r="239" spans="7:14" s="42" customFormat="1" ht="13.35" customHeight="1">
      <c r="G239" s="102"/>
      <c r="H239" s="102"/>
      <c r="I239" s="102"/>
      <c r="J239" s="102"/>
      <c r="K239" s="102"/>
      <c r="L239" s="102"/>
      <c r="M239" s="102"/>
      <c r="N239" s="102"/>
    </row>
    <row r="240" spans="7:14" s="42" customFormat="1" ht="13.35" customHeight="1">
      <c r="G240" s="102"/>
      <c r="H240" s="102"/>
      <c r="I240" s="102"/>
      <c r="J240" s="102"/>
      <c r="K240" s="102"/>
      <c r="L240" s="102"/>
      <c r="M240" s="102"/>
      <c r="N240" s="102"/>
    </row>
    <row r="241" spans="7:14" s="42" customFormat="1" ht="13.35" customHeight="1">
      <c r="G241" s="102"/>
      <c r="H241" s="102"/>
      <c r="I241" s="102"/>
      <c r="J241" s="102"/>
      <c r="K241" s="102"/>
      <c r="L241" s="102"/>
      <c r="M241" s="102"/>
      <c r="N241" s="102"/>
    </row>
    <row r="242" spans="7:14" s="42" customFormat="1" ht="13.35" customHeight="1">
      <c r="G242" s="102"/>
      <c r="H242" s="102"/>
      <c r="I242" s="102"/>
      <c r="J242" s="102"/>
      <c r="K242" s="102"/>
      <c r="L242" s="102"/>
      <c r="M242" s="102"/>
      <c r="N242" s="102"/>
    </row>
    <row r="243" spans="7:14" s="42" customFormat="1" ht="13.35" customHeight="1">
      <c r="G243" s="102"/>
      <c r="H243" s="102"/>
      <c r="I243" s="102"/>
      <c r="J243" s="102"/>
      <c r="K243" s="102"/>
      <c r="L243" s="102"/>
      <c r="M243" s="102"/>
      <c r="N243" s="102"/>
    </row>
    <row r="244" spans="7:14" s="42" customFormat="1" ht="13.35" customHeight="1">
      <c r="G244" s="102"/>
      <c r="H244" s="102"/>
      <c r="I244" s="102"/>
      <c r="J244" s="102"/>
      <c r="K244" s="102"/>
      <c r="L244" s="102"/>
      <c r="M244" s="102"/>
      <c r="N244" s="102"/>
    </row>
    <row r="245" spans="7:14" s="42" customFormat="1" ht="13.35" customHeight="1">
      <c r="G245" s="102"/>
      <c r="H245" s="102"/>
      <c r="I245" s="102"/>
      <c r="J245" s="102"/>
      <c r="K245" s="102"/>
      <c r="L245" s="102"/>
      <c r="M245" s="102"/>
      <c r="N245" s="102"/>
    </row>
    <row r="246" spans="7:14" s="42" customFormat="1" ht="13.35" customHeight="1">
      <c r="G246" s="102"/>
      <c r="H246" s="102"/>
      <c r="I246" s="102"/>
      <c r="J246" s="102"/>
      <c r="K246" s="102"/>
      <c r="L246" s="102"/>
      <c r="M246" s="102"/>
      <c r="N246" s="102"/>
    </row>
    <row r="247" spans="7:14" s="42" customFormat="1" ht="13.35" customHeight="1">
      <c r="G247" s="102"/>
      <c r="H247" s="102"/>
      <c r="I247" s="102"/>
      <c r="J247" s="102"/>
      <c r="K247" s="102"/>
      <c r="L247" s="102"/>
      <c r="M247" s="102"/>
      <c r="N247" s="102"/>
    </row>
    <row r="248" spans="7:14" s="42" customFormat="1" ht="13.35" customHeight="1">
      <c r="G248" s="102"/>
      <c r="H248" s="102"/>
      <c r="I248" s="102"/>
      <c r="J248" s="102"/>
      <c r="K248" s="102"/>
      <c r="L248" s="102"/>
      <c r="M248" s="102"/>
      <c r="N248" s="102"/>
    </row>
    <row r="249" spans="7:14" s="42" customFormat="1" ht="13.35" customHeight="1">
      <c r="G249" s="102"/>
      <c r="H249" s="102"/>
      <c r="I249" s="102"/>
      <c r="J249" s="102"/>
      <c r="K249" s="102"/>
      <c r="L249" s="102"/>
      <c r="M249" s="102"/>
      <c r="N249" s="102"/>
    </row>
    <row r="250" spans="7:14" s="42" customFormat="1" ht="13.35" customHeight="1">
      <c r="G250" s="102"/>
      <c r="H250" s="102"/>
      <c r="I250" s="102"/>
      <c r="J250" s="102"/>
      <c r="K250" s="102"/>
      <c r="L250" s="102"/>
      <c r="M250" s="102"/>
      <c r="N250" s="102"/>
    </row>
    <row r="251" spans="7:14" s="42" customFormat="1" ht="13.35" customHeight="1">
      <c r="G251" s="102"/>
      <c r="H251" s="102"/>
      <c r="I251" s="102"/>
      <c r="J251" s="102"/>
      <c r="K251" s="102"/>
      <c r="L251" s="102"/>
      <c r="M251" s="102"/>
      <c r="N251" s="102"/>
    </row>
    <row r="252" spans="7:14" s="42" customFormat="1" ht="13.35" customHeight="1">
      <c r="G252" s="102"/>
      <c r="H252" s="102"/>
      <c r="I252" s="102"/>
      <c r="J252" s="102"/>
      <c r="K252" s="102"/>
      <c r="L252" s="102"/>
      <c r="M252" s="102"/>
      <c r="N252" s="102"/>
    </row>
    <row r="253" spans="7:14" s="42" customFormat="1" ht="13.35" customHeight="1">
      <c r="G253" s="102"/>
      <c r="H253" s="102"/>
      <c r="I253" s="102"/>
      <c r="J253" s="102"/>
      <c r="K253" s="102"/>
      <c r="L253" s="102"/>
      <c r="M253" s="102"/>
      <c r="N253" s="102"/>
    </row>
    <row r="254" spans="7:14" s="42" customFormat="1" ht="13.35" customHeight="1">
      <c r="G254" s="102"/>
      <c r="H254" s="102"/>
      <c r="I254" s="102"/>
      <c r="J254" s="102"/>
      <c r="K254" s="102"/>
      <c r="L254" s="102"/>
      <c r="M254" s="102"/>
      <c r="N254" s="102"/>
    </row>
    <row r="255" spans="7:14" s="42" customFormat="1" ht="13.35" customHeight="1">
      <c r="G255" s="102"/>
      <c r="H255" s="102"/>
      <c r="I255" s="102"/>
      <c r="J255" s="102"/>
      <c r="K255" s="102"/>
      <c r="L255" s="102"/>
      <c r="M255" s="102"/>
      <c r="N255" s="102"/>
    </row>
    <row r="256" spans="7:14" s="42" customFormat="1" ht="13.35" customHeight="1">
      <c r="G256" s="102"/>
      <c r="H256" s="102"/>
      <c r="I256" s="102"/>
      <c r="J256" s="102"/>
      <c r="K256" s="102"/>
      <c r="L256" s="102"/>
      <c r="M256" s="102"/>
      <c r="N256" s="102"/>
    </row>
    <row r="257" spans="7:14" s="42" customFormat="1" ht="13.35" customHeight="1">
      <c r="G257" s="102"/>
      <c r="H257" s="102"/>
      <c r="I257" s="102"/>
      <c r="J257" s="102"/>
      <c r="K257" s="102"/>
      <c r="L257" s="102"/>
      <c r="M257" s="102"/>
      <c r="N257" s="102"/>
    </row>
    <row r="258" spans="7:14" s="42" customFormat="1" ht="13.35" customHeight="1">
      <c r="G258" s="102"/>
      <c r="H258" s="102"/>
      <c r="I258" s="102"/>
      <c r="J258" s="102"/>
      <c r="K258" s="102"/>
      <c r="L258" s="102"/>
      <c r="M258" s="102"/>
      <c r="N258" s="102"/>
    </row>
    <row r="259" spans="7:14" s="42" customFormat="1" ht="13.35" customHeight="1">
      <c r="G259" s="102"/>
      <c r="H259" s="102"/>
      <c r="I259" s="102"/>
      <c r="J259" s="102"/>
      <c r="K259" s="102"/>
      <c r="L259" s="102"/>
      <c r="M259" s="102"/>
      <c r="N259" s="102"/>
    </row>
    <row r="260" spans="7:14" s="42" customFormat="1" ht="13.35" customHeight="1">
      <c r="G260" s="102"/>
      <c r="H260" s="102"/>
      <c r="I260" s="102"/>
      <c r="J260" s="102"/>
      <c r="K260" s="102"/>
      <c r="L260" s="102"/>
      <c r="M260" s="102"/>
      <c r="N260" s="102"/>
    </row>
    <row r="261" spans="7:14" s="42" customFormat="1" ht="13.35" customHeight="1">
      <c r="G261" s="102"/>
      <c r="H261" s="102"/>
      <c r="I261" s="102"/>
      <c r="J261" s="102"/>
      <c r="K261" s="102"/>
      <c r="L261" s="102"/>
      <c r="M261" s="102"/>
      <c r="N261" s="102"/>
    </row>
    <row r="262" spans="7:14" s="42" customFormat="1" ht="13.35" customHeight="1">
      <c r="G262" s="102"/>
      <c r="H262" s="102"/>
      <c r="I262" s="102"/>
      <c r="J262" s="102"/>
      <c r="K262" s="102"/>
      <c r="L262" s="102"/>
      <c r="M262" s="102"/>
      <c r="N262" s="102"/>
    </row>
    <row r="263" spans="7:14" s="42" customFormat="1" ht="13.35" customHeight="1">
      <c r="G263" s="102"/>
      <c r="H263" s="102"/>
      <c r="I263" s="102"/>
      <c r="J263" s="102"/>
      <c r="K263" s="102"/>
      <c r="L263" s="102"/>
      <c r="M263" s="102"/>
      <c r="N263" s="102"/>
    </row>
    <row r="264" spans="7:14" s="42" customFormat="1" ht="13.35" customHeight="1">
      <c r="G264" s="102"/>
      <c r="H264" s="102"/>
      <c r="I264" s="102"/>
      <c r="J264" s="102"/>
      <c r="K264" s="102"/>
      <c r="L264" s="102"/>
      <c r="M264" s="102"/>
      <c r="N264" s="102"/>
    </row>
    <row r="265" spans="7:14" s="42" customFormat="1" ht="13.35" customHeight="1">
      <c r="G265" s="102"/>
      <c r="H265" s="102"/>
      <c r="I265" s="102"/>
      <c r="J265" s="102"/>
      <c r="K265" s="102"/>
      <c r="L265" s="102"/>
      <c r="M265" s="102"/>
      <c r="N265" s="102"/>
    </row>
    <row r="266" spans="7:14" s="42" customFormat="1" ht="13.35" customHeight="1">
      <c r="G266" s="102"/>
      <c r="H266" s="102"/>
      <c r="I266" s="102"/>
      <c r="J266" s="102"/>
      <c r="K266" s="102"/>
      <c r="L266" s="102"/>
      <c r="M266" s="102"/>
      <c r="N266" s="102"/>
    </row>
    <row r="267" spans="7:14" s="42" customFormat="1" ht="13.35" customHeight="1">
      <c r="G267" s="102"/>
      <c r="H267" s="102"/>
      <c r="I267" s="102"/>
      <c r="J267" s="102"/>
      <c r="K267" s="102"/>
      <c r="L267" s="102"/>
      <c r="M267" s="102"/>
      <c r="N267" s="102"/>
    </row>
    <row r="268" spans="7:14" s="42" customFormat="1" ht="13.35" customHeight="1">
      <c r="G268" s="102"/>
      <c r="H268" s="102"/>
      <c r="I268" s="102"/>
      <c r="J268" s="102"/>
      <c r="K268" s="102"/>
      <c r="L268" s="102"/>
      <c r="M268" s="102"/>
      <c r="N268" s="102"/>
    </row>
    <row r="269" spans="7:14" s="42" customFormat="1" ht="13.35" customHeight="1">
      <c r="G269" s="102"/>
      <c r="H269" s="102"/>
      <c r="I269" s="102"/>
      <c r="J269" s="102"/>
      <c r="K269" s="102"/>
      <c r="L269" s="102"/>
      <c r="M269" s="102"/>
      <c r="N269" s="102"/>
    </row>
    <row r="270" spans="7:14" s="42" customFormat="1" ht="13.35" customHeight="1">
      <c r="G270" s="102"/>
      <c r="H270" s="102"/>
      <c r="I270" s="102"/>
      <c r="J270" s="102"/>
      <c r="K270" s="102"/>
      <c r="L270" s="102"/>
      <c r="M270" s="102"/>
      <c r="N270" s="102"/>
    </row>
    <row r="271" spans="7:14" s="42" customFormat="1" ht="13.35" customHeight="1">
      <c r="G271" s="102"/>
      <c r="H271" s="102"/>
      <c r="I271" s="102"/>
      <c r="J271" s="102"/>
      <c r="K271" s="102"/>
      <c r="L271" s="102"/>
      <c r="M271" s="102"/>
      <c r="N271" s="102"/>
    </row>
    <row r="272" spans="7:14" s="42" customFormat="1" ht="13.35" customHeight="1">
      <c r="G272" s="102"/>
      <c r="H272" s="102"/>
      <c r="I272" s="102"/>
      <c r="J272" s="102"/>
      <c r="K272" s="102"/>
      <c r="L272" s="102"/>
      <c r="M272" s="102"/>
      <c r="N272" s="102"/>
    </row>
    <row r="273" spans="7:14" s="42" customFormat="1" ht="13.35" customHeight="1">
      <c r="G273" s="102"/>
      <c r="H273" s="102"/>
      <c r="I273" s="102"/>
      <c r="J273" s="102"/>
      <c r="K273" s="102"/>
      <c r="L273" s="102"/>
      <c r="M273" s="102"/>
      <c r="N273" s="102"/>
    </row>
    <row r="274" spans="7:14" s="42" customFormat="1" ht="13.35" customHeight="1">
      <c r="G274" s="102"/>
      <c r="H274" s="102"/>
      <c r="I274" s="102"/>
      <c r="J274" s="102"/>
      <c r="K274" s="102"/>
      <c r="L274" s="102"/>
      <c r="M274" s="102"/>
      <c r="N274" s="102"/>
    </row>
    <row r="275" spans="7:14" s="42" customFormat="1" ht="13.35" customHeight="1">
      <c r="G275" s="102"/>
      <c r="H275" s="102"/>
      <c r="I275" s="102"/>
      <c r="J275" s="102"/>
      <c r="K275" s="102"/>
      <c r="L275" s="102"/>
      <c r="M275" s="102"/>
      <c r="N275" s="102"/>
    </row>
    <row r="276" spans="7:14" s="42" customFormat="1" ht="13.35" customHeight="1">
      <c r="G276" s="102"/>
      <c r="H276" s="102"/>
      <c r="I276" s="102"/>
      <c r="J276" s="102"/>
      <c r="K276" s="102"/>
      <c r="L276" s="102"/>
      <c r="M276" s="102"/>
      <c r="N276" s="102"/>
    </row>
    <row r="277" spans="7:14" s="42" customFormat="1" ht="13.35" customHeight="1">
      <c r="G277" s="102"/>
      <c r="H277" s="102"/>
      <c r="I277" s="102"/>
      <c r="J277" s="102"/>
      <c r="K277" s="102"/>
      <c r="L277" s="102"/>
      <c r="M277" s="102"/>
      <c r="N277" s="102"/>
    </row>
    <row r="278" spans="7:14" s="42" customFormat="1" ht="13.35" customHeight="1">
      <c r="G278" s="102"/>
      <c r="H278" s="102"/>
      <c r="I278" s="102"/>
      <c r="J278" s="102"/>
      <c r="K278" s="102"/>
      <c r="L278" s="102"/>
      <c r="M278" s="102"/>
      <c r="N278" s="102"/>
    </row>
    <row r="279" spans="7:14" s="42" customFormat="1" ht="13.35" customHeight="1">
      <c r="G279" s="102"/>
      <c r="H279" s="102"/>
      <c r="I279" s="102"/>
      <c r="J279" s="102"/>
      <c r="K279" s="102"/>
      <c r="L279" s="102"/>
      <c r="M279" s="102"/>
      <c r="N279" s="102"/>
    </row>
    <row r="280" spans="7:14" s="42" customFormat="1" ht="13.35" customHeight="1">
      <c r="G280" s="102"/>
      <c r="H280" s="102"/>
      <c r="I280" s="102"/>
      <c r="J280" s="102"/>
      <c r="K280" s="102"/>
      <c r="L280" s="102"/>
      <c r="M280" s="102"/>
      <c r="N280" s="102"/>
    </row>
    <row r="281" spans="7:14" s="42" customFormat="1" ht="13.35" customHeight="1">
      <c r="G281" s="102"/>
      <c r="H281" s="102"/>
      <c r="I281" s="102"/>
      <c r="J281" s="102"/>
      <c r="K281" s="102"/>
      <c r="L281" s="102"/>
      <c r="M281" s="102"/>
      <c r="N281" s="102"/>
    </row>
    <row r="282" spans="7:14" s="42" customFormat="1" ht="13.35" customHeight="1">
      <c r="G282" s="102"/>
      <c r="H282" s="102"/>
      <c r="I282" s="102"/>
      <c r="J282" s="102"/>
      <c r="K282" s="102"/>
      <c r="L282" s="102"/>
      <c r="M282" s="102"/>
      <c r="N282" s="102"/>
    </row>
    <row r="283" spans="7:14" s="42" customFormat="1" ht="13.35" customHeight="1">
      <c r="G283" s="102"/>
      <c r="H283" s="102"/>
      <c r="I283" s="102"/>
      <c r="J283" s="102"/>
      <c r="K283" s="102"/>
      <c r="L283" s="102"/>
      <c r="M283" s="102"/>
      <c r="N283" s="102"/>
    </row>
    <row r="284" spans="7:14" s="42" customFormat="1" ht="13.35" customHeight="1">
      <c r="G284" s="102"/>
      <c r="H284" s="102"/>
      <c r="I284" s="102"/>
      <c r="J284" s="102"/>
      <c r="K284" s="102"/>
      <c r="L284" s="102"/>
      <c r="M284" s="102"/>
      <c r="N284" s="102"/>
    </row>
    <row r="285" spans="7:14" s="42" customFormat="1" ht="13.35" customHeight="1">
      <c r="G285" s="102"/>
      <c r="H285" s="102"/>
      <c r="I285" s="102"/>
      <c r="J285" s="102"/>
      <c r="K285" s="102"/>
      <c r="L285" s="102"/>
      <c r="M285" s="102"/>
      <c r="N285" s="102"/>
    </row>
    <row r="286" spans="7:14" s="42" customFormat="1" ht="13.35" customHeight="1">
      <c r="G286" s="102"/>
      <c r="H286" s="102"/>
      <c r="I286" s="102"/>
      <c r="J286" s="102"/>
      <c r="K286" s="102"/>
      <c r="L286" s="102"/>
      <c r="M286" s="102"/>
      <c r="N286" s="102"/>
    </row>
    <row r="287" spans="7:14" s="42" customFormat="1" ht="13.35" customHeight="1">
      <c r="G287" s="102"/>
      <c r="H287" s="102"/>
      <c r="I287" s="102"/>
      <c r="J287" s="102"/>
      <c r="K287" s="102"/>
      <c r="L287" s="102"/>
      <c r="M287" s="102"/>
      <c r="N287" s="102"/>
    </row>
    <row r="288" spans="7:14" s="42" customFormat="1" ht="13.35" customHeight="1">
      <c r="G288" s="102"/>
      <c r="H288" s="102"/>
      <c r="I288" s="102"/>
      <c r="J288" s="102"/>
      <c r="K288" s="102"/>
      <c r="L288" s="102"/>
      <c r="M288" s="102"/>
      <c r="N288" s="102"/>
    </row>
    <row r="289" spans="7:14" s="42" customFormat="1" ht="13.35" customHeight="1">
      <c r="G289" s="102"/>
      <c r="H289" s="102"/>
      <c r="I289" s="102"/>
      <c r="J289" s="102"/>
      <c r="K289" s="102"/>
      <c r="L289" s="102"/>
      <c r="M289" s="102"/>
      <c r="N289" s="102"/>
    </row>
    <row r="290" spans="7:14" s="42" customFormat="1" ht="13.35" customHeight="1">
      <c r="G290" s="102"/>
      <c r="H290" s="102"/>
      <c r="I290" s="102"/>
      <c r="J290" s="102"/>
      <c r="K290" s="102"/>
      <c r="L290" s="102"/>
      <c r="M290" s="102"/>
      <c r="N290" s="102"/>
    </row>
    <row r="291" spans="7:14" s="42" customFormat="1" ht="13.35" customHeight="1">
      <c r="G291" s="102"/>
      <c r="H291" s="102"/>
      <c r="I291" s="102"/>
      <c r="J291" s="102"/>
      <c r="K291" s="102"/>
      <c r="L291" s="102"/>
      <c r="M291" s="102"/>
      <c r="N291" s="102"/>
    </row>
    <row r="292" spans="7:14" s="42" customFormat="1" ht="13.35" customHeight="1">
      <c r="G292" s="102"/>
      <c r="H292" s="102"/>
      <c r="I292" s="102"/>
      <c r="J292" s="102"/>
      <c r="K292" s="102"/>
      <c r="L292" s="102"/>
      <c r="M292" s="102"/>
      <c r="N292" s="102"/>
    </row>
    <row r="293" spans="7:14" s="42" customFormat="1" ht="13.35" customHeight="1">
      <c r="G293" s="102"/>
      <c r="H293" s="102"/>
      <c r="I293" s="102"/>
      <c r="J293" s="102"/>
      <c r="K293" s="102"/>
      <c r="L293" s="102"/>
      <c r="M293" s="102"/>
      <c r="N293" s="102"/>
    </row>
    <row r="294" spans="7:14" s="42" customFormat="1" ht="13.35" customHeight="1">
      <c r="G294" s="102"/>
      <c r="H294" s="102"/>
      <c r="I294" s="102"/>
      <c r="J294" s="102"/>
      <c r="K294" s="102"/>
      <c r="L294" s="102"/>
      <c r="M294" s="102"/>
      <c r="N294" s="102"/>
    </row>
    <row r="295" spans="7:14" s="42" customFormat="1" ht="13.35" customHeight="1">
      <c r="G295" s="102"/>
      <c r="H295" s="102"/>
      <c r="I295" s="102"/>
      <c r="J295" s="102"/>
      <c r="K295" s="102"/>
      <c r="L295" s="102"/>
      <c r="M295" s="102"/>
      <c r="N295" s="102"/>
    </row>
    <row r="296" spans="7:14" s="42" customFormat="1" ht="13.35" customHeight="1">
      <c r="G296" s="102"/>
      <c r="H296" s="102"/>
      <c r="I296" s="102"/>
      <c r="J296" s="102"/>
      <c r="K296" s="102"/>
      <c r="L296" s="102"/>
      <c r="M296" s="102"/>
      <c r="N296" s="102"/>
    </row>
    <row r="297" spans="7:14" s="42" customFormat="1" ht="13.35" customHeight="1">
      <c r="G297" s="102"/>
      <c r="H297" s="102"/>
      <c r="I297" s="102"/>
      <c r="J297" s="102"/>
      <c r="K297" s="102"/>
      <c r="L297" s="102"/>
      <c r="M297" s="102"/>
      <c r="N297" s="102"/>
    </row>
    <row r="298" spans="7:14" s="42" customFormat="1" ht="13.35" customHeight="1">
      <c r="G298" s="102"/>
      <c r="H298" s="102"/>
      <c r="I298" s="102"/>
      <c r="J298" s="102"/>
      <c r="K298" s="102"/>
      <c r="L298" s="102"/>
      <c r="M298" s="102"/>
      <c r="N298" s="102"/>
    </row>
    <row r="299" spans="7:14" s="42" customFormat="1" ht="13.35" customHeight="1">
      <c r="G299" s="102"/>
      <c r="H299" s="102"/>
      <c r="I299" s="102"/>
      <c r="J299" s="102"/>
      <c r="K299" s="102"/>
      <c r="L299" s="102"/>
      <c r="M299" s="102"/>
      <c r="N299" s="102"/>
    </row>
    <row r="300" spans="7:14" s="42" customFormat="1" ht="13.35" customHeight="1">
      <c r="G300" s="102"/>
      <c r="H300" s="102"/>
      <c r="I300" s="102"/>
      <c r="J300" s="102"/>
      <c r="K300" s="102"/>
      <c r="L300" s="102"/>
      <c r="M300" s="102"/>
      <c r="N300" s="102"/>
    </row>
    <row r="301" spans="7:14" s="42" customFormat="1" ht="13.35" customHeight="1">
      <c r="G301" s="102"/>
      <c r="H301" s="102"/>
      <c r="I301" s="102"/>
      <c r="J301" s="102"/>
      <c r="K301" s="102"/>
      <c r="L301" s="102"/>
      <c r="M301" s="102"/>
      <c r="N301" s="102"/>
    </row>
    <row r="302" spans="7:14" s="42" customFormat="1" ht="13.35" customHeight="1">
      <c r="G302" s="102"/>
      <c r="H302" s="102"/>
      <c r="I302" s="102"/>
      <c r="J302" s="102"/>
      <c r="K302" s="102"/>
      <c r="L302" s="102"/>
      <c r="M302" s="102"/>
      <c r="N302" s="102"/>
    </row>
    <row r="303" spans="7:14" s="42" customFormat="1" ht="13.35" customHeight="1">
      <c r="G303" s="102"/>
      <c r="H303" s="102"/>
      <c r="I303" s="102"/>
      <c r="J303" s="102"/>
      <c r="K303" s="102"/>
      <c r="L303" s="102"/>
      <c r="M303" s="102"/>
      <c r="N303" s="102"/>
    </row>
    <row r="304" spans="7:14" s="42" customFormat="1" ht="13.35" customHeight="1">
      <c r="G304" s="102"/>
      <c r="H304" s="102"/>
      <c r="I304" s="102"/>
      <c r="J304" s="102"/>
      <c r="K304" s="102"/>
      <c r="L304" s="102"/>
      <c r="M304" s="102"/>
      <c r="N304" s="102"/>
    </row>
    <row r="305" spans="7:14" s="42" customFormat="1" ht="13.35" customHeight="1">
      <c r="G305" s="102"/>
      <c r="H305" s="102"/>
      <c r="I305" s="102"/>
      <c r="J305" s="102"/>
      <c r="K305" s="102"/>
      <c r="L305" s="102"/>
      <c r="M305" s="102"/>
      <c r="N305" s="102"/>
    </row>
    <row r="306" spans="7:14" s="42" customFormat="1" ht="13.35" customHeight="1">
      <c r="G306" s="102"/>
      <c r="H306" s="102"/>
      <c r="I306" s="102"/>
      <c r="J306" s="102"/>
      <c r="K306" s="102"/>
      <c r="L306" s="102"/>
      <c r="M306" s="102"/>
      <c r="N306" s="102"/>
    </row>
    <row r="307" spans="7:14" s="42" customFormat="1" ht="13.35" customHeight="1">
      <c r="G307" s="102"/>
      <c r="H307" s="102"/>
      <c r="I307" s="102"/>
      <c r="J307" s="102"/>
      <c r="K307" s="102"/>
      <c r="L307" s="102"/>
      <c r="M307" s="102"/>
      <c r="N307" s="102"/>
    </row>
    <row r="308" spans="7:14" s="42" customFormat="1" ht="13.35" customHeight="1">
      <c r="G308" s="102"/>
      <c r="H308" s="102"/>
      <c r="I308" s="102"/>
      <c r="J308" s="102"/>
      <c r="K308" s="102"/>
      <c r="L308" s="102"/>
      <c r="M308" s="102"/>
      <c r="N308" s="102"/>
    </row>
    <row r="309" spans="7:14" s="42" customFormat="1" ht="13.35" customHeight="1">
      <c r="G309" s="102"/>
      <c r="H309" s="102"/>
      <c r="I309" s="102"/>
      <c r="J309" s="102"/>
      <c r="K309" s="102"/>
      <c r="L309" s="102"/>
      <c r="M309" s="102"/>
      <c r="N309" s="102"/>
    </row>
    <row r="310" spans="7:14" s="42" customFormat="1" ht="13.35" customHeight="1">
      <c r="G310" s="102"/>
      <c r="H310" s="102"/>
      <c r="I310" s="102"/>
      <c r="J310" s="102"/>
      <c r="K310" s="102"/>
      <c r="L310" s="102"/>
      <c r="M310" s="102"/>
      <c r="N310" s="102"/>
    </row>
    <row r="311" spans="7:14" s="42" customFormat="1" ht="13.35" customHeight="1">
      <c r="G311" s="102"/>
      <c r="H311" s="102"/>
      <c r="I311" s="102"/>
      <c r="J311" s="102"/>
      <c r="K311" s="102"/>
      <c r="L311" s="102"/>
      <c r="M311" s="102"/>
      <c r="N311" s="102"/>
    </row>
    <row r="312" spans="7:14" s="42" customFormat="1" ht="13.35" customHeight="1">
      <c r="G312" s="102"/>
      <c r="H312" s="102"/>
      <c r="I312" s="102"/>
      <c r="J312" s="102"/>
      <c r="K312" s="102"/>
      <c r="L312" s="102"/>
      <c r="M312" s="102"/>
      <c r="N312" s="102"/>
    </row>
    <row r="313" spans="7:14" s="42" customFormat="1" ht="13.35" customHeight="1">
      <c r="G313" s="102"/>
      <c r="H313" s="102"/>
      <c r="I313" s="102"/>
      <c r="J313" s="102"/>
      <c r="K313" s="102"/>
      <c r="L313" s="102"/>
      <c r="M313" s="102"/>
      <c r="N313" s="102"/>
    </row>
    <row r="314" spans="7:14" s="42" customFormat="1" ht="13.35" customHeight="1">
      <c r="G314" s="102"/>
      <c r="H314" s="102"/>
      <c r="I314" s="102"/>
      <c r="J314" s="102"/>
      <c r="K314" s="102"/>
      <c r="L314" s="102"/>
      <c r="M314" s="102"/>
      <c r="N314" s="102"/>
    </row>
    <row r="315" spans="7:14" s="42" customFormat="1" ht="13.35" customHeight="1">
      <c r="G315" s="102"/>
      <c r="H315" s="102"/>
      <c r="I315" s="102"/>
      <c r="J315" s="102"/>
      <c r="K315" s="102"/>
      <c r="L315" s="102"/>
      <c r="M315" s="102"/>
      <c r="N315" s="102"/>
    </row>
    <row r="316" spans="7:14" s="42" customFormat="1" ht="13.35" customHeight="1">
      <c r="G316" s="102"/>
      <c r="H316" s="102"/>
      <c r="I316" s="102"/>
      <c r="J316" s="102"/>
      <c r="K316" s="102"/>
      <c r="L316" s="102"/>
      <c r="M316" s="102"/>
      <c r="N316" s="102"/>
    </row>
    <row r="317" spans="7:14" s="42" customFormat="1" ht="13.35" customHeight="1">
      <c r="G317" s="102"/>
      <c r="H317" s="102"/>
      <c r="I317" s="102"/>
      <c r="J317" s="102"/>
      <c r="K317" s="102"/>
      <c r="L317" s="102"/>
      <c r="M317" s="102"/>
      <c r="N317" s="102"/>
    </row>
    <row r="318" spans="7:14" s="42" customFormat="1" ht="13.35" customHeight="1">
      <c r="G318" s="102"/>
      <c r="H318" s="102"/>
      <c r="I318" s="102"/>
      <c r="J318" s="102"/>
      <c r="K318" s="102"/>
      <c r="L318" s="102"/>
      <c r="M318" s="102"/>
      <c r="N318" s="102"/>
    </row>
    <row r="319" spans="7:14" s="42" customFormat="1" ht="13.35" customHeight="1">
      <c r="G319" s="102"/>
      <c r="H319" s="102"/>
      <c r="I319" s="102"/>
      <c r="J319" s="102"/>
      <c r="K319" s="102"/>
      <c r="L319" s="102"/>
      <c r="M319" s="102"/>
      <c r="N319" s="102"/>
    </row>
    <row r="320" spans="7:14" s="42" customFormat="1" ht="13.35" customHeight="1">
      <c r="G320" s="102"/>
      <c r="H320" s="102"/>
      <c r="I320" s="102"/>
      <c r="J320" s="102"/>
      <c r="K320" s="102"/>
      <c r="L320" s="102"/>
      <c r="M320" s="102"/>
      <c r="N320" s="102"/>
    </row>
    <row r="321" spans="7:14" s="42" customFormat="1" ht="13.35" customHeight="1">
      <c r="G321" s="102"/>
      <c r="H321" s="102"/>
      <c r="I321" s="102"/>
      <c r="J321" s="102"/>
      <c r="K321" s="102"/>
      <c r="L321" s="102"/>
      <c r="M321" s="102"/>
      <c r="N321" s="102"/>
    </row>
    <row r="322" spans="7:14" s="42" customFormat="1" ht="13.35" customHeight="1">
      <c r="G322" s="102"/>
      <c r="H322" s="102"/>
      <c r="I322" s="102"/>
      <c r="J322" s="102"/>
      <c r="K322" s="102"/>
      <c r="L322" s="102"/>
      <c r="M322" s="102"/>
      <c r="N322" s="102"/>
    </row>
    <row r="323" spans="7:14" s="42" customFormat="1" ht="13.35" customHeight="1">
      <c r="G323" s="102"/>
      <c r="H323" s="102"/>
      <c r="I323" s="102"/>
      <c r="J323" s="102"/>
      <c r="K323" s="102"/>
      <c r="L323" s="102"/>
      <c r="M323" s="102"/>
      <c r="N323" s="102"/>
    </row>
    <row r="324" spans="7:14" s="42" customFormat="1" ht="13.35" customHeight="1">
      <c r="G324" s="102"/>
      <c r="H324" s="102"/>
      <c r="I324" s="102"/>
      <c r="J324" s="102"/>
      <c r="K324" s="102"/>
      <c r="L324" s="102"/>
      <c r="M324" s="102"/>
      <c r="N324" s="102"/>
    </row>
    <row r="325" spans="7:14" s="42" customFormat="1" ht="13.35" customHeight="1">
      <c r="G325" s="102"/>
      <c r="H325" s="102"/>
      <c r="I325" s="102"/>
      <c r="J325" s="102"/>
      <c r="K325" s="102"/>
      <c r="L325" s="102"/>
      <c r="M325" s="102"/>
      <c r="N325" s="102"/>
    </row>
    <row r="326" spans="7:14" s="42" customFormat="1" ht="13.35" customHeight="1">
      <c r="G326" s="102"/>
      <c r="H326" s="102"/>
      <c r="I326" s="102"/>
      <c r="J326" s="102"/>
      <c r="K326" s="102"/>
      <c r="L326" s="102"/>
      <c r="M326" s="102"/>
      <c r="N326" s="102"/>
    </row>
    <row r="327" spans="7:14" s="42" customFormat="1" ht="13.35" customHeight="1">
      <c r="G327" s="102"/>
      <c r="H327" s="102"/>
      <c r="I327" s="102"/>
      <c r="J327" s="102"/>
      <c r="K327" s="102"/>
      <c r="L327" s="102"/>
      <c r="M327" s="102"/>
      <c r="N327" s="102"/>
    </row>
    <row r="328" spans="7:14" s="42" customFormat="1" ht="13.35" customHeight="1">
      <c r="G328" s="102"/>
      <c r="H328" s="102"/>
      <c r="I328" s="102"/>
      <c r="J328" s="102"/>
      <c r="K328" s="102"/>
      <c r="L328" s="102"/>
      <c r="M328" s="102"/>
      <c r="N328" s="102"/>
    </row>
    <row r="329" spans="7:14" s="42" customFormat="1" ht="13.35" customHeight="1">
      <c r="G329" s="102"/>
      <c r="H329" s="102"/>
      <c r="I329" s="102"/>
      <c r="J329" s="102"/>
      <c r="K329" s="102"/>
      <c r="L329" s="102"/>
      <c r="M329" s="102"/>
      <c r="N329" s="102"/>
    </row>
    <row r="330" spans="7:14" s="42" customFormat="1" ht="13.35" customHeight="1">
      <c r="G330" s="102"/>
      <c r="H330" s="102"/>
      <c r="I330" s="102"/>
      <c r="J330" s="102"/>
      <c r="K330" s="102"/>
      <c r="L330" s="102"/>
      <c r="M330" s="102"/>
      <c r="N330" s="102"/>
    </row>
    <row r="331" spans="7:14" s="42" customFormat="1" ht="13.35" customHeight="1">
      <c r="G331" s="102"/>
      <c r="H331" s="102"/>
      <c r="I331" s="102"/>
      <c r="J331" s="102"/>
      <c r="K331" s="102"/>
      <c r="L331" s="102"/>
      <c r="M331" s="102"/>
      <c r="N331" s="102"/>
    </row>
    <row r="332" spans="7:14" s="42" customFormat="1" ht="13.35" customHeight="1">
      <c r="G332" s="102"/>
      <c r="H332" s="102"/>
      <c r="I332" s="102"/>
      <c r="J332" s="102"/>
      <c r="K332" s="102"/>
      <c r="L332" s="102"/>
      <c r="M332" s="102"/>
      <c r="N332" s="102"/>
    </row>
    <row r="333" spans="7:14" s="42" customFormat="1" ht="13.35" customHeight="1">
      <c r="G333" s="102"/>
      <c r="H333" s="102"/>
      <c r="I333" s="102"/>
      <c r="J333" s="102"/>
      <c r="K333" s="102"/>
      <c r="L333" s="102"/>
      <c r="M333" s="102"/>
      <c r="N333" s="102"/>
    </row>
    <row r="334" spans="7:14" s="42" customFormat="1" ht="13.35" customHeight="1">
      <c r="G334" s="102"/>
      <c r="H334" s="102"/>
      <c r="I334" s="102"/>
      <c r="J334" s="102"/>
      <c r="K334" s="102"/>
      <c r="L334" s="102"/>
      <c r="M334" s="102"/>
      <c r="N334" s="102"/>
    </row>
    <row r="335" spans="7:14" s="42" customFormat="1" ht="13.35" customHeight="1">
      <c r="G335" s="102"/>
      <c r="H335" s="102"/>
      <c r="I335" s="102"/>
      <c r="J335" s="102"/>
      <c r="K335" s="102"/>
      <c r="L335" s="102"/>
      <c r="M335" s="102"/>
      <c r="N335" s="102"/>
    </row>
    <row r="336" spans="7:14" s="42" customFormat="1" ht="13.35" customHeight="1">
      <c r="G336" s="102"/>
      <c r="H336" s="102"/>
      <c r="I336" s="102"/>
      <c r="J336" s="102"/>
      <c r="K336" s="102"/>
      <c r="L336" s="102"/>
      <c r="M336" s="102"/>
      <c r="N336" s="102"/>
    </row>
    <row r="337" spans="7:14" s="42" customFormat="1" ht="13.35" customHeight="1">
      <c r="G337" s="102"/>
      <c r="H337" s="102"/>
      <c r="I337" s="102"/>
      <c r="J337" s="102"/>
      <c r="K337" s="102"/>
      <c r="L337" s="102"/>
      <c r="M337" s="102"/>
      <c r="N337" s="102"/>
    </row>
    <row r="338" spans="7:14" s="42" customFormat="1" ht="13.35" customHeight="1">
      <c r="G338" s="102"/>
      <c r="H338" s="102"/>
      <c r="I338" s="102"/>
      <c r="J338" s="102"/>
      <c r="K338" s="102"/>
      <c r="L338" s="102"/>
      <c r="M338" s="102"/>
      <c r="N338" s="102"/>
    </row>
    <row r="339" spans="7:14" s="42" customFormat="1" ht="13.35" customHeight="1">
      <c r="G339" s="102"/>
      <c r="H339" s="102"/>
      <c r="I339" s="102"/>
      <c r="J339" s="102"/>
      <c r="K339" s="102"/>
      <c r="L339" s="102"/>
      <c r="M339" s="102"/>
      <c r="N339" s="102"/>
    </row>
    <row r="340" spans="7:14" s="42" customFormat="1" ht="13.35" customHeight="1">
      <c r="G340" s="102"/>
      <c r="H340" s="102"/>
      <c r="I340" s="102"/>
      <c r="J340" s="102"/>
      <c r="K340" s="102"/>
      <c r="L340" s="102"/>
      <c r="M340" s="102"/>
      <c r="N340" s="102"/>
    </row>
    <row r="341" spans="7:14" s="42" customFormat="1" ht="13.35" customHeight="1">
      <c r="G341" s="102"/>
      <c r="H341" s="102"/>
      <c r="I341" s="102"/>
      <c r="J341" s="102"/>
      <c r="K341" s="102"/>
      <c r="L341" s="102"/>
      <c r="M341" s="102"/>
      <c r="N341" s="102"/>
    </row>
    <row r="342" spans="7:14" s="42" customFormat="1" ht="13.35" customHeight="1">
      <c r="G342" s="102"/>
      <c r="H342" s="102"/>
      <c r="I342" s="102"/>
      <c r="J342" s="102"/>
      <c r="K342" s="102"/>
      <c r="L342" s="102"/>
      <c r="M342" s="102"/>
      <c r="N342" s="102"/>
    </row>
    <row r="343" spans="7:14" s="42" customFormat="1" ht="13.35" customHeight="1">
      <c r="G343" s="102"/>
      <c r="H343" s="102"/>
      <c r="I343" s="102"/>
      <c r="J343" s="102"/>
      <c r="K343" s="102"/>
      <c r="L343" s="102"/>
      <c r="M343" s="102"/>
      <c r="N343" s="102"/>
    </row>
    <row r="344" spans="7:14" s="42" customFormat="1" ht="13.35" customHeight="1">
      <c r="G344" s="102"/>
      <c r="H344" s="102"/>
      <c r="I344" s="102"/>
      <c r="J344" s="102"/>
      <c r="K344" s="102"/>
      <c r="L344" s="102"/>
      <c r="M344" s="102"/>
      <c r="N344" s="102"/>
    </row>
    <row r="345" spans="7:14" s="42" customFormat="1" ht="13.35" customHeight="1">
      <c r="G345" s="102"/>
      <c r="H345" s="102"/>
      <c r="I345" s="102"/>
      <c r="J345" s="102"/>
      <c r="K345" s="102"/>
      <c r="L345" s="102"/>
      <c r="M345" s="102"/>
      <c r="N345" s="102"/>
    </row>
    <row r="346" spans="7:14" s="42" customFormat="1" ht="13.35" customHeight="1">
      <c r="G346" s="102"/>
      <c r="H346" s="102"/>
      <c r="I346" s="102"/>
      <c r="J346" s="102"/>
      <c r="K346" s="102"/>
      <c r="L346" s="102"/>
      <c r="M346" s="102"/>
      <c r="N346" s="102"/>
    </row>
    <row r="347" spans="7:14" s="42" customFormat="1" ht="13.35" customHeight="1">
      <c r="G347" s="102"/>
      <c r="H347" s="102"/>
      <c r="I347" s="102"/>
      <c r="J347" s="102"/>
      <c r="K347" s="102"/>
      <c r="L347" s="102"/>
      <c r="M347" s="102"/>
      <c r="N347" s="102"/>
    </row>
    <row r="348" spans="7:14" s="42" customFormat="1" ht="13.35" customHeight="1">
      <c r="G348" s="102"/>
      <c r="H348" s="102"/>
      <c r="I348" s="102"/>
      <c r="J348" s="102"/>
      <c r="K348" s="102"/>
      <c r="L348" s="102"/>
      <c r="M348" s="102"/>
      <c r="N348" s="102"/>
    </row>
    <row r="349" spans="7:14" s="42" customFormat="1" ht="13.35" customHeight="1">
      <c r="G349" s="102"/>
      <c r="H349" s="102"/>
      <c r="I349" s="102"/>
      <c r="J349" s="102"/>
      <c r="K349" s="102"/>
      <c r="L349" s="102"/>
      <c r="M349" s="102"/>
      <c r="N349" s="102"/>
    </row>
    <row r="350" spans="7:14" s="42" customFormat="1" ht="13.35" customHeight="1">
      <c r="G350" s="102"/>
      <c r="H350" s="102"/>
      <c r="I350" s="102"/>
      <c r="J350" s="102"/>
      <c r="K350" s="102"/>
      <c r="L350" s="102"/>
      <c r="M350" s="102"/>
      <c r="N350" s="102"/>
    </row>
    <row r="351" spans="7:14" s="42" customFormat="1" ht="13.35" customHeight="1">
      <c r="G351" s="102"/>
      <c r="H351" s="102"/>
      <c r="I351" s="102"/>
      <c r="J351" s="102"/>
      <c r="K351" s="102"/>
      <c r="L351" s="102"/>
      <c r="M351" s="102"/>
      <c r="N351" s="102"/>
    </row>
    <row r="352" spans="7:14" s="42" customFormat="1" ht="13.35" customHeight="1">
      <c r="G352" s="102"/>
      <c r="H352" s="102"/>
      <c r="I352" s="102"/>
      <c r="J352" s="102"/>
      <c r="K352" s="102"/>
      <c r="L352" s="102"/>
      <c r="M352" s="102"/>
      <c r="N352" s="102"/>
    </row>
    <row r="353" spans="7:14" s="42" customFormat="1" ht="13.35" customHeight="1">
      <c r="G353" s="102"/>
      <c r="H353" s="102"/>
      <c r="I353" s="102"/>
      <c r="J353" s="102"/>
      <c r="K353" s="102"/>
      <c r="L353" s="102"/>
      <c r="M353" s="102"/>
      <c r="N353" s="102"/>
    </row>
    <row r="354" spans="7:14" s="42" customFormat="1" ht="13.35" customHeight="1">
      <c r="G354" s="102"/>
      <c r="H354" s="102"/>
      <c r="I354" s="102"/>
      <c r="J354" s="102"/>
      <c r="K354" s="102"/>
      <c r="L354" s="102"/>
      <c r="M354" s="102"/>
      <c r="N354" s="102"/>
    </row>
    <row r="355" spans="7:14" s="42" customFormat="1" ht="13.35" customHeight="1">
      <c r="G355" s="102"/>
      <c r="H355" s="102"/>
      <c r="I355" s="102"/>
      <c r="J355" s="102"/>
      <c r="K355" s="102"/>
      <c r="L355" s="102"/>
      <c r="M355" s="102"/>
      <c r="N355" s="102"/>
    </row>
    <row r="356" spans="7:14" s="42" customFormat="1" ht="13.35" customHeight="1">
      <c r="G356" s="102"/>
      <c r="H356" s="102"/>
      <c r="I356" s="102"/>
      <c r="J356" s="102"/>
      <c r="K356" s="102"/>
      <c r="L356" s="102"/>
      <c r="M356" s="102"/>
      <c r="N356" s="102"/>
    </row>
    <row r="357" spans="7:14" s="42" customFormat="1" ht="13.35" customHeight="1">
      <c r="G357" s="102"/>
      <c r="H357" s="102"/>
      <c r="I357" s="102"/>
      <c r="J357" s="102"/>
      <c r="K357" s="102"/>
      <c r="L357" s="102"/>
      <c r="M357" s="102"/>
      <c r="N357" s="102"/>
    </row>
    <row r="358" spans="7:14" s="42" customFormat="1" ht="13.35" customHeight="1">
      <c r="G358" s="102"/>
      <c r="H358" s="102"/>
      <c r="I358" s="102"/>
      <c r="J358" s="102"/>
      <c r="K358" s="102"/>
      <c r="L358" s="102"/>
      <c r="M358" s="102"/>
      <c r="N358" s="102"/>
    </row>
    <row r="359" spans="7:14" s="42" customFormat="1" ht="13.35" customHeight="1">
      <c r="G359" s="102"/>
      <c r="H359" s="102"/>
      <c r="I359" s="102"/>
      <c r="J359" s="102"/>
      <c r="K359" s="102"/>
      <c r="L359" s="102"/>
      <c r="M359" s="102"/>
      <c r="N359" s="102"/>
    </row>
    <row r="360" spans="7:14" s="42" customFormat="1" ht="13.35" customHeight="1">
      <c r="G360" s="102"/>
      <c r="H360" s="102"/>
      <c r="I360" s="102"/>
      <c r="J360" s="102"/>
      <c r="K360" s="102"/>
      <c r="L360" s="102"/>
      <c r="M360" s="102"/>
      <c r="N360" s="102"/>
    </row>
    <row r="361" spans="7:14" s="42" customFormat="1" ht="13.35" customHeight="1">
      <c r="G361" s="102"/>
      <c r="H361" s="102"/>
      <c r="I361" s="102"/>
      <c r="J361" s="102"/>
      <c r="K361" s="102"/>
      <c r="L361" s="102"/>
      <c r="M361" s="102"/>
      <c r="N361" s="102"/>
    </row>
    <row r="362" spans="7:14" s="42" customFormat="1" ht="13.35" customHeight="1">
      <c r="G362" s="102"/>
      <c r="H362" s="102"/>
      <c r="I362" s="102"/>
      <c r="J362" s="102"/>
      <c r="K362" s="102"/>
      <c r="L362" s="102"/>
      <c r="M362" s="102"/>
      <c r="N362" s="102"/>
    </row>
    <row r="363" spans="7:14" s="42" customFormat="1" ht="13.35" customHeight="1">
      <c r="G363" s="102"/>
      <c r="H363" s="102"/>
      <c r="I363" s="102"/>
      <c r="J363" s="102"/>
      <c r="K363" s="102"/>
      <c r="L363" s="102"/>
      <c r="M363" s="102"/>
      <c r="N363" s="102"/>
    </row>
    <row r="364" spans="7:14" s="42" customFormat="1" ht="13.35" customHeight="1">
      <c r="G364" s="102"/>
      <c r="H364" s="102"/>
      <c r="I364" s="102"/>
      <c r="J364" s="102"/>
      <c r="K364" s="102"/>
      <c r="L364" s="102"/>
      <c r="M364" s="102"/>
      <c r="N364" s="102"/>
    </row>
    <row r="365" spans="7:14" s="42" customFormat="1" ht="13.35" customHeight="1">
      <c r="G365" s="102"/>
      <c r="H365" s="102"/>
      <c r="I365" s="102"/>
      <c r="J365" s="102"/>
      <c r="K365" s="102"/>
      <c r="L365" s="102"/>
      <c r="M365" s="102"/>
      <c r="N365" s="102"/>
    </row>
    <row r="366" spans="7:14" s="42" customFormat="1" ht="13.35" customHeight="1">
      <c r="G366" s="102"/>
      <c r="H366" s="102"/>
      <c r="I366" s="102"/>
      <c r="J366" s="102"/>
      <c r="K366" s="102"/>
      <c r="L366" s="102"/>
      <c r="M366" s="102"/>
      <c r="N366" s="102"/>
    </row>
    <row r="367" spans="7:14" s="42" customFormat="1" ht="13.35" customHeight="1">
      <c r="G367" s="102"/>
      <c r="H367" s="102"/>
      <c r="I367" s="102"/>
      <c r="J367" s="102"/>
      <c r="K367" s="102"/>
      <c r="L367" s="102"/>
      <c r="M367" s="102"/>
      <c r="N367" s="102"/>
    </row>
    <row r="368" spans="7:14" s="42" customFormat="1" ht="13.35" customHeight="1">
      <c r="G368" s="102"/>
      <c r="H368" s="102"/>
      <c r="I368" s="102"/>
      <c r="J368" s="102"/>
      <c r="K368" s="102"/>
      <c r="L368" s="102"/>
      <c r="M368" s="102"/>
      <c r="N368" s="102"/>
    </row>
    <row r="369" spans="7:14" s="42" customFormat="1" ht="13.35" customHeight="1">
      <c r="G369" s="102"/>
      <c r="H369" s="102"/>
      <c r="I369" s="102"/>
      <c r="J369" s="102"/>
      <c r="K369" s="102"/>
      <c r="L369" s="102"/>
      <c r="M369" s="102"/>
      <c r="N369" s="102"/>
    </row>
    <row r="370" spans="7:14" s="42" customFormat="1" ht="13.35" customHeight="1">
      <c r="G370" s="102"/>
      <c r="H370" s="102"/>
      <c r="I370" s="102"/>
      <c r="J370" s="102"/>
      <c r="K370" s="102"/>
      <c r="L370" s="102"/>
      <c r="M370" s="102"/>
      <c r="N370" s="102"/>
    </row>
    <row r="371" spans="7:14" s="42" customFormat="1" ht="13.35" customHeight="1">
      <c r="G371" s="102"/>
      <c r="H371" s="102"/>
      <c r="I371" s="102"/>
      <c r="J371" s="102"/>
      <c r="K371" s="102"/>
      <c r="L371" s="102"/>
      <c r="M371" s="102"/>
      <c r="N371" s="102"/>
    </row>
    <row r="372" spans="7:14" s="42" customFormat="1" ht="13.35" customHeight="1">
      <c r="G372" s="102"/>
      <c r="H372" s="102"/>
      <c r="I372" s="102"/>
      <c r="J372" s="102"/>
      <c r="K372" s="102"/>
      <c r="L372" s="102"/>
      <c r="M372" s="102"/>
      <c r="N372" s="102"/>
    </row>
    <row r="373" spans="7:14" s="42" customFormat="1" ht="13.35" customHeight="1">
      <c r="G373" s="102"/>
      <c r="H373" s="102"/>
      <c r="I373" s="102"/>
      <c r="J373" s="102"/>
      <c r="K373" s="102"/>
      <c r="L373" s="102"/>
      <c r="M373" s="102"/>
      <c r="N373" s="102"/>
    </row>
    <row r="374" spans="7:14" s="42" customFormat="1" ht="13.35" customHeight="1">
      <c r="G374" s="102"/>
      <c r="H374" s="102"/>
      <c r="I374" s="102"/>
      <c r="J374" s="102"/>
      <c r="K374" s="102"/>
      <c r="L374" s="102"/>
      <c r="M374" s="102"/>
      <c r="N374" s="102"/>
    </row>
    <row r="375" spans="7:14" s="42" customFormat="1" ht="13.35" customHeight="1">
      <c r="G375" s="102"/>
      <c r="H375" s="102"/>
      <c r="I375" s="102"/>
      <c r="J375" s="102"/>
      <c r="K375" s="102"/>
      <c r="L375" s="102"/>
      <c r="M375" s="102"/>
      <c r="N375" s="102"/>
    </row>
    <row r="376" spans="7:14" s="42" customFormat="1" ht="13.35" customHeight="1">
      <c r="G376" s="102"/>
      <c r="H376" s="102"/>
      <c r="I376" s="102"/>
      <c r="J376" s="102"/>
      <c r="K376" s="102"/>
      <c r="L376" s="102"/>
      <c r="M376" s="102"/>
      <c r="N376" s="102"/>
    </row>
    <row r="377" spans="7:14" s="42" customFormat="1" ht="13.35" customHeight="1">
      <c r="G377" s="102"/>
      <c r="H377" s="102"/>
      <c r="I377" s="102"/>
      <c r="J377" s="102"/>
      <c r="K377" s="102"/>
      <c r="L377" s="102"/>
      <c r="M377" s="102"/>
      <c r="N377" s="102"/>
    </row>
    <row r="378" spans="7:14" s="42" customFormat="1" ht="13.35" customHeight="1">
      <c r="G378" s="102"/>
      <c r="H378" s="102"/>
      <c r="I378" s="102"/>
      <c r="J378" s="102"/>
      <c r="K378" s="102"/>
      <c r="L378" s="102"/>
      <c r="M378" s="102"/>
      <c r="N378" s="102"/>
    </row>
    <row r="379" spans="7:14" s="42" customFormat="1" ht="13.35" customHeight="1">
      <c r="G379" s="102"/>
      <c r="H379" s="102"/>
      <c r="I379" s="102"/>
      <c r="J379" s="102"/>
      <c r="K379" s="102"/>
      <c r="L379" s="102"/>
      <c r="M379" s="102"/>
      <c r="N379" s="102"/>
    </row>
    <row r="380" spans="7:14" s="42" customFormat="1" ht="13.35" customHeight="1">
      <c r="G380" s="102"/>
      <c r="H380" s="102"/>
      <c r="I380" s="102"/>
      <c r="J380" s="102"/>
      <c r="K380" s="102"/>
      <c r="L380" s="102"/>
      <c r="M380" s="102"/>
      <c r="N380" s="102"/>
    </row>
    <row r="381" spans="7:14" s="42" customFormat="1" ht="13.35" customHeight="1">
      <c r="G381" s="102"/>
      <c r="H381" s="102"/>
      <c r="I381" s="102"/>
      <c r="J381" s="102"/>
      <c r="K381" s="102"/>
      <c r="L381" s="102"/>
      <c r="M381" s="102"/>
      <c r="N381" s="102"/>
    </row>
    <row r="382" spans="7:14" s="42" customFormat="1" ht="13.35" customHeight="1">
      <c r="G382" s="102"/>
      <c r="H382" s="102"/>
      <c r="I382" s="102"/>
      <c r="J382" s="102"/>
      <c r="K382" s="102"/>
      <c r="L382" s="102"/>
      <c r="M382" s="102"/>
      <c r="N382" s="102"/>
    </row>
    <row r="383" spans="7:14" s="42" customFormat="1" ht="13.35" customHeight="1">
      <c r="G383" s="102"/>
      <c r="H383" s="102"/>
      <c r="I383" s="102"/>
      <c r="J383" s="102"/>
      <c r="K383" s="102"/>
      <c r="L383" s="102"/>
      <c r="M383" s="102"/>
      <c r="N383" s="102"/>
    </row>
    <row r="384" spans="7:14" s="42" customFormat="1" ht="13.35" customHeight="1">
      <c r="G384" s="102"/>
      <c r="H384" s="102"/>
      <c r="I384" s="102"/>
      <c r="J384" s="102"/>
      <c r="K384" s="102"/>
      <c r="L384" s="102"/>
      <c r="M384" s="102"/>
      <c r="N384" s="102"/>
    </row>
    <row r="385" spans="7:14" s="42" customFormat="1" ht="13.35" customHeight="1">
      <c r="G385" s="102"/>
      <c r="H385" s="102"/>
      <c r="I385" s="102"/>
      <c r="J385" s="102"/>
      <c r="K385" s="102"/>
      <c r="L385" s="102"/>
      <c r="M385" s="102"/>
      <c r="N385" s="102"/>
    </row>
    <row r="386" spans="7:14" s="42" customFormat="1" ht="13.35" customHeight="1">
      <c r="G386" s="102"/>
      <c r="H386" s="102"/>
      <c r="I386" s="102"/>
      <c r="J386" s="102"/>
      <c r="K386" s="102"/>
      <c r="L386" s="102"/>
      <c r="M386" s="102"/>
      <c r="N386" s="102"/>
    </row>
    <row r="387" spans="7:14" s="42" customFormat="1" ht="13.35" customHeight="1">
      <c r="G387" s="102"/>
      <c r="H387" s="102"/>
      <c r="I387" s="102"/>
      <c r="J387" s="102"/>
      <c r="K387" s="102"/>
      <c r="L387" s="102"/>
      <c r="M387" s="102"/>
      <c r="N387" s="102"/>
    </row>
    <row r="388" spans="7:14" s="42" customFormat="1" ht="13.35" customHeight="1">
      <c r="G388" s="102"/>
      <c r="H388" s="102"/>
      <c r="I388" s="102"/>
      <c r="J388" s="102"/>
      <c r="K388" s="102"/>
      <c r="L388" s="102"/>
      <c r="M388" s="102"/>
      <c r="N388" s="102"/>
    </row>
    <row r="389" spans="7:14" s="42" customFormat="1" ht="13.35" customHeight="1">
      <c r="G389" s="102"/>
      <c r="H389" s="102"/>
      <c r="I389" s="102"/>
      <c r="J389" s="102"/>
      <c r="K389" s="102"/>
      <c r="L389" s="102"/>
      <c r="M389" s="102"/>
      <c r="N389" s="102"/>
    </row>
    <row r="390" spans="7:14" s="42" customFormat="1" ht="13.35" customHeight="1">
      <c r="G390" s="102"/>
      <c r="H390" s="102"/>
      <c r="I390" s="102"/>
      <c r="J390" s="102"/>
      <c r="K390" s="102"/>
      <c r="L390" s="102"/>
      <c r="M390" s="102"/>
      <c r="N390" s="102"/>
    </row>
    <row r="391" spans="7:14" s="42" customFormat="1" ht="13.35" customHeight="1">
      <c r="G391" s="102"/>
      <c r="H391" s="102"/>
      <c r="I391" s="102"/>
      <c r="J391" s="102"/>
      <c r="K391" s="102"/>
      <c r="L391" s="102"/>
      <c r="M391" s="102"/>
      <c r="N391" s="102"/>
    </row>
    <row r="392" spans="7:14" s="42" customFormat="1" ht="13.35" customHeight="1">
      <c r="G392" s="102"/>
      <c r="H392" s="102"/>
      <c r="I392" s="102"/>
      <c r="J392" s="102"/>
      <c r="K392" s="102"/>
      <c r="L392" s="102"/>
      <c r="M392" s="102"/>
      <c r="N392" s="102"/>
    </row>
    <row r="393" spans="7:14" s="42" customFormat="1" ht="13.35" customHeight="1">
      <c r="G393" s="102"/>
      <c r="H393" s="102"/>
      <c r="I393" s="102"/>
      <c r="J393" s="102"/>
      <c r="K393" s="102"/>
      <c r="L393" s="102"/>
      <c r="M393" s="102"/>
      <c r="N393" s="102"/>
    </row>
    <row r="394" spans="7:14" s="42" customFormat="1" ht="13.35" customHeight="1">
      <c r="G394" s="102"/>
      <c r="H394" s="102"/>
      <c r="I394" s="102"/>
      <c r="J394" s="102"/>
      <c r="K394" s="102"/>
      <c r="L394" s="102"/>
      <c r="M394" s="102"/>
      <c r="N394" s="102"/>
    </row>
    <row r="395" spans="7:14" s="42" customFormat="1" ht="13.35" customHeight="1">
      <c r="G395" s="102"/>
      <c r="H395" s="102"/>
      <c r="I395" s="102"/>
      <c r="J395" s="102"/>
      <c r="K395" s="102"/>
      <c r="L395" s="102"/>
      <c r="M395" s="102"/>
      <c r="N395" s="102"/>
    </row>
    <row r="396" spans="7:14" s="42" customFormat="1" ht="13.35" customHeight="1">
      <c r="G396" s="102"/>
      <c r="H396" s="102"/>
      <c r="I396" s="102"/>
      <c r="J396" s="102"/>
      <c r="K396" s="102"/>
      <c r="L396" s="102"/>
      <c r="M396" s="102"/>
      <c r="N396" s="102"/>
    </row>
    <row r="397" spans="7:14" s="42" customFormat="1" ht="13.35" customHeight="1">
      <c r="G397" s="102"/>
      <c r="H397" s="102"/>
      <c r="I397" s="102"/>
      <c r="J397" s="102"/>
      <c r="K397" s="102"/>
      <c r="L397" s="102"/>
      <c r="M397" s="102"/>
      <c r="N397" s="102"/>
    </row>
    <row r="398" spans="7:14" s="42" customFormat="1" ht="13.35" customHeight="1">
      <c r="G398" s="102"/>
      <c r="H398" s="102"/>
      <c r="I398" s="102"/>
      <c r="J398" s="102"/>
      <c r="K398" s="102"/>
      <c r="L398" s="102"/>
      <c r="M398" s="102"/>
      <c r="N398" s="102"/>
    </row>
    <row r="399" spans="7:14" s="42" customFormat="1" ht="13.35" customHeight="1">
      <c r="G399" s="102"/>
      <c r="H399" s="102"/>
      <c r="I399" s="102"/>
      <c r="J399" s="102"/>
      <c r="K399" s="102"/>
      <c r="L399" s="102"/>
      <c r="M399" s="102"/>
      <c r="N399" s="102"/>
    </row>
    <row r="400" spans="7:14" s="42" customFormat="1" ht="13.35" customHeight="1">
      <c r="G400" s="102"/>
      <c r="H400" s="102"/>
      <c r="I400" s="102"/>
      <c r="J400" s="102"/>
      <c r="K400" s="102"/>
      <c r="L400" s="102"/>
      <c r="M400" s="102"/>
      <c r="N400" s="102"/>
    </row>
    <row r="401" spans="7:14" s="42" customFormat="1" ht="13.35" customHeight="1">
      <c r="G401" s="102"/>
      <c r="H401" s="102"/>
      <c r="I401" s="102"/>
      <c r="J401" s="102"/>
      <c r="K401" s="102"/>
      <c r="L401" s="102"/>
      <c r="M401" s="102"/>
      <c r="N401" s="102"/>
    </row>
    <row r="402" spans="7:14" s="42" customFormat="1" ht="13.35" customHeight="1">
      <c r="G402" s="102"/>
      <c r="H402" s="102"/>
      <c r="I402" s="102"/>
      <c r="J402" s="102"/>
      <c r="K402" s="102"/>
      <c r="L402" s="102"/>
      <c r="M402" s="102"/>
      <c r="N402" s="102"/>
    </row>
    <row r="403" spans="7:14" s="42" customFormat="1" ht="13.35" customHeight="1">
      <c r="G403" s="102"/>
      <c r="H403" s="102"/>
      <c r="I403" s="102"/>
      <c r="J403" s="102"/>
      <c r="K403" s="102"/>
      <c r="L403" s="102"/>
      <c r="M403" s="102"/>
      <c r="N403" s="102"/>
    </row>
    <row r="404" spans="7:14" s="42" customFormat="1" ht="13.35" customHeight="1">
      <c r="G404" s="102"/>
      <c r="H404" s="102"/>
      <c r="I404" s="102"/>
      <c r="J404" s="102"/>
      <c r="K404" s="102"/>
      <c r="L404" s="102"/>
      <c r="M404" s="102"/>
      <c r="N404" s="102"/>
    </row>
    <row r="405" spans="7:14" s="42" customFormat="1" ht="13.35" customHeight="1">
      <c r="G405" s="102"/>
      <c r="H405" s="102"/>
      <c r="I405" s="102"/>
      <c r="J405" s="102"/>
      <c r="K405" s="102"/>
      <c r="L405" s="102"/>
      <c r="M405" s="102"/>
      <c r="N405" s="102"/>
    </row>
    <row r="406" spans="7:14" s="42" customFormat="1" ht="13.35" customHeight="1">
      <c r="G406" s="102"/>
      <c r="H406" s="102"/>
      <c r="I406" s="102"/>
      <c r="J406" s="102"/>
      <c r="K406" s="102"/>
      <c r="L406" s="102"/>
      <c r="M406" s="102"/>
      <c r="N406" s="102"/>
    </row>
    <row r="407" spans="7:14" s="42" customFormat="1" ht="13.35" customHeight="1">
      <c r="G407" s="102"/>
      <c r="H407" s="102"/>
      <c r="I407" s="102"/>
      <c r="J407" s="102"/>
      <c r="K407" s="102"/>
      <c r="L407" s="102"/>
      <c r="M407" s="102"/>
      <c r="N407" s="102"/>
    </row>
    <row r="408" spans="7:14" s="42" customFormat="1" ht="13.35" customHeight="1">
      <c r="G408" s="102"/>
      <c r="H408" s="102"/>
      <c r="I408" s="102"/>
      <c r="J408" s="102"/>
      <c r="K408" s="102"/>
      <c r="L408" s="102"/>
      <c r="M408" s="102"/>
      <c r="N408" s="102"/>
    </row>
    <row r="409" spans="7:14" s="42" customFormat="1" ht="13.35" customHeight="1">
      <c r="G409" s="102"/>
      <c r="H409" s="102"/>
      <c r="I409" s="102"/>
      <c r="J409" s="102"/>
      <c r="K409" s="102"/>
      <c r="L409" s="102"/>
      <c r="M409" s="102"/>
      <c r="N409" s="102"/>
    </row>
    <row r="410" spans="7:14" s="42" customFormat="1" ht="13.35" customHeight="1">
      <c r="G410" s="102"/>
      <c r="H410" s="102"/>
      <c r="I410" s="102"/>
      <c r="J410" s="102"/>
      <c r="K410" s="102"/>
      <c r="L410" s="102"/>
      <c r="M410" s="102"/>
      <c r="N410" s="102"/>
    </row>
    <row r="411" spans="7:14" s="42" customFormat="1" ht="13.35" customHeight="1">
      <c r="G411" s="102"/>
      <c r="H411" s="102"/>
      <c r="I411" s="102"/>
      <c r="J411" s="102"/>
      <c r="K411" s="102"/>
      <c r="L411" s="102"/>
      <c r="M411" s="102"/>
      <c r="N411" s="102"/>
    </row>
    <row r="412" spans="7:14" s="42" customFormat="1" ht="13.35" customHeight="1">
      <c r="G412" s="102"/>
      <c r="H412" s="102"/>
      <c r="I412" s="102"/>
      <c r="J412" s="102"/>
      <c r="K412" s="102"/>
      <c r="L412" s="102"/>
      <c r="M412" s="102"/>
      <c r="N412" s="102"/>
    </row>
    <row r="413" spans="7:14" s="42" customFormat="1" ht="13.35" customHeight="1">
      <c r="G413" s="102"/>
      <c r="H413" s="102"/>
      <c r="I413" s="102"/>
      <c r="J413" s="102"/>
      <c r="K413" s="102"/>
      <c r="L413" s="102"/>
      <c r="M413" s="102"/>
      <c r="N413" s="102"/>
    </row>
    <row r="414" spans="7:14" s="42" customFormat="1" ht="13.35" customHeight="1">
      <c r="G414" s="102"/>
      <c r="H414" s="102"/>
      <c r="I414" s="102"/>
      <c r="J414" s="102"/>
      <c r="K414" s="102"/>
      <c r="L414" s="102"/>
      <c r="M414" s="102"/>
      <c r="N414" s="102"/>
    </row>
    <row r="415" spans="7:14" s="42" customFormat="1" ht="13.35" customHeight="1">
      <c r="G415" s="102"/>
      <c r="H415" s="102"/>
      <c r="I415" s="102"/>
      <c r="J415" s="102"/>
      <c r="K415" s="102"/>
      <c r="L415" s="102"/>
      <c r="M415" s="102"/>
      <c r="N415" s="102"/>
    </row>
    <row r="416" spans="7:14" s="42" customFormat="1" ht="13.35" customHeight="1">
      <c r="G416" s="102"/>
      <c r="H416" s="102"/>
      <c r="I416" s="102"/>
      <c r="J416" s="102"/>
      <c r="K416" s="102"/>
      <c r="L416" s="102"/>
      <c r="M416" s="102"/>
      <c r="N416" s="102"/>
    </row>
    <row r="417" spans="7:14" s="42" customFormat="1" ht="13.35" customHeight="1">
      <c r="G417" s="102"/>
      <c r="H417" s="102"/>
      <c r="I417" s="102"/>
      <c r="J417" s="102"/>
      <c r="K417" s="102"/>
      <c r="L417" s="102"/>
      <c r="M417" s="102"/>
      <c r="N417" s="102"/>
    </row>
    <row r="418" spans="7:14" s="42" customFormat="1" ht="13.35" customHeight="1">
      <c r="G418" s="102"/>
      <c r="H418" s="102"/>
      <c r="I418" s="102"/>
      <c r="J418" s="102"/>
      <c r="K418" s="102"/>
      <c r="L418" s="102"/>
      <c r="M418" s="102"/>
      <c r="N418" s="102"/>
    </row>
    <row r="419" spans="7:14" s="42" customFormat="1" ht="13.35" customHeight="1">
      <c r="G419" s="102"/>
      <c r="H419" s="102"/>
      <c r="I419" s="102"/>
      <c r="J419" s="102"/>
      <c r="K419" s="102"/>
      <c r="L419" s="102"/>
      <c r="M419" s="102"/>
      <c r="N419" s="102"/>
    </row>
    <row r="420" spans="7:14" s="42" customFormat="1" ht="13.35" customHeight="1">
      <c r="G420" s="102"/>
      <c r="H420" s="102"/>
      <c r="I420" s="102"/>
      <c r="J420" s="102"/>
      <c r="K420" s="102"/>
      <c r="L420" s="102"/>
      <c r="M420" s="102"/>
      <c r="N420" s="102"/>
    </row>
    <row r="421" spans="7:14" s="42" customFormat="1" ht="13.35" customHeight="1">
      <c r="G421" s="102"/>
      <c r="H421" s="102"/>
      <c r="I421" s="102"/>
      <c r="J421" s="102"/>
      <c r="K421" s="102"/>
      <c r="L421" s="102"/>
      <c r="M421" s="102"/>
      <c r="N421" s="102"/>
    </row>
    <row r="422" spans="7:14" s="42" customFormat="1" ht="13.35" customHeight="1">
      <c r="G422" s="102"/>
      <c r="H422" s="102"/>
      <c r="I422" s="102"/>
      <c r="J422" s="102"/>
      <c r="K422" s="102"/>
      <c r="L422" s="102"/>
      <c r="M422" s="102"/>
      <c r="N422" s="102"/>
    </row>
    <row r="423" spans="7:14" s="42" customFormat="1" ht="13.35" customHeight="1">
      <c r="G423" s="102"/>
      <c r="H423" s="102"/>
      <c r="I423" s="102"/>
      <c r="J423" s="102"/>
      <c r="K423" s="102"/>
      <c r="L423" s="102"/>
      <c r="M423" s="102"/>
      <c r="N423" s="102"/>
    </row>
    <row r="424" spans="7:14" s="42" customFormat="1" ht="13.35" customHeight="1">
      <c r="G424" s="102"/>
      <c r="H424" s="102"/>
      <c r="I424" s="102"/>
      <c r="J424" s="102"/>
      <c r="K424" s="102"/>
      <c r="L424" s="102"/>
      <c r="M424" s="102"/>
      <c r="N424" s="102"/>
    </row>
    <row r="425" spans="7:14" s="42" customFormat="1" ht="13.35" customHeight="1">
      <c r="G425" s="102"/>
      <c r="H425" s="102"/>
      <c r="I425" s="102"/>
      <c r="J425" s="102"/>
      <c r="K425" s="102"/>
      <c r="L425" s="102"/>
      <c r="M425" s="102"/>
      <c r="N425" s="102"/>
    </row>
    <row r="426" spans="7:14" s="42" customFormat="1" ht="13.35" customHeight="1">
      <c r="G426" s="102"/>
      <c r="H426" s="102"/>
      <c r="I426" s="102"/>
      <c r="J426" s="102"/>
      <c r="K426" s="102"/>
      <c r="L426" s="102"/>
      <c r="M426" s="102"/>
      <c r="N426" s="102"/>
    </row>
    <row r="427" spans="7:14" s="42" customFormat="1" ht="13.35" customHeight="1">
      <c r="G427" s="102"/>
      <c r="H427" s="102"/>
      <c r="I427" s="102"/>
      <c r="J427" s="102"/>
      <c r="K427" s="102"/>
      <c r="L427" s="102"/>
      <c r="M427" s="102"/>
      <c r="N427" s="102"/>
    </row>
    <row r="428" spans="7:14" s="42" customFormat="1" ht="13.35" customHeight="1">
      <c r="G428" s="102"/>
      <c r="H428" s="102"/>
      <c r="I428" s="102"/>
      <c r="J428" s="102"/>
      <c r="K428" s="102"/>
      <c r="L428" s="102"/>
      <c r="M428" s="102"/>
      <c r="N428" s="102"/>
    </row>
    <row r="429" spans="7:14" s="42" customFormat="1" ht="13.35" customHeight="1">
      <c r="G429" s="102"/>
      <c r="H429" s="102"/>
      <c r="I429" s="102"/>
      <c r="J429" s="102"/>
      <c r="K429" s="102"/>
      <c r="L429" s="102"/>
      <c r="M429" s="102"/>
      <c r="N429" s="102"/>
    </row>
    <row r="430" spans="7:14" s="42" customFormat="1" ht="13.35" customHeight="1">
      <c r="G430" s="102"/>
      <c r="H430" s="102"/>
      <c r="I430" s="102"/>
      <c r="J430" s="102"/>
      <c r="K430" s="102"/>
      <c r="L430" s="102"/>
      <c r="M430" s="102"/>
      <c r="N430" s="102"/>
    </row>
    <row r="431" spans="7:14" s="42" customFormat="1" ht="13.35" customHeight="1">
      <c r="G431" s="102"/>
      <c r="H431" s="102"/>
      <c r="I431" s="102"/>
      <c r="J431" s="102"/>
      <c r="K431" s="102"/>
      <c r="L431" s="102"/>
      <c r="M431" s="102"/>
      <c r="N431" s="102"/>
    </row>
    <row r="432" spans="7:14" s="42" customFormat="1" ht="13.35" customHeight="1">
      <c r="G432" s="102"/>
      <c r="H432" s="102"/>
      <c r="I432" s="102"/>
      <c r="J432" s="102"/>
      <c r="K432" s="102"/>
      <c r="L432" s="102"/>
      <c r="M432" s="102"/>
      <c r="N432" s="102"/>
    </row>
    <row r="433" spans="7:14" s="42" customFormat="1" ht="13.35" customHeight="1">
      <c r="G433" s="102"/>
      <c r="H433" s="102"/>
      <c r="I433" s="102"/>
      <c r="J433" s="102"/>
      <c r="K433" s="102"/>
      <c r="L433" s="102"/>
      <c r="M433" s="102"/>
      <c r="N433" s="102"/>
    </row>
    <row r="434" spans="7:14" s="42" customFormat="1" ht="13.35" customHeight="1">
      <c r="G434" s="102"/>
      <c r="H434" s="102"/>
      <c r="I434" s="102"/>
      <c r="J434" s="102"/>
      <c r="K434" s="102"/>
      <c r="L434" s="102"/>
      <c r="M434" s="102"/>
      <c r="N434" s="102"/>
    </row>
    <row r="435" spans="7:14" s="42" customFormat="1" ht="13.35" customHeight="1">
      <c r="G435" s="102"/>
      <c r="H435" s="102"/>
      <c r="I435" s="102"/>
      <c r="J435" s="102"/>
      <c r="K435" s="102"/>
      <c r="L435" s="102"/>
      <c r="M435" s="102"/>
      <c r="N435" s="102"/>
    </row>
    <row r="436" spans="7:14" s="42" customFormat="1" ht="13.35" customHeight="1">
      <c r="G436" s="102"/>
      <c r="H436" s="102"/>
      <c r="I436" s="102"/>
      <c r="J436" s="102"/>
      <c r="K436" s="102"/>
      <c r="L436" s="102"/>
      <c r="M436" s="102"/>
      <c r="N436" s="102"/>
    </row>
    <row r="437" spans="7:14" s="42" customFormat="1" ht="13.35" customHeight="1">
      <c r="G437" s="102"/>
      <c r="H437" s="102"/>
      <c r="I437" s="102"/>
      <c r="J437" s="102"/>
      <c r="K437" s="102"/>
      <c r="L437" s="102"/>
      <c r="M437" s="102"/>
      <c r="N437" s="102"/>
    </row>
    <row r="438" spans="7:14" s="42" customFormat="1" ht="13.35" customHeight="1">
      <c r="G438" s="102"/>
      <c r="H438" s="102"/>
      <c r="I438" s="102"/>
      <c r="J438" s="102"/>
      <c r="K438" s="102"/>
      <c r="L438" s="102"/>
      <c r="M438" s="102"/>
      <c r="N438" s="102"/>
    </row>
    <row r="439" spans="7:14" s="42" customFormat="1" ht="13.35" customHeight="1">
      <c r="G439" s="102"/>
      <c r="H439" s="102"/>
      <c r="I439" s="102"/>
      <c r="J439" s="102"/>
      <c r="K439" s="102"/>
      <c r="L439" s="102"/>
      <c r="M439" s="102"/>
      <c r="N439" s="102"/>
    </row>
    <row r="440" spans="7:14" s="42" customFormat="1" ht="13.35" customHeight="1">
      <c r="G440" s="102"/>
      <c r="H440" s="102"/>
      <c r="I440" s="102"/>
      <c r="J440" s="102"/>
      <c r="K440" s="102"/>
      <c r="L440" s="102"/>
      <c r="M440" s="102"/>
      <c r="N440" s="102"/>
    </row>
    <row r="441" spans="7:14" s="42" customFormat="1" ht="13.35" customHeight="1">
      <c r="G441" s="102"/>
      <c r="H441" s="102"/>
      <c r="I441" s="102"/>
      <c r="J441" s="102"/>
      <c r="K441" s="102"/>
      <c r="L441" s="102"/>
      <c r="M441" s="102"/>
      <c r="N441" s="102"/>
    </row>
    <row r="442" spans="7:14" s="42" customFormat="1" ht="13.35" customHeight="1">
      <c r="G442" s="102"/>
      <c r="H442" s="102"/>
      <c r="I442" s="102"/>
      <c r="J442" s="102"/>
      <c r="K442" s="102"/>
      <c r="L442" s="102"/>
      <c r="M442" s="102"/>
      <c r="N442" s="102"/>
    </row>
    <row r="443" spans="7:14" s="42" customFormat="1" ht="13.35" customHeight="1">
      <c r="G443" s="102"/>
      <c r="H443" s="102"/>
      <c r="I443" s="102"/>
      <c r="J443" s="102"/>
      <c r="K443" s="102"/>
      <c r="L443" s="102"/>
      <c r="M443" s="102"/>
      <c r="N443" s="102"/>
    </row>
    <row r="444" spans="7:14" s="42" customFormat="1" ht="13.35" customHeight="1">
      <c r="G444" s="102"/>
      <c r="H444" s="102"/>
      <c r="I444" s="102"/>
      <c r="J444" s="102"/>
      <c r="K444" s="102"/>
      <c r="L444" s="102"/>
      <c r="M444" s="102"/>
      <c r="N444" s="102"/>
    </row>
    <row r="445" spans="7:14" s="42" customFormat="1" ht="13.35" customHeight="1">
      <c r="G445" s="102"/>
      <c r="H445" s="102"/>
      <c r="I445" s="102"/>
      <c r="J445" s="102"/>
      <c r="K445" s="102"/>
      <c r="L445" s="102"/>
      <c r="M445" s="102"/>
      <c r="N445" s="102"/>
    </row>
    <row r="446" spans="7:14" s="42" customFormat="1" ht="13.35" customHeight="1">
      <c r="G446" s="102"/>
      <c r="H446" s="102"/>
      <c r="I446" s="102"/>
      <c r="J446" s="102"/>
      <c r="K446" s="102"/>
      <c r="L446" s="102"/>
      <c r="M446" s="102"/>
      <c r="N446" s="102"/>
    </row>
    <row r="447" spans="7:14" s="42" customFormat="1" ht="13.35" customHeight="1">
      <c r="G447" s="102"/>
      <c r="H447" s="102"/>
      <c r="I447" s="102"/>
      <c r="J447" s="102"/>
      <c r="K447" s="102"/>
      <c r="L447" s="102"/>
      <c r="M447" s="102"/>
      <c r="N447" s="102"/>
    </row>
    <row r="448" spans="7:14" s="42" customFormat="1" ht="13.35" customHeight="1">
      <c r="G448" s="102"/>
      <c r="H448" s="102"/>
      <c r="I448" s="102"/>
      <c r="J448" s="102"/>
      <c r="K448" s="102"/>
      <c r="L448" s="102"/>
      <c r="M448" s="102"/>
      <c r="N448" s="102"/>
    </row>
    <row r="449" spans="7:14" s="42" customFormat="1" ht="13.35" customHeight="1">
      <c r="G449" s="102"/>
      <c r="H449" s="102"/>
      <c r="I449" s="102"/>
      <c r="J449" s="102"/>
      <c r="K449" s="102"/>
      <c r="L449" s="102"/>
      <c r="M449" s="102"/>
      <c r="N449" s="102"/>
    </row>
    <row r="450" spans="7:14" s="42" customFormat="1" ht="13.35" customHeight="1">
      <c r="G450" s="102"/>
      <c r="H450" s="102"/>
      <c r="I450" s="102"/>
      <c r="J450" s="102"/>
      <c r="K450" s="102"/>
      <c r="L450" s="102"/>
      <c r="M450" s="102"/>
      <c r="N450" s="102"/>
    </row>
    <row r="451" spans="7:14" s="42" customFormat="1" ht="13.35" customHeight="1">
      <c r="G451" s="102"/>
      <c r="H451" s="102"/>
      <c r="I451" s="102"/>
      <c r="J451" s="102"/>
      <c r="K451" s="102"/>
      <c r="L451" s="102"/>
      <c r="M451" s="102"/>
      <c r="N451" s="102"/>
    </row>
    <row r="452" spans="7:14" s="42" customFormat="1" ht="13.35" customHeight="1">
      <c r="G452" s="102"/>
      <c r="H452" s="102"/>
      <c r="I452" s="102"/>
      <c r="J452" s="102"/>
      <c r="K452" s="102"/>
      <c r="L452" s="102"/>
      <c r="M452" s="102"/>
      <c r="N452" s="102"/>
    </row>
    <row r="453" spans="7:14" s="42" customFormat="1" ht="13.35" customHeight="1">
      <c r="G453" s="102"/>
      <c r="H453" s="102"/>
      <c r="I453" s="102"/>
      <c r="J453" s="102"/>
      <c r="K453" s="102"/>
      <c r="L453" s="102"/>
      <c r="M453" s="102"/>
      <c r="N453" s="102"/>
    </row>
    <row r="454" spans="7:14" s="42" customFormat="1" ht="13.35" customHeight="1">
      <c r="G454" s="102"/>
      <c r="H454" s="102"/>
      <c r="I454" s="102"/>
      <c r="J454" s="102"/>
      <c r="K454" s="102"/>
      <c r="L454" s="102"/>
      <c r="M454" s="102"/>
      <c r="N454" s="102"/>
    </row>
    <row r="455" spans="7:14" s="42" customFormat="1" ht="13.35" customHeight="1">
      <c r="G455" s="102"/>
      <c r="H455" s="102"/>
      <c r="I455" s="102"/>
      <c r="J455" s="102"/>
      <c r="K455" s="102"/>
      <c r="L455" s="102"/>
      <c r="M455" s="102"/>
      <c r="N455" s="102"/>
    </row>
    <row r="456" spans="7:14" s="42" customFormat="1" ht="13.35" customHeight="1">
      <c r="G456" s="102"/>
      <c r="H456" s="102"/>
      <c r="I456" s="102"/>
      <c r="J456" s="102"/>
      <c r="K456" s="102"/>
      <c r="L456" s="102"/>
      <c r="M456" s="102"/>
      <c r="N456" s="102"/>
    </row>
    <row r="457" spans="7:14" s="42" customFormat="1" ht="13.35" customHeight="1">
      <c r="G457" s="102"/>
      <c r="H457" s="102"/>
      <c r="I457" s="102"/>
      <c r="J457" s="102"/>
      <c r="K457" s="102"/>
      <c r="L457" s="102"/>
      <c r="M457" s="102"/>
      <c r="N457" s="102"/>
    </row>
    <row r="458" spans="7:14" s="42" customFormat="1" ht="13.35" customHeight="1">
      <c r="G458" s="102"/>
      <c r="H458" s="102"/>
      <c r="I458" s="102"/>
      <c r="J458" s="102"/>
      <c r="K458" s="102"/>
      <c r="L458" s="102"/>
      <c r="M458" s="102"/>
      <c r="N458" s="102"/>
    </row>
    <row r="459" spans="7:14" s="42" customFormat="1" ht="13.35" customHeight="1">
      <c r="G459" s="102"/>
      <c r="H459" s="102"/>
      <c r="I459" s="102"/>
      <c r="J459" s="102"/>
      <c r="K459" s="102"/>
      <c r="L459" s="102"/>
      <c r="M459" s="102"/>
      <c r="N459" s="102"/>
    </row>
    <row r="460" spans="7:14" s="42" customFormat="1" ht="13.35" customHeight="1">
      <c r="G460" s="102"/>
      <c r="H460" s="102"/>
      <c r="I460" s="102"/>
      <c r="J460" s="102"/>
      <c r="K460" s="102"/>
      <c r="L460" s="102"/>
      <c r="M460" s="102"/>
      <c r="N460" s="102"/>
    </row>
    <row r="461" spans="7:14" s="42" customFormat="1" ht="13.35" customHeight="1">
      <c r="G461" s="102"/>
      <c r="H461" s="102"/>
      <c r="I461" s="102"/>
      <c r="J461" s="102"/>
      <c r="K461" s="102"/>
      <c r="L461" s="102"/>
      <c r="M461" s="102"/>
      <c r="N461" s="102"/>
    </row>
    <row r="462" spans="7:14" s="42" customFormat="1" ht="13.35" customHeight="1">
      <c r="G462" s="102"/>
      <c r="H462" s="102"/>
      <c r="I462" s="102"/>
      <c r="J462" s="102"/>
      <c r="K462" s="102"/>
      <c r="L462" s="102"/>
      <c r="M462" s="102"/>
      <c r="N462" s="102"/>
    </row>
    <row r="463" spans="7:14" s="42" customFormat="1" ht="13.35" customHeight="1">
      <c r="G463" s="102"/>
      <c r="H463" s="102"/>
      <c r="I463" s="102"/>
      <c r="J463" s="102"/>
      <c r="K463" s="102"/>
      <c r="L463" s="102"/>
      <c r="M463" s="102"/>
      <c r="N463" s="102"/>
    </row>
    <row r="464" spans="7:14" s="42" customFormat="1" ht="13.35" customHeight="1">
      <c r="G464" s="102"/>
      <c r="H464" s="102"/>
      <c r="I464" s="102"/>
      <c r="J464" s="102"/>
      <c r="K464" s="102"/>
      <c r="L464" s="102"/>
      <c r="M464" s="102"/>
      <c r="N464" s="102"/>
    </row>
    <row r="465" spans="7:14" s="42" customFormat="1" ht="13.35" customHeight="1">
      <c r="G465" s="102"/>
      <c r="H465" s="102"/>
      <c r="I465" s="102"/>
      <c r="J465" s="102"/>
      <c r="K465" s="102"/>
      <c r="L465" s="102"/>
      <c r="M465" s="102"/>
      <c r="N465" s="102"/>
    </row>
    <row r="466" spans="7:14" s="42" customFormat="1" ht="13.35" customHeight="1">
      <c r="G466" s="102"/>
      <c r="H466" s="102"/>
      <c r="I466" s="102"/>
      <c r="J466" s="102"/>
      <c r="K466" s="102"/>
      <c r="L466" s="102"/>
      <c r="M466" s="102"/>
      <c r="N466" s="102"/>
    </row>
    <row r="467" spans="7:14" s="42" customFormat="1" ht="13.35" customHeight="1">
      <c r="G467" s="102"/>
      <c r="H467" s="102"/>
      <c r="I467" s="102"/>
      <c r="J467" s="102"/>
      <c r="K467" s="102"/>
      <c r="L467" s="102"/>
      <c r="M467" s="102"/>
      <c r="N467" s="102"/>
    </row>
    <row r="468" spans="7:14" s="42" customFormat="1" ht="13.35" customHeight="1">
      <c r="G468" s="102"/>
      <c r="H468" s="102"/>
      <c r="I468" s="102"/>
      <c r="J468" s="102"/>
      <c r="K468" s="102"/>
      <c r="L468" s="102"/>
      <c r="M468" s="102"/>
      <c r="N468" s="102"/>
    </row>
    <row r="469" spans="7:14" s="42" customFormat="1" ht="13.35" customHeight="1">
      <c r="G469" s="102"/>
      <c r="H469" s="102"/>
      <c r="I469" s="102"/>
      <c r="J469" s="102"/>
      <c r="K469" s="102"/>
      <c r="L469" s="102"/>
      <c r="M469" s="102"/>
      <c r="N469" s="102"/>
    </row>
    <row r="470" spans="7:14" s="42" customFormat="1" ht="13.35" customHeight="1">
      <c r="G470" s="102"/>
      <c r="H470" s="102"/>
      <c r="I470" s="102"/>
      <c r="J470" s="102"/>
      <c r="K470" s="102"/>
      <c r="L470" s="102"/>
      <c r="M470" s="102"/>
      <c r="N470" s="102"/>
    </row>
    <row r="471" spans="7:14" s="42" customFormat="1" ht="13.35" customHeight="1">
      <c r="G471" s="102"/>
      <c r="H471" s="102"/>
      <c r="I471" s="102"/>
      <c r="J471" s="102"/>
      <c r="K471" s="102"/>
      <c r="L471" s="102"/>
      <c r="M471" s="102"/>
      <c r="N471" s="102"/>
    </row>
    <row r="472" spans="7:14" s="42" customFormat="1" ht="13.35" customHeight="1">
      <c r="G472" s="102"/>
      <c r="H472" s="102"/>
      <c r="I472" s="102"/>
      <c r="J472" s="102"/>
      <c r="K472" s="102"/>
      <c r="L472" s="102"/>
      <c r="M472" s="102"/>
      <c r="N472" s="102"/>
    </row>
    <row r="473" spans="7:14" s="42" customFormat="1" ht="13.35" customHeight="1">
      <c r="G473" s="102"/>
      <c r="H473" s="102"/>
      <c r="I473" s="102"/>
      <c r="J473" s="102"/>
      <c r="K473" s="102"/>
      <c r="L473" s="102"/>
      <c r="M473" s="102"/>
      <c r="N473" s="102"/>
    </row>
    <row r="474" spans="7:14" s="42" customFormat="1" ht="13.35" customHeight="1">
      <c r="G474" s="102"/>
      <c r="H474" s="102"/>
      <c r="I474" s="102"/>
      <c r="J474" s="102"/>
      <c r="K474" s="102"/>
      <c r="L474" s="102"/>
      <c r="M474" s="102"/>
      <c r="N474" s="102"/>
    </row>
    <row r="475" spans="7:14" s="42" customFormat="1" ht="13.35" customHeight="1">
      <c r="G475" s="102"/>
      <c r="H475" s="102"/>
      <c r="I475" s="102"/>
      <c r="J475" s="102"/>
      <c r="K475" s="102"/>
      <c r="L475" s="102"/>
      <c r="M475" s="102"/>
      <c r="N475" s="102"/>
    </row>
    <row r="476" spans="7:14" s="42" customFormat="1" ht="13.35" customHeight="1">
      <c r="G476" s="102"/>
      <c r="H476" s="102"/>
      <c r="I476" s="102"/>
      <c r="J476" s="102"/>
      <c r="K476" s="102"/>
      <c r="L476" s="102"/>
      <c r="M476" s="102"/>
      <c r="N476" s="102"/>
    </row>
    <row r="477" spans="7:14" s="42" customFormat="1" ht="13.35" customHeight="1">
      <c r="G477" s="102"/>
      <c r="H477" s="102"/>
      <c r="I477" s="102"/>
      <c r="J477" s="102"/>
      <c r="K477" s="102"/>
      <c r="L477" s="102"/>
      <c r="M477" s="102"/>
      <c r="N477" s="102"/>
    </row>
    <row r="478" spans="7:14" s="42" customFormat="1" ht="13.35" customHeight="1">
      <c r="G478" s="102"/>
      <c r="H478" s="102"/>
      <c r="I478" s="102"/>
      <c r="J478" s="102"/>
      <c r="K478" s="102"/>
      <c r="L478" s="102"/>
      <c r="M478" s="102"/>
      <c r="N478" s="102"/>
    </row>
    <row r="479" spans="7:14" s="42" customFormat="1" ht="13.35" customHeight="1">
      <c r="G479" s="102"/>
      <c r="H479" s="102"/>
      <c r="I479" s="102"/>
      <c r="J479" s="102"/>
      <c r="K479" s="102"/>
      <c r="L479" s="102"/>
      <c r="M479" s="102"/>
      <c r="N479" s="102"/>
    </row>
    <row r="480" spans="7:14" s="42" customFormat="1" ht="13.35" customHeight="1">
      <c r="G480" s="102"/>
      <c r="H480" s="102"/>
      <c r="I480" s="102"/>
      <c r="J480" s="102"/>
      <c r="K480" s="102"/>
      <c r="L480" s="102"/>
      <c r="M480" s="102"/>
      <c r="N480" s="102"/>
    </row>
    <row r="481" spans="7:14" s="42" customFormat="1" ht="13.35" customHeight="1">
      <c r="G481" s="102"/>
      <c r="H481" s="102"/>
      <c r="I481" s="102"/>
      <c r="J481" s="102"/>
      <c r="K481" s="102"/>
      <c r="L481" s="102"/>
      <c r="M481" s="102"/>
      <c r="N481" s="102"/>
    </row>
    <row r="482" spans="7:14" s="42" customFormat="1" ht="13.35" customHeight="1">
      <c r="G482" s="102"/>
      <c r="H482" s="102"/>
      <c r="I482" s="102"/>
      <c r="J482" s="102"/>
      <c r="K482" s="102"/>
      <c r="L482" s="102"/>
      <c r="M482" s="102"/>
      <c r="N482" s="102"/>
    </row>
    <row r="483" spans="7:14" s="42" customFormat="1" ht="13.35" customHeight="1">
      <c r="G483" s="102"/>
      <c r="H483" s="102"/>
      <c r="I483" s="102"/>
      <c r="J483" s="102"/>
      <c r="K483" s="102"/>
      <c r="L483" s="102"/>
      <c r="M483" s="102"/>
      <c r="N483" s="102"/>
    </row>
    <row r="484" spans="7:14" s="42" customFormat="1" ht="13.35" customHeight="1">
      <c r="G484" s="102"/>
      <c r="H484" s="102"/>
      <c r="I484" s="102"/>
      <c r="J484" s="102"/>
      <c r="K484" s="102"/>
      <c r="L484" s="102"/>
      <c r="M484" s="102"/>
      <c r="N484" s="102"/>
    </row>
    <row r="485" spans="7:14" s="42" customFormat="1" ht="13.35" customHeight="1">
      <c r="G485" s="102"/>
      <c r="H485" s="102"/>
      <c r="I485" s="102"/>
      <c r="J485" s="102"/>
      <c r="K485" s="102"/>
      <c r="L485" s="102"/>
      <c r="M485" s="102"/>
      <c r="N485" s="102"/>
    </row>
    <row r="486" spans="7:14" s="42" customFormat="1" ht="13.35" customHeight="1">
      <c r="G486" s="102"/>
      <c r="H486" s="102"/>
      <c r="I486" s="102"/>
      <c r="J486" s="102"/>
      <c r="K486" s="102"/>
      <c r="L486" s="102"/>
      <c r="M486" s="102"/>
      <c r="N486" s="102"/>
    </row>
    <row r="487" spans="7:14" s="42" customFormat="1" ht="13.35" customHeight="1">
      <c r="G487" s="102"/>
      <c r="H487" s="102"/>
      <c r="I487" s="102"/>
      <c r="J487" s="102"/>
      <c r="K487" s="102"/>
      <c r="L487" s="102"/>
      <c r="M487" s="102"/>
      <c r="N487" s="102"/>
    </row>
    <row r="488" spans="7:14" s="42" customFormat="1" ht="13.35" customHeight="1">
      <c r="G488" s="102"/>
      <c r="H488" s="102"/>
      <c r="I488" s="102"/>
      <c r="J488" s="102"/>
      <c r="K488" s="102"/>
      <c r="L488" s="102"/>
      <c r="M488" s="102"/>
      <c r="N488" s="102"/>
    </row>
    <row r="489" spans="7:14" s="42" customFormat="1" ht="13.35" customHeight="1">
      <c r="G489" s="102"/>
      <c r="H489" s="102"/>
      <c r="I489" s="102"/>
      <c r="J489" s="102"/>
      <c r="K489" s="102"/>
      <c r="L489" s="102"/>
      <c r="M489" s="102"/>
      <c r="N489" s="102"/>
    </row>
    <row r="490" spans="7:14" s="42" customFormat="1" ht="13.35" customHeight="1">
      <c r="G490" s="102"/>
      <c r="H490" s="102"/>
      <c r="I490" s="102"/>
      <c r="J490" s="102"/>
      <c r="K490" s="102"/>
      <c r="L490" s="102"/>
      <c r="M490" s="102"/>
      <c r="N490" s="102"/>
    </row>
    <row r="491" spans="7:14" s="42" customFormat="1" ht="13.35" customHeight="1">
      <c r="G491" s="102"/>
      <c r="H491" s="102"/>
      <c r="I491" s="102"/>
      <c r="J491" s="102"/>
      <c r="K491" s="102"/>
      <c r="L491" s="102"/>
      <c r="M491" s="102"/>
      <c r="N491" s="102"/>
    </row>
    <row r="492" spans="7:14" s="42" customFormat="1" ht="13.35" customHeight="1">
      <c r="G492" s="102"/>
      <c r="H492" s="102"/>
      <c r="I492" s="102"/>
      <c r="J492" s="102"/>
      <c r="K492" s="102"/>
      <c r="L492" s="102"/>
      <c r="M492" s="102"/>
      <c r="N492" s="102"/>
    </row>
    <row r="493" spans="7:14" s="42" customFormat="1" ht="13.35" customHeight="1">
      <c r="G493" s="102"/>
      <c r="H493" s="102"/>
      <c r="I493" s="102"/>
      <c r="J493" s="102"/>
      <c r="K493" s="102"/>
      <c r="L493" s="102"/>
      <c r="M493" s="102"/>
      <c r="N493" s="102"/>
    </row>
    <row r="494" spans="7:14" s="42" customFormat="1" ht="13.35" customHeight="1">
      <c r="G494" s="102"/>
      <c r="H494" s="102"/>
      <c r="I494" s="102"/>
      <c r="J494" s="102"/>
      <c r="K494" s="102"/>
      <c r="L494" s="102"/>
      <c r="M494" s="102"/>
      <c r="N494" s="102"/>
    </row>
    <row r="495" spans="7:14" s="42" customFormat="1" ht="13.35" customHeight="1">
      <c r="G495" s="102"/>
      <c r="H495" s="102"/>
      <c r="I495" s="102"/>
      <c r="J495" s="102"/>
      <c r="K495" s="102"/>
      <c r="L495" s="102"/>
      <c r="M495" s="102"/>
      <c r="N495" s="102"/>
    </row>
    <row r="496" spans="7:14" s="42" customFormat="1" ht="13.35" customHeight="1">
      <c r="G496" s="102"/>
      <c r="H496" s="102"/>
      <c r="I496" s="102"/>
      <c r="J496" s="102"/>
      <c r="K496" s="102"/>
      <c r="L496" s="102"/>
      <c r="M496" s="102"/>
      <c r="N496" s="102"/>
    </row>
    <row r="497" spans="7:14" s="42" customFormat="1" ht="13.35" customHeight="1">
      <c r="G497" s="102"/>
      <c r="H497" s="102"/>
      <c r="I497" s="102"/>
      <c r="J497" s="102"/>
      <c r="K497" s="102"/>
      <c r="L497" s="102"/>
      <c r="M497" s="102"/>
      <c r="N497" s="102"/>
    </row>
    <row r="498" spans="7:14" s="42" customFormat="1" ht="13.35" customHeight="1">
      <c r="G498" s="102"/>
      <c r="H498" s="102"/>
      <c r="I498" s="102"/>
      <c r="J498" s="102"/>
      <c r="K498" s="102"/>
      <c r="L498" s="102"/>
      <c r="M498" s="102"/>
      <c r="N498" s="102"/>
    </row>
    <row r="499" spans="7:14" s="42" customFormat="1" ht="13.35" customHeight="1">
      <c r="G499" s="102"/>
      <c r="H499" s="102"/>
      <c r="I499" s="102"/>
      <c r="J499" s="102"/>
      <c r="K499" s="102"/>
      <c r="L499" s="102"/>
      <c r="M499" s="102"/>
      <c r="N499" s="102"/>
    </row>
    <row r="500" spans="7:14" s="42" customFormat="1" ht="13.35" customHeight="1">
      <c r="G500" s="102"/>
      <c r="H500" s="102"/>
      <c r="I500" s="102"/>
      <c r="J500" s="102"/>
      <c r="K500" s="102"/>
      <c r="L500" s="102"/>
      <c r="M500" s="102"/>
      <c r="N500" s="102"/>
    </row>
    <row r="501" spans="7:14" s="42" customFormat="1" ht="13.35" customHeight="1">
      <c r="G501" s="102"/>
      <c r="H501" s="102"/>
      <c r="I501" s="102"/>
      <c r="J501" s="102"/>
      <c r="K501" s="102"/>
      <c r="L501" s="102"/>
      <c r="M501" s="102"/>
      <c r="N501" s="102"/>
    </row>
    <row r="502" spans="7:14" s="42" customFormat="1" ht="13.35" customHeight="1">
      <c r="G502" s="102"/>
      <c r="H502" s="102"/>
      <c r="I502" s="102"/>
      <c r="J502" s="102"/>
      <c r="K502" s="102"/>
      <c r="L502" s="102"/>
      <c r="M502" s="102"/>
      <c r="N502" s="102"/>
    </row>
    <row r="503" spans="7:14" s="42" customFormat="1" ht="13.35" customHeight="1">
      <c r="G503" s="102"/>
      <c r="H503" s="102"/>
      <c r="I503" s="102"/>
      <c r="J503" s="102"/>
      <c r="K503" s="102"/>
      <c r="L503" s="102"/>
      <c r="M503" s="102"/>
      <c r="N503" s="102"/>
    </row>
    <row r="504" spans="7:14" s="42" customFormat="1" ht="13.35" customHeight="1">
      <c r="G504" s="102"/>
      <c r="H504" s="102"/>
      <c r="I504" s="102"/>
      <c r="J504" s="102"/>
      <c r="K504" s="102"/>
      <c r="L504" s="102"/>
      <c r="M504" s="102"/>
      <c r="N504" s="102"/>
    </row>
    <row r="505" spans="7:14" s="42" customFormat="1" ht="13.35" customHeight="1">
      <c r="G505" s="102"/>
      <c r="H505" s="102"/>
      <c r="I505" s="102"/>
      <c r="J505" s="102"/>
      <c r="K505" s="102"/>
      <c r="L505" s="102"/>
      <c r="M505" s="102"/>
      <c r="N505" s="102"/>
    </row>
    <row r="506" spans="7:14" s="42" customFormat="1" ht="13.35" customHeight="1">
      <c r="G506" s="102"/>
      <c r="H506" s="102"/>
      <c r="I506" s="102"/>
      <c r="J506" s="102"/>
      <c r="K506" s="102"/>
      <c r="L506" s="102"/>
      <c r="M506" s="102"/>
      <c r="N506" s="102"/>
    </row>
    <row r="507" spans="7:14" s="42" customFormat="1" ht="13.35" customHeight="1">
      <c r="G507" s="102"/>
      <c r="H507" s="102"/>
      <c r="I507" s="102"/>
      <c r="J507" s="102"/>
      <c r="K507" s="102"/>
      <c r="L507" s="102"/>
      <c r="M507" s="102"/>
      <c r="N507" s="102"/>
    </row>
    <row r="508" spans="7:14" s="42" customFormat="1" ht="13.35" customHeight="1">
      <c r="G508" s="102"/>
      <c r="H508" s="102"/>
      <c r="I508" s="102"/>
      <c r="J508" s="102"/>
      <c r="K508" s="102"/>
      <c r="L508" s="102"/>
      <c r="M508" s="102"/>
      <c r="N508" s="102"/>
    </row>
    <row r="509" spans="7:14" s="42" customFormat="1" ht="13.35" customHeight="1">
      <c r="G509" s="102"/>
      <c r="H509" s="102"/>
      <c r="I509" s="102"/>
      <c r="J509" s="102"/>
      <c r="K509" s="102"/>
      <c r="L509" s="102"/>
      <c r="M509" s="102"/>
      <c r="N509" s="102"/>
    </row>
    <row r="510" spans="7:14" s="42" customFormat="1" ht="13.35" customHeight="1">
      <c r="G510" s="102"/>
      <c r="H510" s="102"/>
      <c r="I510" s="102"/>
      <c r="J510" s="102"/>
      <c r="K510" s="102"/>
      <c r="L510" s="102"/>
      <c r="M510" s="102"/>
      <c r="N510" s="102"/>
    </row>
    <row r="511" spans="7:14" s="42" customFormat="1" ht="13.35" customHeight="1">
      <c r="G511" s="102"/>
      <c r="H511" s="102"/>
      <c r="I511" s="102"/>
      <c r="J511" s="102"/>
      <c r="K511" s="102"/>
      <c r="L511" s="102"/>
      <c r="M511" s="102"/>
      <c r="N511" s="102"/>
    </row>
    <row r="512" spans="7:14" s="42" customFormat="1" ht="13.35" customHeight="1">
      <c r="G512" s="102"/>
      <c r="H512" s="102"/>
      <c r="I512" s="102"/>
      <c r="J512" s="102"/>
      <c r="K512" s="102"/>
      <c r="L512" s="102"/>
      <c r="M512" s="102"/>
      <c r="N512" s="102"/>
    </row>
    <row r="513" spans="7:14" s="42" customFormat="1" ht="13.35" customHeight="1">
      <c r="G513" s="102"/>
      <c r="H513" s="102"/>
      <c r="I513" s="102"/>
      <c r="J513" s="102"/>
      <c r="K513" s="102"/>
      <c r="L513" s="102"/>
      <c r="M513" s="102"/>
      <c r="N513" s="102"/>
    </row>
    <row r="514" spans="7:14" s="42" customFormat="1" ht="13.35" customHeight="1">
      <c r="G514" s="102"/>
      <c r="H514" s="102"/>
      <c r="I514" s="102"/>
      <c r="J514" s="102"/>
      <c r="K514" s="102"/>
      <c r="L514" s="102"/>
      <c r="M514" s="102"/>
      <c r="N514" s="102"/>
    </row>
    <row r="515" spans="7:14" s="42" customFormat="1" ht="13.35" customHeight="1">
      <c r="G515" s="102"/>
      <c r="H515" s="102"/>
      <c r="I515" s="102"/>
      <c r="J515" s="102"/>
      <c r="K515" s="102"/>
      <c r="L515" s="102"/>
      <c r="M515" s="102"/>
      <c r="N515" s="102"/>
    </row>
    <row r="516" spans="7:14" s="42" customFormat="1" ht="13.35" customHeight="1">
      <c r="G516" s="102"/>
      <c r="H516" s="102"/>
      <c r="I516" s="102"/>
      <c r="J516" s="102"/>
      <c r="K516" s="102"/>
      <c r="L516" s="102"/>
      <c r="M516" s="102"/>
      <c r="N516" s="102"/>
    </row>
    <row r="517" spans="7:14" s="42" customFormat="1" ht="13.35" customHeight="1">
      <c r="G517" s="102"/>
      <c r="H517" s="102"/>
      <c r="I517" s="102"/>
      <c r="J517" s="102"/>
      <c r="K517" s="102"/>
      <c r="L517" s="102"/>
      <c r="M517" s="102"/>
      <c r="N517" s="102"/>
    </row>
    <row r="518" spans="7:14" s="42" customFormat="1" ht="13.35" customHeight="1">
      <c r="G518" s="102"/>
      <c r="H518" s="102"/>
      <c r="I518" s="102"/>
      <c r="J518" s="102"/>
      <c r="K518" s="102"/>
      <c r="L518" s="102"/>
      <c r="M518" s="102"/>
      <c r="N518" s="102"/>
    </row>
    <row r="519" spans="7:14" s="42" customFormat="1" ht="13.35" customHeight="1">
      <c r="G519" s="102"/>
      <c r="H519" s="102"/>
      <c r="I519" s="102"/>
      <c r="J519" s="102"/>
      <c r="K519" s="102"/>
      <c r="L519" s="102"/>
      <c r="M519" s="102"/>
      <c r="N519" s="102"/>
    </row>
    <row r="520" spans="7:14" s="42" customFormat="1" ht="13.35" customHeight="1">
      <c r="G520" s="102"/>
      <c r="H520" s="102"/>
      <c r="I520" s="102"/>
      <c r="J520" s="102"/>
      <c r="K520" s="102"/>
      <c r="L520" s="102"/>
      <c r="M520" s="102"/>
      <c r="N520" s="102"/>
    </row>
    <row r="521" spans="7:14" s="42" customFormat="1" ht="13.35" customHeight="1">
      <c r="G521" s="102"/>
      <c r="H521" s="102"/>
      <c r="I521" s="102"/>
      <c r="J521" s="102"/>
      <c r="K521" s="102"/>
      <c r="L521" s="102"/>
      <c r="M521" s="102"/>
      <c r="N521" s="102"/>
    </row>
    <row r="522" spans="7:14" s="42" customFormat="1" ht="13.35" customHeight="1">
      <c r="G522" s="102"/>
      <c r="H522" s="102"/>
      <c r="I522" s="102"/>
      <c r="J522" s="102"/>
      <c r="K522" s="102"/>
      <c r="L522" s="102"/>
      <c r="M522" s="102"/>
      <c r="N522" s="102"/>
    </row>
    <row r="523" spans="7:14" s="42" customFormat="1" ht="13.35" customHeight="1">
      <c r="G523" s="102"/>
      <c r="H523" s="102"/>
      <c r="I523" s="102"/>
      <c r="J523" s="102"/>
      <c r="K523" s="102"/>
      <c r="L523" s="102"/>
      <c r="M523" s="102"/>
      <c r="N523" s="102"/>
    </row>
    <row r="524" spans="7:14" s="42" customFormat="1" ht="13.35" customHeight="1">
      <c r="G524" s="102"/>
      <c r="H524" s="102"/>
      <c r="I524" s="102"/>
      <c r="J524" s="102"/>
      <c r="K524" s="102"/>
      <c r="L524" s="102"/>
      <c r="M524" s="102"/>
      <c r="N524" s="102"/>
    </row>
    <row r="525" spans="7:14" s="42" customFormat="1" ht="13.35" customHeight="1">
      <c r="G525" s="102"/>
      <c r="H525" s="102"/>
      <c r="I525" s="102"/>
      <c r="J525" s="102"/>
      <c r="K525" s="102"/>
      <c r="L525" s="102"/>
      <c r="M525" s="102"/>
      <c r="N525" s="102"/>
    </row>
    <row r="526" spans="7:14" s="42" customFormat="1" ht="13.35" customHeight="1">
      <c r="G526" s="102"/>
      <c r="H526" s="102"/>
      <c r="I526" s="102"/>
      <c r="J526" s="102"/>
      <c r="K526" s="102"/>
      <c r="L526" s="102"/>
      <c r="M526" s="102"/>
      <c r="N526" s="102"/>
    </row>
    <row r="527" spans="7:14" s="42" customFormat="1" ht="13.35" customHeight="1">
      <c r="G527" s="102"/>
      <c r="H527" s="102"/>
      <c r="I527" s="102"/>
      <c r="J527" s="102"/>
      <c r="K527" s="102"/>
      <c r="L527" s="102"/>
      <c r="M527" s="102"/>
      <c r="N527" s="102"/>
    </row>
    <row r="528" spans="7:14" s="42" customFormat="1" ht="13.35" customHeight="1">
      <c r="G528" s="102"/>
      <c r="H528" s="102"/>
      <c r="I528" s="102"/>
      <c r="J528" s="102"/>
      <c r="K528" s="102"/>
      <c r="L528" s="102"/>
      <c r="M528" s="102"/>
      <c r="N528" s="102"/>
    </row>
    <row r="529" spans="7:14" s="42" customFormat="1" ht="13.35" customHeight="1">
      <c r="G529" s="102"/>
      <c r="H529" s="102"/>
      <c r="I529" s="102"/>
      <c r="J529" s="102"/>
      <c r="K529" s="102"/>
      <c r="L529" s="102"/>
      <c r="M529" s="102"/>
      <c r="N529" s="102"/>
    </row>
    <row r="530" spans="7:14" s="42" customFormat="1" ht="13.35" customHeight="1">
      <c r="G530" s="102"/>
      <c r="H530" s="102"/>
      <c r="I530" s="102"/>
      <c r="J530" s="102"/>
      <c r="K530" s="102"/>
      <c r="L530" s="102"/>
      <c r="M530" s="102"/>
      <c r="N530" s="102"/>
    </row>
    <row r="531" spans="7:14" s="42" customFormat="1" ht="13.35" customHeight="1">
      <c r="G531" s="102"/>
      <c r="H531" s="102"/>
      <c r="I531" s="102"/>
      <c r="J531" s="102"/>
      <c r="K531" s="102"/>
      <c r="L531" s="102"/>
      <c r="M531" s="102"/>
      <c r="N531" s="102"/>
    </row>
    <row r="532" spans="7:14" s="42" customFormat="1" ht="13.35" customHeight="1">
      <c r="G532" s="102"/>
      <c r="H532" s="102"/>
      <c r="I532" s="102"/>
      <c r="J532" s="102"/>
      <c r="K532" s="102"/>
      <c r="L532" s="102"/>
      <c r="M532" s="102"/>
      <c r="N532" s="102"/>
    </row>
    <row r="533" spans="7:14" s="42" customFormat="1" ht="13.35" customHeight="1">
      <c r="G533" s="102"/>
      <c r="H533" s="102"/>
      <c r="I533" s="102"/>
      <c r="J533" s="102"/>
      <c r="K533" s="102"/>
      <c r="L533" s="102"/>
      <c r="M533" s="102"/>
      <c r="N533" s="102"/>
    </row>
    <row r="534" spans="7:14" s="42" customFormat="1" ht="13.35" customHeight="1">
      <c r="G534" s="102"/>
      <c r="H534" s="102"/>
      <c r="I534" s="102"/>
      <c r="J534" s="102"/>
      <c r="K534" s="102"/>
      <c r="L534" s="102"/>
      <c r="M534" s="102"/>
      <c r="N534" s="102"/>
    </row>
    <row r="535" spans="7:14" s="42" customFormat="1" ht="13.35" customHeight="1">
      <c r="G535" s="102"/>
      <c r="H535" s="102"/>
      <c r="I535" s="102"/>
      <c r="J535" s="102"/>
      <c r="K535" s="102"/>
      <c r="L535" s="102"/>
      <c r="M535" s="102"/>
      <c r="N535" s="102"/>
    </row>
    <row r="536" spans="7:14" s="42" customFormat="1" ht="13.35" customHeight="1">
      <c r="G536" s="102"/>
      <c r="H536" s="102"/>
      <c r="I536" s="102"/>
      <c r="J536" s="102"/>
      <c r="K536" s="102"/>
      <c r="L536" s="102"/>
      <c r="M536" s="102"/>
      <c r="N536" s="102"/>
    </row>
    <row r="537" spans="7:14" s="42" customFormat="1" ht="13.35" customHeight="1">
      <c r="G537" s="102"/>
      <c r="H537" s="102"/>
      <c r="I537" s="102"/>
      <c r="J537" s="102"/>
      <c r="K537" s="102"/>
      <c r="L537" s="102"/>
      <c r="M537" s="102"/>
      <c r="N537" s="102"/>
    </row>
    <row r="538" spans="7:14" s="42" customFormat="1" ht="13.35" customHeight="1">
      <c r="G538" s="102"/>
      <c r="H538" s="102"/>
      <c r="I538" s="102"/>
      <c r="J538" s="102"/>
      <c r="K538" s="102"/>
      <c r="L538" s="102"/>
      <c r="M538" s="102"/>
      <c r="N538" s="102"/>
    </row>
    <row r="539" spans="7:14" s="42" customFormat="1" ht="13.35" customHeight="1">
      <c r="G539" s="102"/>
      <c r="H539" s="102"/>
      <c r="I539" s="102"/>
      <c r="J539" s="102"/>
      <c r="K539" s="102"/>
      <c r="L539" s="102"/>
      <c r="M539" s="102"/>
      <c r="N539" s="102"/>
    </row>
    <row r="540" spans="7:14" s="42" customFormat="1" ht="13.35" customHeight="1">
      <c r="G540" s="102"/>
      <c r="H540" s="102"/>
      <c r="I540" s="102"/>
      <c r="J540" s="102"/>
      <c r="K540" s="102"/>
      <c r="L540" s="102"/>
      <c r="M540" s="102"/>
      <c r="N540" s="102"/>
    </row>
    <row r="541" spans="7:14" s="42" customFormat="1" ht="13.35" customHeight="1">
      <c r="G541" s="102"/>
      <c r="H541" s="102"/>
      <c r="I541" s="102"/>
      <c r="J541" s="102"/>
      <c r="K541" s="102"/>
      <c r="L541" s="102"/>
      <c r="M541" s="102"/>
      <c r="N541" s="102"/>
    </row>
    <row r="542" spans="7:14" s="42" customFormat="1" ht="13.35" customHeight="1">
      <c r="G542" s="102"/>
      <c r="H542" s="102"/>
      <c r="I542" s="102"/>
      <c r="J542" s="102"/>
      <c r="K542" s="102"/>
      <c r="L542" s="102"/>
      <c r="M542" s="102"/>
      <c r="N542" s="102"/>
    </row>
    <row r="543" spans="7:14" s="42" customFormat="1" ht="13.35" customHeight="1">
      <c r="G543" s="102"/>
      <c r="H543" s="102"/>
      <c r="I543" s="102"/>
      <c r="J543" s="102"/>
      <c r="K543" s="102"/>
      <c r="L543" s="102"/>
      <c r="M543" s="102"/>
      <c r="N543" s="102"/>
    </row>
    <row r="544" spans="7:14" s="42" customFormat="1" ht="13.35" customHeight="1">
      <c r="G544" s="102"/>
      <c r="H544" s="102"/>
      <c r="I544" s="102"/>
      <c r="J544" s="102"/>
      <c r="K544" s="102"/>
      <c r="L544" s="102"/>
      <c r="M544" s="102"/>
      <c r="N544" s="102"/>
    </row>
    <row r="545" spans="7:14" s="42" customFormat="1" ht="13.35" customHeight="1">
      <c r="G545" s="102"/>
      <c r="H545" s="102"/>
      <c r="I545" s="102"/>
      <c r="J545" s="102"/>
      <c r="K545" s="102"/>
      <c r="L545" s="102"/>
      <c r="M545" s="102"/>
      <c r="N545" s="102"/>
    </row>
    <row r="546" spans="7:14" s="42" customFormat="1" ht="13.35" customHeight="1">
      <c r="G546" s="102"/>
      <c r="H546" s="102"/>
      <c r="I546" s="102"/>
      <c r="J546" s="102"/>
      <c r="K546" s="102"/>
      <c r="L546" s="102"/>
      <c r="M546" s="102"/>
      <c r="N546" s="102"/>
    </row>
    <row r="547" spans="7:14" s="42" customFormat="1" ht="13.35" customHeight="1">
      <c r="G547" s="102"/>
      <c r="H547" s="102"/>
      <c r="I547" s="102"/>
      <c r="J547" s="102"/>
      <c r="K547" s="102"/>
      <c r="L547" s="102"/>
      <c r="M547" s="102"/>
      <c r="N547" s="102"/>
    </row>
    <row r="548" spans="7:14" s="42" customFormat="1" ht="13.35" customHeight="1">
      <c r="G548" s="102"/>
      <c r="H548" s="102"/>
      <c r="I548" s="102"/>
      <c r="J548" s="102"/>
      <c r="K548" s="102"/>
      <c r="L548" s="102"/>
      <c r="M548" s="102"/>
      <c r="N548" s="102"/>
    </row>
    <row r="549" spans="7:14" s="42" customFormat="1" ht="13.35" customHeight="1">
      <c r="G549" s="102"/>
      <c r="H549" s="102"/>
      <c r="I549" s="102"/>
      <c r="J549" s="102"/>
      <c r="K549" s="102"/>
      <c r="L549" s="102"/>
      <c r="M549" s="102"/>
      <c r="N549" s="102"/>
    </row>
    <row r="550" spans="7:14" s="42" customFormat="1" ht="13.35" customHeight="1">
      <c r="G550" s="102"/>
      <c r="H550" s="102"/>
      <c r="I550" s="102"/>
      <c r="J550" s="102"/>
      <c r="K550" s="102"/>
      <c r="L550" s="102"/>
      <c r="M550" s="102"/>
      <c r="N550" s="102"/>
    </row>
    <row r="551" spans="7:14" s="42" customFormat="1" ht="13.35" customHeight="1">
      <c r="G551" s="102"/>
      <c r="H551" s="102"/>
      <c r="I551" s="102"/>
      <c r="J551" s="102"/>
      <c r="K551" s="102"/>
      <c r="L551" s="102"/>
      <c r="M551" s="102"/>
      <c r="N551" s="102"/>
    </row>
    <row r="552" spans="7:14" s="42" customFormat="1" ht="13.35" customHeight="1">
      <c r="G552" s="102"/>
      <c r="H552" s="102"/>
      <c r="I552" s="102"/>
      <c r="J552" s="102"/>
      <c r="K552" s="102"/>
      <c r="L552" s="102"/>
      <c r="M552" s="102"/>
      <c r="N552" s="102"/>
    </row>
    <row r="553" spans="7:14" s="42" customFormat="1" ht="13.35" customHeight="1">
      <c r="G553" s="102"/>
      <c r="H553" s="102"/>
      <c r="I553" s="102"/>
      <c r="J553" s="102"/>
      <c r="K553" s="102"/>
      <c r="L553" s="102"/>
      <c r="M553" s="102"/>
      <c r="N553" s="102"/>
    </row>
    <row r="554" spans="7:14" s="42" customFormat="1" ht="13.35" customHeight="1">
      <c r="G554" s="102"/>
      <c r="H554" s="102"/>
      <c r="I554" s="102"/>
      <c r="J554" s="102"/>
      <c r="K554" s="102"/>
      <c r="L554" s="102"/>
      <c r="M554" s="102"/>
      <c r="N554" s="102"/>
    </row>
    <row r="555" spans="7:14" s="42" customFormat="1" ht="13.35" customHeight="1">
      <c r="G555" s="102"/>
      <c r="H555" s="102"/>
      <c r="I555" s="102"/>
      <c r="J555" s="102"/>
      <c r="K555" s="102"/>
      <c r="L555" s="102"/>
      <c r="M555" s="102"/>
      <c r="N555" s="102"/>
    </row>
    <row r="556" spans="7:14" s="42" customFormat="1" ht="13.35" customHeight="1">
      <c r="G556" s="102"/>
      <c r="H556" s="102"/>
      <c r="I556" s="102"/>
      <c r="J556" s="102"/>
      <c r="K556" s="102"/>
      <c r="L556" s="102"/>
      <c r="M556" s="102"/>
      <c r="N556" s="102"/>
    </row>
    <row r="557" spans="7:14" s="42" customFormat="1" ht="13.35" customHeight="1">
      <c r="G557" s="102"/>
      <c r="H557" s="102"/>
      <c r="I557" s="102"/>
      <c r="J557" s="102"/>
      <c r="K557" s="102"/>
      <c r="L557" s="102"/>
      <c r="M557" s="102"/>
      <c r="N557" s="102"/>
    </row>
    <row r="558" spans="7:14" s="42" customFormat="1" ht="13.35" customHeight="1">
      <c r="G558" s="102"/>
      <c r="H558" s="102"/>
      <c r="I558" s="102"/>
      <c r="J558" s="102"/>
      <c r="K558" s="102"/>
      <c r="L558" s="102"/>
      <c r="M558" s="102"/>
      <c r="N558" s="102"/>
    </row>
    <row r="559" spans="7:14" s="42" customFormat="1" ht="13.35" customHeight="1">
      <c r="G559" s="102"/>
      <c r="H559" s="102"/>
      <c r="I559" s="102"/>
      <c r="J559" s="102"/>
      <c r="K559" s="102"/>
      <c r="L559" s="102"/>
      <c r="M559" s="102"/>
      <c r="N559" s="102"/>
    </row>
    <row r="560" spans="7:14" s="42" customFormat="1" ht="13.35" customHeight="1">
      <c r="G560" s="102"/>
      <c r="H560" s="102"/>
      <c r="I560" s="102"/>
      <c r="J560" s="102"/>
      <c r="K560" s="102"/>
      <c r="L560" s="102"/>
      <c r="M560" s="102"/>
      <c r="N560" s="102"/>
    </row>
    <row r="561" spans="7:14" s="42" customFormat="1" ht="13.35" customHeight="1">
      <c r="G561" s="102"/>
      <c r="H561" s="102"/>
      <c r="I561" s="102"/>
      <c r="J561" s="102"/>
      <c r="K561" s="102"/>
      <c r="L561" s="102"/>
      <c r="M561" s="102"/>
      <c r="N561" s="102"/>
    </row>
    <row r="562" spans="7:14" s="42" customFormat="1" ht="13.35" customHeight="1">
      <c r="G562" s="102"/>
      <c r="H562" s="102"/>
      <c r="I562" s="102"/>
      <c r="J562" s="102"/>
      <c r="K562" s="102"/>
      <c r="L562" s="102"/>
      <c r="M562" s="102"/>
      <c r="N562" s="102"/>
    </row>
    <row r="563" spans="7:14" s="42" customFormat="1" ht="13.35" customHeight="1">
      <c r="G563" s="102"/>
      <c r="H563" s="102"/>
      <c r="I563" s="102"/>
      <c r="J563" s="102"/>
      <c r="K563" s="102"/>
      <c r="L563" s="102"/>
      <c r="M563" s="102"/>
      <c r="N563" s="102"/>
    </row>
    <row r="564" spans="7:14" s="42" customFormat="1" ht="13.35" customHeight="1">
      <c r="G564" s="102"/>
      <c r="H564" s="102"/>
      <c r="I564" s="102"/>
      <c r="J564" s="102"/>
      <c r="K564" s="102"/>
      <c r="L564" s="102"/>
      <c r="M564" s="102"/>
      <c r="N564" s="102"/>
    </row>
    <row r="565" spans="7:14" s="42" customFormat="1" ht="13.35" customHeight="1">
      <c r="G565" s="102"/>
      <c r="H565" s="102"/>
      <c r="I565" s="102"/>
      <c r="J565" s="102"/>
      <c r="K565" s="102"/>
      <c r="L565" s="102"/>
      <c r="M565" s="102"/>
      <c r="N565" s="102"/>
    </row>
    <row r="566" spans="7:14" s="42" customFormat="1" ht="13.35" customHeight="1">
      <c r="G566" s="102"/>
      <c r="H566" s="102"/>
      <c r="I566" s="102"/>
      <c r="J566" s="102"/>
      <c r="K566" s="102"/>
      <c r="L566" s="102"/>
      <c r="M566" s="102"/>
      <c r="N566" s="102"/>
    </row>
    <row r="567" spans="7:14" s="42" customFormat="1" ht="13.35" customHeight="1">
      <c r="G567" s="102"/>
      <c r="H567" s="102"/>
      <c r="I567" s="102"/>
      <c r="J567" s="102"/>
      <c r="K567" s="102"/>
      <c r="L567" s="102"/>
      <c r="M567" s="102"/>
      <c r="N567" s="102"/>
    </row>
    <row r="568" spans="7:14" s="42" customFormat="1" ht="13.35" customHeight="1">
      <c r="G568" s="102"/>
      <c r="H568" s="102"/>
      <c r="I568" s="102"/>
      <c r="J568" s="102"/>
      <c r="K568" s="102"/>
      <c r="L568" s="102"/>
      <c r="M568" s="102"/>
      <c r="N568" s="102"/>
    </row>
    <row r="569" spans="7:14" s="42" customFormat="1" ht="13.35" customHeight="1">
      <c r="G569" s="102"/>
      <c r="H569" s="102"/>
      <c r="I569" s="102"/>
      <c r="J569" s="102"/>
      <c r="K569" s="102"/>
      <c r="L569" s="102"/>
      <c r="M569" s="102"/>
      <c r="N569" s="102"/>
    </row>
    <row r="570" spans="7:14" s="42" customFormat="1" ht="13.35" customHeight="1">
      <c r="G570" s="102"/>
      <c r="H570" s="102"/>
      <c r="I570" s="102"/>
      <c r="J570" s="102"/>
      <c r="K570" s="102"/>
      <c r="L570" s="102"/>
      <c r="M570" s="102"/>
      <c r="N570" s="102"/>
    </row>
    <row r="571" spans="7:14" s="42" customFormat="1" ht="13.35" customHeight="1">
      <c r="G571" s="102"/>
      <c r="H571" s="102"/>
      <c r="I571" s="102"/>
      <c r="J571" s="102"/>
      <c r="K571" s="102"/>
      <c r="L571" s="102"/>
      <c r="M571" s="102"/>
      <c r="N571" s="102"/>
    </row>
    <row r="572" spans="7:14" s="42" customFormat="1" ht="13.35" customHeight="1">
      <c r="G572" s="102"/>
      <c r="H572" s="102"/>
      <c r="I572" s="102"/>
      <c r="J572" s="102"/>
      <c r="K572" s="102"/>
      <c r="L572" s="102"/>
      <c r="M572" s="102"/>
      <c r="N572" s="102"/>
    </row>
    <row r="573" spans="7:14" s="42" customFormat="1" ht="13.35" customHeight="1">
      <c r="G573" s="102"/>
      <c r="H573" s="102"/>
      <c r="I573" s="102"/>
      <c r="J573" s="102"/>
      <c r="K573" s="102"/>
      <c r="L573" s="102"/>
      <c r="M573" s="102"/>
      <c r="N573" s="102"/>
    </row>
    <row r="574" spans="7:14" s="42" customFormat="1" ht="13.35" customHeight="1">
      <c r="G574" s="102"/>
      <c r="H574" s="102"/>
      <c r="I574" s="102"/>
      <c r="J574" s="102"/>
      <c r="K574" s="102"/>
      <c r="L574" s="102"/>
      <c r="M574" s="102"/>
      <c r="N574" s="102"/>
    </row>
    <row r="575" spans="7:14" s="42" customFormat="1" ht="13.35" customHeight="1">
      <c r="G575" s="102"/>
      <c r="H575" s="102"/>
      <c r="I575" s="102"/>
      <c r="J575" s="102"/>
      <c r="K575" s="102"/>
      <c r="L575" s="102"/>
      <c r="M575" s="102"/>
      <c r="N575" s="102"/>
    </row>
    <row r="576" spans="7:14" s="42" customFormat="1" ht="13.35" customHeight="1">
      <c r="G576" s="102"/>
      <c r="H576" s="102"/>
      <c r="I576" s="102"/>
      <c r="J576" s="102"/>
      <c r="K576" s="102"/>
      <c r="L576" s="102"/>
      <c r="M576" s="102"/>
      <c r="N576" s="102"/>
    </row>
    <row r="577" spans="7:14" s="42" customFormat="1" ht="13.35" customHeight="1">
      <c r="G577" s="102"/>
      <c r="H577" s="102"/>
      <c r="I577" s="102"/>
      <c r="J577" s="102"/>
      <c r="K577" s="102"/>
      <c r="L577" s="102"/>
      <c r="M577" s="102"/>
      <c r="N577" s="102"/>
    </row>
    <row r="578" spans="7:14" s="42" customFormat="1" ht="13.35" customHeight="1">
      <c r="G578" s="102"/>
      <c r="H578" s="102"/>
      <c r="I578" s="102"/>
      <c r="J578" s="102"/>
      <c r="K578" s="102"/>
      <c r="L578" s="102"/>
      <c r="M578" s="102"/>
      <c r="N578" s="102"/>
    </row>
    <row r="579" spans="7:14" s="42" customFormat="1" ht="13.35" customHeight="1">
      <c r="G579" s="102"/>
      <c r="H579" s="102"/>
      <c r="I579" s="102"/>
      <c r="J579" s="102"/>
      <c r="K579" s="102"/>
      <c r="L579" s="102"/>
      <c r="M579" s="102"/>
      <c r="N579" s="102"/>
    </row>
    <row r="580" spans="7:14" s="42" customFormat="1" ht="13.35" customHeight="1">
      <c r="G580" s="102"/>
      <c r="H580" s="102"/>
      <c r="I580" s="102"/>
      <c r="J580" s="102"/>
      <c r="K580" s="102"/>
      <c r="L580" s="102"/>
      <c r="M580" s="102"/>
      <c r="N580" s="102"/>
    </row>
    <row r="581" spans="7:14" s="42" customFormat="1" ht="13.35" customHeight="1">
      <c r="G581" s="102"/>
      <c r="H581" s="102"/>
      <c r="I581" s="102"/>
      <c r="J581" s="102"/>
      <c r="K581" s="102"/>
      <c r="L581" s="102"/>
      <c r="M581" s="102"/>
      <c r="N581" s="102"/>
    </row>
    <row r="582" spans="7:14" s="42" customFormat="1" ht="13.35" customHeight="1">
      <c r="G582" s="102"/>
      <c r="H582" s="102"/>
      <c r="I582" s="102"/>
      <c r="J582" s="102"/>
      <c r="K582" s="102"/>
      <c r="L582" s="102"/>
      <c r="M582" s="102"/>
      <c r="N582" s="102"/>
    </row>
    <row r="583" spans="7:14" s="42" customFormat="1" ht="13.35" customHeight="1">
      <c r="G583" s="102"/>
      <c r="H583" s="102"/>
      <c r="I583" s="102"/>
      <c r="J583" s="102"/>
      <c r="K583" s="102"/>
      <c r="L583" s="102"/>
      <c r="M583" s="102"/>
      <c r="N583" s="102"/>
    </row>
    <row r="584" spans="7:14" s="42" customFormat="1" ht="13.35" customHeight="1">
      <c r="G584" s="102"/>
      <c r="H584" s="102"/>
      <c r="I584" s="102"/>
      <c r="J584" s="102"/>
      <c r="K584" s="102"/>
      <c r="L584" s="102"/>
      <c r="M584" s="102"/>
      <c r="N584" s="102"/>
    </row>
    <row r="585" spans="7:14" s="42" customFormat="1" ht="13.35" customHeight="1">
      <c r="G585" s="102"/>
      <c r="H585" s="102"/>
      <c r="I585" s="102"/>
      <c r="J585" s="102"/>
      <c r="K585" s="102"/>
      <c r="L585" s="102"/>
      <c r="M585" s="102"/>
      <c r="N585" s="102"/>
    </row>
    <row r="586" spans="7:14" s="42" customFormat="1" ht="13.35" customHeight="1">
      <c r="G586" s="102"/>
      <c r="H586" s="102"/>
      <c r="I586" s="102"/>
      <c r="J586" s="102"/>
      <c r="K586" s="102"/>
      <c r="L586" s="102"/>
      <c r="M586" s="102"/>
      <c r="N586" s="102"/>
    </row>
    <row r="587" spans="7:14" s="42" customFormat="1" ht="13.35" customHeight="1">
      <c r="G587" s="102"/>
      <c r="H587" s="102"/>
      <c r="I587" s="102"/>
      <c r="J587" s="102"/>
      <c r="K587" s="102"/>
      <c r="L587" s="102"/>
      <c r="M587" s="102"/>
      <c r="N587" s="102"/>
    </row>
    <row r="588" spans="7:14" s="42" customFormat="1" ht="13.35" customHeight="1">
      <c r="G588" s="102"/>
      <c r="H588" s="102"/>
      <c r="I588" s="102"/>
      <c r="J588" s="102"/>
      <c r="K588" s="102"/>
      <c r="L588" s="102"/>
      <c r="M588" s="102"/>
      <c r="N588" s="102"/>
    </row>
    <row r="589" spans="7:14" s="42" customFormat="1" ht="13.35" customHeight="1">
      <c r="G589" s="102"/>
      <c r="H589" s="102"/>
      <c r="I589" s="102"/>
      <c r="J589" s="102"/>
      <c r="K589" s="102"/>
      <c r="L589" s="102"/>
      <c r="M589" s="102"/>
      <c r="N589" s="102"/>
    </row>
    <row r="590" spans="7:14" s="42" customFormat="1" ht="13.35" customHeight="1">
      <c r="G590" s="102"/>
      <c r="H590" s="102"/>
      <c r="I590" s="102"/>
      <c r="J590" s="102"/>
      <c r="K590" s="102"/>
      <c r="L590" s="102"/>
      <c r="M590" s="102"/>
      <c r="N590" s="102"/>
    </row>
    <row r="591" spans="7:14" s="42" customFormat="1" ht="13.35" customHeight="1">
      <c r="G591" s="102"/>
      <c r="H591" s="102"/>
      <c r="I591" s="102"/>
      <c r="J591" s="102"/>
      <c r="K591" s="102"/>
      <c r="L591" s="102"/>
      <c r="M591" s="102"/>
      <c r="N591" s="102"/>
    </row>
    <row r="592" spans="7:14" s="42" customFormat="1" ht="13.35" customHeight="1">
      <c r="G592" s="102"/>
      <c r="H592" s="102"/>
      <c r="I592" s="102"/>
      <c r="J592" s="102"/>
      <c r="K592" s="102"/>
      <c r="L592" s="102"/>
      <c r="M592" s="102"/>
      <c r="N592" s="102"/>
    </row>
    <row r="593" spans="7:14" s="42" customFormat="1" ht="13.35" customHeight="1">
      <c r="G593" s="102"/>
      <c r="H593" s="102"/>
      <c r="I593" s="102"/>
      <c r="J593" s="102"/>
      <c r="K593" s="102"/>
      <c r="L593" s="102"/>
      <c r="M593" s="102"/>
      <c r="N593" s="102"/>
    </row>
    <row r="594" spans="7:14" s="42" customFormat="1" ht="13.35" customHeight="1">
      <c r="G594" s="102"/>
      <c r="H594" s="102"/>
      <c r="I594" s="102"/>
      <c r="J594" s="102"/>
      <c r="K594" s="102"/>
      <c r="L594" s="102"/>
      <c r="M594" s="102"/>
      <c r="N594" s="102"/>
    </row>
    <row r="595" spans="7:14" s="42" customFormat="1" ht="13.35" customHeight="1">
      <c r="G595" s="102"/>
      <c r="H595" s="102"/>
      <c r="I595" s="102"/>
      <c r="J595" s="102"/>
      <c r="K595" s="102"/>
      <c r="L595" s="102"/>
      <c r="M595" s="102"/>
      <c r="N595" s="102"/>
    </row>
    <row r="596" spans="7:14" s="42" customFormat="1" ht="13.35" customHeight="1">
      <c r="G596" s="102"/>
      <c r="H596" s="102"/>
      <c r="I596" s="102"/>
      <c r="J596" s="102"/>
      <c r="K596" s="102"/>
      <c r="L596" s="102"/>
      <c r="M596" s="102"/>
      <c r="N596" s="102"/>
    </row>
    <row r="597" spans="7:14" s="42" customFormat="1" ht="13.35" customHeight="1">
      <c r="G597" s="102"/>
      <c r="H597" s="102"/>
      <c r="I597" s="102"/>
      <c r="J597" s="102"/>
      <c r="K597" s="102"/>
      <c r="L597" s="102"/>
      <c r="M597" s="102"/>
      <c r="N597" s="102"/>
    </row>
    <row r="598" spans="7:14" s="42" customFormat="1" ht="13.35" customHeight="1">
      <c r="G598" s="102"/>
      <c r="H598" s="102"/>
      <c r="I598" s="102"/>
      <c r="J598" s="102"/>
      <c r="K598" s="102"/>
      <c r="L598" s="102"/>
      <c r="M598" s="102"/>
      <c r="N598" s="102"/>
    </row>
    <row r="599" spans="7:14" s="42" customFormat="1" ht="13.35" customHeight="1">
      <c r="G599" s="102"/>
      <c r="H599" s="102"/>
      <c r="I599" s="102"/>
      <c r="J599" s="102"/>
      <c r="K599" s="102"/>
      <c r="L599" s="102"/>
      <c r="M599" s="102"/>
      <c r="N599" s="102"/>
    </row>
    <row r="600" spans="7:14" s="42" customFormat="1" ht="13.35" customHeight="1">
      <c r="G600" s="102"/>
      <c r="H600" s="102"/>
      <c r="I600" s="102"/>
      <c r="J600" s="102"/>
      <c r="K600" s="102"/>
      <c r="L600" s="102"/>
      <c r="M600" s="102"/>
      <c r="N600" s="102"/>
    </row>
    <row r="601" spans="7:14" s="42" customFormat="1" ht="13.35" customHeight="1">
      <c r="G601" s="102"/>
      <c r="H601" s="102"/>
      <c r="I601" s="102"/>
      <c r="J601" s="102"/>
      <c r="K601" s="102"/>
      <c r="L601" s="102"/>
      <c r="M601" s="102"/>
      <c r="N601" s="102"/>
    </row>
    <row r="602" spans="7:14" s="42" customFormat="1" ht="13.35" customHeight="1">
      <c r="G602" s="102"/>
      <c r="H602" s="102"/>
      <c r="I602" s="102"/>
      <c r="J602" s="102"/>
      <c r="K602" s="102"/>
      <c r="L602" s="102"/>
      <c r="M602" s="102"/>
      <c r="N602" s="102"/>
    </row>
    <row r="603" spans="7:14" s="42" customFormat="1" ht="13.35" customHeight="1">
      <c r="G603" s="102"/>
      <c r="H603" s="102"/>
      <c r="I603" s="102"/>
      <c r="J603" s="102"/>
      <c r="K603" s="102"/>
      <c r="L603" s="102"/>
      <c r="M603" s="102"/>
      <c r="N603" s="102"/>
    </row>
    <row r="604" spans="7:14" s="42" customFormat="1" ht="13.35" customHeight="1">
      <c r="G604" s="102"/>
      <c r="H604" s="102"/>
      <c r="I604" s="102"/>
      <c r="J604" s="102"/>
      <c r="K604" s="102"/>
      <c r="L604" s="102"/>
      <c r="M604" s="102"/>
      <c r="N604" s="102"/>
    </row>
    <row r="605" spans="7:14" s="42" customFormat="1" ht="13.35" customHeight="1">
      <c r="G605" s="102"/>
      <c r="H605" s="102"/>
      <c r="I605" s="102"/>
      <c r="J605" s="102"/>
      <c r="K605" s="102"/>
      <c r="L605" s="102"/>
      <c r="M605" s="102"/>
      <c r="N605" s="102"/>
    </row>
    <row r="606" spans="7:14" s="42" customFormat="1" ht="13.35" customHeight="1">
      <c r="G606" s="102"/>
      <c r="H606" s="102"/>
      <c r="I606" s="102"/>
      <c r="J606" s="102"/>
      <c r="K606" s="102"/>
      <c r="L606" s="102"/>
      <c r="M606" s="102"/>
      <c r="N606" s="102"/>
    </row>
    <row r="607" spans="7:14" s="42" customFormat="1" ht="13.35" customHeight="1">
      <c r="G607" s="102"/>
      <c r="H607" s="102"/>
      <c r="I607" s="102"/>
      <c r="J607" s="102"/>
      <c r="K607" s="102"/>
      <c r="L607" s="102"/>
      <c r="M607" s="102"/>
      <c r="N607" s="102"/>
    </row>
    <row r="608" spans="7:14" s="42" customFormat="1" ht="13.35" customHeight="1">
      <c r="G608" s="102"/>
      <c r="H608" s="102"/>
      <c r="I608" s="102"/>
      <c r="J608" s="102"/>
      <c r="K608" s="102"/>
      <c r="L608" s="102"/>
      <c r="M608" s="102"/>
      <c r="N608" s="102"/>
    </row>
    <row r="609" spans="7:14" s="42" customFormat="1" ht="13.35" customHeight="1">
      <c r="G609" s="102"/>
      <c r="H609" s="102"/>
      <c r="I609" s="102"/>
      <c r="J609" s="102"/>
      <c r="K609" s="102"/>
      <c r="L609" s="102"/>
      <c r="M609" s="102"/>
      <c r="N609" s="102"/>
    </row>
    <row r="610" spans="7:14" s="42" customFormat="1" ht="13.35" customHeight="1">
      <c r="G610" s="102"/>
      <c r="H610" s="102"/>
      <c r="I610" s="102"/>
      <c r="J610" s="102"/>
      <c r="K610" s="102"/>
      <c r="L610" s="102"/>
      <c r="M610" s="102"/>
      <c r="N610" s="102"/>
    </row>
    <row r="611" spans="7:14" s="42" customFormat="1" ht="13.35" customHeight="1">
      <c r="G611" s="102"/>
      <c r="H611" s="102"/>
      <c r="I611" s="102"/>
      <c r="J611" s="102"/>
      <c r="K611" s="102"/>
      <c r="L611" s="102"/>
      <c r="M611" s="102"/>
      <c r="N611" s="102"/>
    </row>
    <row r="612" spans="7:14" s="42" customFormat="1" ht="13.35" customHeight="1">
      <c r="G612" s="102"/>
      <c r="H612" s="102"/>
      <c r="I612" s="102"/>
      <c r="J612" s="102"/>
      <c r="K612" s="102"/>
      <c r="L612" s="102"/>
      <c r="M612" s="102"/>
      <c r="N612" s="102"/>
    </row>
    <row r="613" spans="7:14" s="42" customFormat="1" ht="13.35" customHeight="1">
      <c r="G613" s="102"/>
      <c r="H613" s="102"/>
      <c r="I613" s="102"/>
      <c r="J613" s="102"/>
      <c r="K613" s="102"/>
      <c r="L613" s="102"/>
      <c r="M613" s="102"/>
      <c r="N613" s="102"/>
    </row>
    <row r="614" spans="7:14" s="42" customFormat="1" ht="13.35" customHeight="1">
      <c r="G614" s="102"/>
      <c r="H614" s="102"/>
      <c r="I614" s="102"/>
      <c r="J614" s="102"/>
      <c r="K614" s="102"/>
      <c r="L614" s="102"/>
      <c r="M614" s="102"/>
      <c r="N614" s="102"/>
    </row>
    <row r="615" spans="7:14" s="42" customFormat="1" ht="13.35" customHeight="1">
      <c r="G615" s="102"/>
      <c r="H615" s="102"/>
      <c r="I615" s="102"/>
      <c r="J615" s="102"/>
      <c r="K615" s="102"/>
      <c r="L615" s="102"/>
      <c r="M615" s="102"/>
      <c r="N615" s="102"/>
    </row>
    <row r="616" spans="7:14" s="42" customFormat="1" ht="13.35" customHeight="1">
      <c r="G616" s="102"/>
      <c r="H616" s="102"/>
      <c r="I616" s="102"/>
      <c r="J616" s="102"/>
      <c r="K616" s="102"/>
      <c r="L616" s="102"/>
      <c r="M616" s="102"/>
      <c r="N616" s="102"/>
    </row>
    <row r="617" spans="7:14" s="42" customFormat="1" ht="13.35" customHeight="1">
      <c r="G617" s="102"/>
      <c r="H617" s="102"/>
      <c r="I617" s="102"/>
      <c r="J617" s="102"/>
      <c r="K617" s="102"/>
      <c r="L617" s="102"/>
      <c r="M617" s="102"/>
      <c r="N617" s="102"/>
    </row>
    <row r="618" spans="7:14" s="42" customFormat="1" ht="13.35" customHeight="1">
      <c r="G618" s="102"/>
      <c r="H618" s="102"/>
      <c r="I618" s="102"/>
      <c r="J618" s="102"/>
      <c r="K618" s="102"/>
      <c r="L618" s="102"/>
      <c r="M618" s="102"/>
      <c r="N618" s="102"/>
    </row>
    <row r="619" spans="7:14" s="42" customFormat="1" ht="13.35" customHeight="1">
      <c r="G619" s="102"/>
      <c r="H619" s="102"/>
      <c r="I619" s="102"/>
      <c r="J619" s="102"/>
      <c r="K619" s="102"/>
      <c r="L619" s="102"/>
      <c r="M619" s="102"/>
      <c r="N619" s="102"/>
    </row>
    <row r="620" spans="7:14" s="42" customFormat="1" ht="13.35" customHeight="1">
      <c r="G620" s="102"/>
      <c r="H620" s="102"/>
      <c r="I620" s="102"/>
      <c r="J620" s="102"/>
      <c r="K620" s="102"/>
      <c r="L620" s="102"/>
      <c r="M620" s="102"/>
      <c r="N620" s="102"/>
    </row>
    <row r="621" spans="7:14" s="42" customFormat="1" ht="13.35" customHeight="1">
      <c r="G621" s="102"/>
      <c r="H621" s="102"/>
      <c r="I621" s="102"/>
      <c r="J621" s="102"/>
      <c r="K621" s="102"/>
      <c r="L621" s="102"/>
      <c r="M621" s="102"/>
      <c r="N621" s="102"/>
    </row>
    <row r="622" spans="7:14" s="42" customFormat="1" ht="13.35" customHeight="1">
      <c r="G622" s="102"/>
      <c r="H622" s="102"/>
      <c r="I622" s="102"/>
      <c r="J622" s="102"/>
      <c r="K622" s="102"/>
      <c r="L622" s="102"/>
      <c r="M622" s="102"/>
      <c r="N622" s="102"/>
    </row>
    <row r="623" spans="7:14" s="42" customFormat="1" ht="13.35" customHeight="1">
      <c r="G623" s="102"/>
      <c r="H623" s="102"/>
      <c r="I623" s="102"/>
      <c r="J623" s="102"/>
      <c r="K623" s="102"/>
      <c r="L623" s="102"/>
      <c r="M623" s="102"/>
      <c r="N623" s="102"/>
    </row>
    <row r="624" spans="7:14" s="42" customFormat="1" ht="13.35" customHeight="1">
      <c r="G624" s="102"/>
      <c r="H624" s="102"/>
      <c r="I624" s="102"/>
      <c r="J624" s="102"/>
      <c r="K624" s="102"/>
      <c r="L624" s="102"/>
      <c r="M624" s="102"/>
      <c r="N624" s="102"/>
    </row>
    <row r="625" spans="7:14" s="42" customFormat="1" ht="13.35" customHeight="1">
      <c r="G625" s="102"/>
      <c r="H625" s="102"/>
      <c r="I625" s="102"/>
      <c r="J625" s="102"/>
      <c r="K625" s="102"/>
      <c r="L625" s="102"/>
      <c r="M625" s="102"/>
      <c r="N625" s="102"/>
    </row>
    <row r="626" spans="7:14" s="42" customFormat="1" ht="13.35" customHeight="1">
      <c r="G626" s="102"/>
      <c r="H626" s="102"/>
      <c r="I626" s="102"/>
      <c r="J626" s="102"/>
      <c r="K626" s="102"/>
      <c r="L626" s="102"/>
      <c r="M626" s="102"/>
      <c r="N626" s="102"/>
    </row>
    <row r="627" spans="7:14" s="42" customFormat="1" ht="13.35" customHeight="1">
      <c r="G627" s="102"/>
      <c r="H627" s="102"/>
      <c r="I627" s="102"/>
      <c r="J627" s="102"/>
      <c r="K627" s="102"/>
      <c r="L627" s="102"/>
      <c r="M627" s="102"/>
      <c r="N627" s="102"/>
    </row>
    <row r="628" spans="7:14" s="42" customFormat="1" ht="13.35" customHeight="1">
      <c r="G628" s="102"/>
      <c r="H628" s="102"/>
      <c r="I628" s="102"/>
      <c r="J628" s="102"/>
      <c r="K628" s="102"/>
      <c r="L628" s="102"/>
      <c r="M628" s="102"/>
      <c r="N628" s="102"/>
    </row>
    <row r="629" spans="7:14" s="42" customFormat="1" ht="13.35" customHeight="1">
      <c r="G629" s="102"/>
      <c r="H629" s="102"/>
      <c r="I629" s="102"/>
      <c r="J629" s="102"/>
      <c r="K629" s="102"/>
      <c r="L629" s="102"/>
      <c r="M629" s="102"/>
      <c r="N629" s="102"/>
    </row>
    <row r="630" spans="7:14" s="42" customFormat="1" ht="13.35" customHeight="1">
      <c r="G630" s="102"/>
      <c r="H630" s="102"/>
      <c r="I630" s="102"/>
      <c r="J630" s="102"/>
      <c r="K630" s="102"/>
      <c r="L630" s="102"/>
      <c r="M630" s="102"/>
      <c r="N630" s="102"/>
    </row>
    <row r="631" spans="7:14" s="42" customFormat="1" ht="13.35" customHeight="1">
      <c r="G631" s="102"/>
      <c r="H631" s="102"/>
      <c r="I631" s="102"/>
      <c r="J631" s="102"/>
      <c r="K631" s="102"/>
      <c r="L631" s="102"/>
      <c r="M631" s="102"/>
      <c r="N631" s="102"/>
    </row>
    <row r="632" spans="7:14" s="42" customFormat="1" ht="13.35" customHeight="1">
      <c r="G632" s="102"/>
      <c r="H632" s="102"/>
      <c r="I632" s="102"/>
      <c r="J632" s="102"/>
      <c r="K632" s="102"/>
      <c r="L632" s="102"/>
      <c r="M632" s="102"/>
      <c r="N632" s="102"/>
    </row>
    <row r="633" spans="7:14" s="42" customFormat="1" ht="13.35" customHeight="1">
      <c r="G633" s="102"/>
      <c r="H633" s="102"/>
      <c r="I633" s="102"/>
      <c r="J633" s="102"/>
      <c r="K633" s="102"/>
      <c r="L633" s="102"/>
      <c r="M633" s="102"/>
      <c r="N633" s="102"/>
    </row>
    <row r="634" spans="7:14" s="42" customFormat="1" ht="13.35" customHeight="1">
      <c r="G634" s="102"/>
      <c r="H634" s="102"/>
      <c r="I634" s="102"/>
      <c r="J634" s="102"/>
      <c r="K634" s="102"/>
      <c r="L634" s="102"/>
      <c r="M634" s="102"/>
      <c r="N634" s="102"/>
    </row>
    <row r="635" spans="7:14" s="42" customFormat="1" ht="13.35" customHeight="1">
      <c r="G635" s="102"/>
      <c r="H635" s="102"/>
      <c r="I635" s="102"/>
      <c r="J635" s="102"/>
      <c r="K635" s="102"/>
      <c r="L635" s="102"/>
      <c r="M635" s="102"/>
      <c r="N635" s="102"/>
    </row>
    <row r="636" spans="7:14" s="42" customFormat="1" ht="13.35" customHeight="1">
      <c r="G636" s="102"/>
      <c r="H636" s="102"/>
      <c r="I636" s="102"/>
      <c r="J636" s="102"/>
      <c r="K636" s="102"/>
      <c r="L636" s="102"/>
      <c r="M636" s="102"/>
      <c r="N636" s="102"/>
    </row>
    <row r="637" spans="7:14" s="42" customFormat="1" ht="13.35" customHeight="1">
      <c r="G637" s="102"/>
      <c r="H637" s="102"/>
      <c r="I637" s="102"/>
      <c r="J637" s="102"/>
      <c r="K637" s="102"/>
      <c r="L637" s="102"/>
      <c r="M637" s="102"/>
      <c r="N637" s="102"/>
    </row>
    <row r="638" spans="7:14" s="42" customFormat="1" ht="13.35" customHeight="1">
      <c r="G638" s="102"/>
      <c r="H638" s="102"/>
      <c r="I638" s="102"/>
      <c r="J638" s="102"/>
      <c r="K638" s="102"/>
      <c r="L638" s="102"/>
      <c r="M638" s="102"/>
      <c r="N638" s="102"/>
    </row>
    <row r="639" spans="7:14" s="42" customFormat="1" ht="13.35" customHeight="1">
      <c r="G639" s="102"/>
      <c r="H639" s="102"/>
      <c r="I639" s="102"/>
      <c r="J639" s="102"/>
      <c r="K639" s="102"/>
      <c r="L639" s="102"/>
      <c r="M639" s="102"/>
      <c r="N639" s="102"/>
    </row>
    <row r="640" spans="7:14" s="42" customFormat="1" ht="13.35" customHeight="1">
      <c r="G640" s="102"/>
      <c r="H640" s="102"/>
      <c r="I640" s="102"/>
      <c r="J640" s="102"/>
      <c r="K640" s="102"/>
      <c r="L640" s="102"/>
      <c r="M640" s="102"/>
      <c r="N640" s="102"/>
    </row>
    <row r="641" spans="7:14" s="42" customFormat="1" ht="13.35" customHeight="1">
      <c r="G641" s="102"/>
      <c r="H641" s="102"/>
      <c r="I641" s="102"/>
      <c r="J641" s="102"/>
      <c r="K641" s="102"/>
      <c r="L641" s="102"/>
      <c r="M641" s="102"/>
      <c r="N641" s="102"/>
    </row>
    <row r="642" spans="7:14" s="42" customFormat="1" ht="13.35" customHeight="1">
      <c r="G642" s="102"/>
      <c r="H642" s="102"/>
      <c r="I642" s="102"/>
      <c r="J642" s="102"/>
      <c r="K642" s="102"/>
      <c r="L642" s="102"/>
      <c r="M642" s="102"/>
      <c r="N642" s="102"/>
    </row>
    <row r="643" spans="7:14" s="42" customFormat="1" ht="13.35" customHeight="1">
      <c r="G643" s="102"/>
      <c r="H643" s="102"/>
      <c r="I643" s="102"/>
      <c r="J643" s="102"/>
      <c r="K643" s="102"/>
      <c r="L643" s="102"/>
      <c r="M643" s="102"/>
      <c r="N643" s="102"/>
    </row>
    <row r="644" spans="7:14" s="42" customFormat="1" ht="13.35" customHeight="1">
      <c r="G644" s="102"/>
      <c r="H644" s="102"/>
      <c r="I644" s="102"/>
      <c r="J644" s="102"/>
      <c r="K644" s="102"/>
      <c r="L644" s="102"/>
      <c r="M644" s="102"/>
      <c r="N644" s="102"/>
    </row>
    <row r="645" spans="7:14" s="42" customFormat="1" ht="13.35" customHeight="1">
      <c r="G645" s="102"/>
      <c r="H645" s="102"/>
      <c r="I645" s="102"/>
      <c r="J645" s="102"/>
      <c r="K645" s="102"/>
      <c r="L645" s="102"/>
      <c r="M645" s="102"/>
      <c r="N645" s="102"/>
    </row>
    <row r="646" spans="7:14" s="42" customFormat="1" ht="13.35" customHeight="1">
      <c r="G646" s="102"/>
      <c r="H646" s="102"/>
      <c r="I646" s="102"/>
      <c r="J646" s="102"/>
      <c r="K646" s="102"/>
      <c r="L646" s="102"/>
      <c r="M646" s="102"/>
      <c r="N646" s="102"/>
    </row>
    <row r="647" spans="7:14" s="42" customFormat="1" ht="13.35" customHeight="1">
      <c r="G647" s="102"/>
      <c r="H647" s="102"/>
      <c r="I647" s="102"/>
      <c r="J647" s="102"/>
      <c r="K647" s="102"/>
      <c r="L647" s="102"/>
      <c r="M647" s="102"/>
      <c r="N647" s="102"/>
    </row>
    <row r="648" spans="7:14" s="42" customFormat="1" ht="13.35" customHeight="1">
      <c r="G648" s="102"/>
      <c r="H648" s="102"/>
      <c r="I648" s="102"/>
      <c r="J648" s="102"/>
      <c r="K648" s="102"/>
      <c r="L648" s="102"/>
      <c r="M648" s="102"/>
      <c r="N648" s="102"/>
    </row>
    <row r="649" spans="7:14" s="42" customFormat="1" ht="13.35" customHeight="1">
      <c r="G649" s="102"/>
      <c r="H649" s="102"/>
      <c r="I649" s="102"/>
      <c r="J649" s="102"/>
      <c r="K649" s="102"/>
      <c r="L649" s="102"/>
      <c r="M649" s="102"/>
      <c r="N649" s="102"/>
    </row>
    <row r="650" spans="7:14" s="42" customFormat="1" ht="13.35" customHeight="1">
      <c r="G650" s="102"/>
      <c r="H650" s="102"/>
      <c r="I650" s="102"/>
      <c r="J650" s="102"/>
      <c r="K650" s="102"/>
      <c r="L650" s="102"/>
      <c r="M650" s="102"/>
      <c r="N650" s="102"/>
    </row>
    <row r="651" spans="7:14" s="42" customFormat="1" ht="13.35" customHeight="1">
      <c r="G651" s="102"/>
      <c r="H651" s="102"/>
      <c r="I651" s="102"/>
      <c r="J651" s="102"/>
      <c r="K651" s="102"/>
      <c r="L651" s="102"/>
      <c r="M651" s="102"/>
      <c r="N651" s="102"/>
    </row>
    <row r="652" spans="7:14" s="42" customFormat="1" ht="13.35" customHeight="1">
      <c r="G652" s="102"/>
      <c r="H652" s="102"/>
      <c r="I652" s="102"/>
      <c r="J652" s="102"/>
      <c r="K652" s="102"/>
      <c r="L652" s="102"/>
      <c r="M652" s="102"/>
      <c r="N652" s="102"/>
    </row>
    <row r="653" spans="7:14" s="42" customFormat="1" ht="13.35" customHeight="1">
      <c r="G653" s="102"/>
      <c r="H653" s="102"/>
      <c r="I653" s="102"/>
      <c r="J653" s="102"/>
      <c r="K653" s="102"/>
      <c r="L653" s="102"/>
      <c r="M653" s="102"/>
      <c r="N653" s="102"/>
    </row>
    <row r="654" spans="7:14" s="42" customFormat="1" ht="13.35" customHeight="1">
      <c r="G654" s="102"/>
      <c r="H654" s="102"/>
      <c r="I654" s="102"/>
      <c r="J654" s="102"/>
      <c r="K654" s="102"/>
      <c r="L654" s="102"/>
      <c r="M654" s="102"/>
      <c r="N654" s="102"/>
    </row>
    <row r="655" spans="7:14" s="42" customFormat="1" ht="13.35" customHeight="1">
      <c r="G655" s="102"/>
      <c r="H655" s="102"/>
      <c r="I655" s="102"/>
      <c r="J655" s="102"/>
      <c r="K655" s="102"/>
      <c r="L655" s="102"/>
      <c r="M655" s="102"/>
      <c r="N655" s="102"/>
    </row>
    <row r="656" spans="7:14" s="42" customFormat="1" ht="13.35" customHeight="1">
      <c r="G656" s="102"/>
      <c r="H656" s="102"/>
      <c r="I656" s="102"/>
      <c r="J656" s="102"/>
      <c r="K656" s="102"/>
      <c r="L656" s="102"/>
      <c r="M656" s="102"/>
      <c r="N656" s="102"/>
    </row>
    <row r="657" spans="7:14" s="42" customFormat="1" ht="13.35" customHeight="1">
      <c r="G657" s="102"/>
      <c r="H657" s="102"/>
      <c r="I657" s="102"/>
      <c r="J657" s="102"/>
      <c r="K657" s="102"/>
      <c r="L657" s="102"/>
      <c r="M657" s="102"/>
      <c r="N657" s="102"/>
    </row>
    <row r="658" spans="7:14" s="42" customFormat="1" ht="13.35" customHeight="1">
      <c r="G658" s="102"/>
      <c r="H658" s="102"/>
      <c r="I658" s="102"/>
      <c r="J658" s="102"/>
      <c r="K658" s="102"/>
      <c r="L658" s="102"/>
      <c r="M658" s="102"/>
      <c r="N658" s="102"/>
    </row>
    <row r="659" spans="7:14" s="42" customFormat="1" ht="13.35" customHeight="1">
      <c r="G659" s="102"/>
      <c r="H659" s="102"/>
      <c r="I659" s="102"/>
      <c r="J659" s="102"/>
      <c r="K659" s="102"/>
      <c r="L659" s="102"/>
      <c r="M659" s="102"/>
      <c r="N659" s="102"/>
    </row>
    <row r="660" spans="7:14" s="42" customFormat="1" ht="13.35" customHeight="1">
      <c r="G660" s="102"/>
      <c r="H660" s="102"/>
      <c r="I660" s="102"/>
      <c r="J660" s="102"/>
      <c r="K660" s="102"/>
      <c r="L660" s="102"/>
      <c r="M660" s="102"/>
      <c r="N660" s="102"/>
    </row>
    <row r="661" spans="7:14" s="42" customFormat="1" ht="13.35" customHeight="1">
      <c r="G661" s="102"/>
      <c r="H661" s="102"/>
      <c r="I661" s="102"/>
      <c r="J661" s="102"/>
      <c r="K661" s="102"/>
      <c r="L661" s="102"/>
      <c r="M661" s="102"/>
      <c r="N661" s="102"/>
    </row>
    <row r="662" spans="7:14" s="42" customFormat="1" ht="13.35" customHeight="1">
      <c r="G662" s="102"/>
      <c r="H662" s="102"/>
      <c r="I662" s="102"/>
      <c r="J662" s="102"/>
      <c r="K662" s="102"/>
      <c r="L662" s="102"/>
      <c r="M662" s="102"/>
      <c r="N662" s="102"/>
    </row>
    <row r="663" spans="7:14" s="42" customFormat="1" ht="13.35" customHeight="1">
      <c r="G663" s="102"/>
      <c r="H663" s="102"/>
      <c r="I663" s="102"/>
      <c r="J663" s="102"/>
      <c r="K663" s="102"/>
      <c r="L663" s="102"/>
      <c r="M663" s="102"/>
      <c r="N663" s="102"/>
    </row>
    <row r="664" spans="7:14" s="42" customFormat="1" ht="13.35" customHeight="1">
      <c r="G664" s="102"/>
      <c r="H664" s="102"/>
      <c r="I664" s="102"/>
      <c r="J664" s="102"/>
      <c r="K664" s="102"/>
      <c r="L664" s="102"/>
      <c r="M664" s="102"/>
      <c r="N664" s="102"/>
    </row>
    <row r="665" spans="7:14" s="42" customFormat="1" ht="13.35" customHeight="1">
      <c r="G665" s="102"/>
      <c r="H665" s="102"/>
      <c r="I665" s="102"/>
      <c r="J665" s="102"/>
      <c r="K665" s="102"/>
      <c r="L665" s="102"/>
      <c r="M665" s="102"/>
      <c r="N665" s="102"/>
    </row>
    <row r="666" spans="7:14" s="42" customFormat="1" ht="13.35" customHeight="1">
      <c r="G666" s="102"/>
      <c r="H666" s="102"/>
      <c r="I666" s="102"/>
      <c r="J666" s="102"/>
      <c r="K666" s="102"/>
      <c r="L666" s="102"/>
      <c r="M666" s="102"/>
      <c r="N666" s="102"/>
    </row>
    <row r="667" spans="7:14" s="42" customFormat="1" ht="13.35" customHeight="1">
      <c r="G667" s="102"/>
      <c r="H667" s="102"/>
      <c r="I667" s="102"/>
      <c r="J667" s="102"/>
      <c r="K667" s="102"/>
      <c r="L667" s="102"/>
      <c r="M667" s="102"/>
      <c r="N667" s="102"/>
    </row>
    <row r="668" spans="7:14" s="42" customFormat="1" ht="13.35" customHeight="1">
      <c r="G668" s="102"/>
      <c r="H668" s="102"/>
      <c r="I668" s="102"/>
      <c r="J668" s="102"/>
      <c r="K668" s="102"/>
      <c r="L668" s="102"/>
      <c r="M668" s="102"/>
      <c r="N668" s="102"/>
    </row>
    <row r="669" spans="7:14" s="42" customFormat="1" ht="13.35" customHeight="1">
      <c r="G669" s="102"/>
      <c r="H669" s="102"/>
      <c r="I669" s="102"/>
      <c r="J669" s="102"/>
      <c r="K669" s="102"/>
      <c r="L669" s="102"/>
      <c r="M669" s="102"/>
      <c r="N669" s="102"/>
    </row>
    <row r="670" spans="7:14" s="42" customFormat="1" ht="13.35" customHeight="1">
      <c r="G670" s="102"/>
      <c r="H670" s="102"/>
      <c r="I670" s="102"/>
      <c r="J670" s="102"/>
      <c r="K670" s="102"/>
      <c r="L670" s="102"/>
      <c r="M670" s="102"/>
      <c r="N670" s="102"/>
    </row>
    <row r="671" spans="7:14" s="42" customFormat="1" ht="13.35" customHeight="1">
      <c r="G671" s="102"/>
      <c r="H671" s="102"/>
      <c r="I671" s="102"/>
      <c r="J671" s="102"/>
      <c r="K671" s="102"/>
      <c r="L671" s="102"/>
      <c r="M671" s="102"/>
      <c r="N671" s="102"/>
    </row>
    <row r="672" spans="7:14" s="42" customFormat="1" ht="13.35" customHeight="1">
      <c r="G672" s="102"/>
      <c r="H672" s="102"/>
      <c r="I672" s="102"/>
      <c r="J672" s="102"/>
      <c r="K672" s="102"/>
      <c r="L672" s="102"/>
      <c r="M672" s="102"/>
      <c r="N672" s="102"/>
    </row>
    <row r="673" spans="7:14" s="42" customFormat="1" ht="13.35" customHeight="1">
      <c r="G673" s="102"/>
      <c r="H673" s="102"/>
      <c r="I673" s="102"/>
      <c r="J673" s="102"/>
      <c r="K673" s="102"/>
      <c r="L673" s="102"/>
      <c r="M673" s="102"/>
      <c r="N673" s="102"/>
    </row>
    <row r="674" spans="7:14" s="42" customFormat="1" ht="13.35" customHeight="1">
      <c r="G674" s="102"/>
      <c r="H674" s="102"/>
      <c r="I674" s="102"/>
      <c r="J674" s="102"/>
      <c r="K674" s="102"/>
      <c r="L674" s="102"/>
      <c r="M674" s="102"/>
      <c r="N674" s="102"/>
    </row>
    <row r="675" spans="7:14" s="42" customFormat="1" ht="13.35" customHeight="1">
      <c r="G675" s="102"/>
      <c r="H675" s="102"/>
      <c r="I675" s="102"/>
      <c r="J675" s="102"/>
      <c r="K675" s="102"/>
      <c r="L675" s="102"/>
      <c r="M675" s="102"/>
      <c r="N675" s="102"/>
    </row>
    <row r="676" spans="7:14" s="42" customFormat="1" ht="13.35" customHeight="1">
      <c r="G676" s="102"/>
      <c r="H676" s="102"/>
      <c r="I676" s="102"/>
      <c r="J676" s="102"/>
      <c r="K676" s="102"/>
      <c r="L676" s="102"/>
      <c r="M676" s="102"/>
      <c r="N676" s="102"/>
    </row>
    <row r="677" spans="7:14" s="42" customFormat="1" ht="13.35" customHeight="1">
      <c r="G677" s="102"/>
      <c r="H677" s="102"/>
      <c r="I677" s="102"/>
      <c r="J677" s="102"/>
      <c r="K677" s="102"/>
      <c r="L677" s="102"/>
      <c r="M677" s="102"/>
      <c r="N677" s="102"/>
    </row>
    <row r="678" spans="7:14" s="42" customFormat="1" ht="13.35" customHeight="1">
      <c r="G678" s="102"/>
      <c r="H678" s="102"/>
      <c r="I678" s="102"/>
      <c r="J678" s="102"/>
      <c r="K678" s="102"/>
      <c r="L678" s="102"/>
      <c r="M678" s="102"/>
      <c r="N678" s="102"/>
    </row>
    <row r="679" spans="7:14" s="42" customFormat="1" ht="13.35" customHeight="1">
      <c r="G679" s="102"/>
      <c r="H679" s="102"/>
      <c r="I679" s="102"/>
      <c r="J679" s="102"/>
      <c r="K679" s="102"/>
      <c r="L679" s="102"/>
      <c r="M679" s="102"/>
      <c r="N679" s="102"/>
    </row>
    <row r="680" spans="7:14" s="42" customFormat="1" ht="13.35" customHeight="1">
      <c r="G680" s="102"/>
      <c r="H680" s="102"/>
      <c r="I680" s="102"/>
      <c r="J680" s="102"/>
      <c r="K680" s="102"/>
      <c r="L680" s="102"/>
      <c r="M680" s="102"/>
      <c r="N680" s="102"/>
    </row>
    <row r="681" spans="7:14" s="42" customFormat="1" ht="13.35" customHeight="1">
      <c r="G681" s="102"/>
      <c r="H681" s="102"/>
      <c r="I681" s="102"/>
      <c r="J681" s="102"/>
      <c r="K681" s="102"/>
      <c r="L681" s="102"/>
      <c r="M681" s="102"/>
      <c r="N681" s="102"/>
    </row>
    <row r="682" spans="7:14" s="42" customFormat="1" ht="13.35" customHeight="1">
      <c r="G682" s="102"/>
      <c r="H682" s="102"/>
      <c r="I682" s="102"/>
      <c r="J682" s="102"/>
      <c r="K682" s="102"/>
      <c r="L682" s="102"/>
      <c r="M682" s="102"/>
      <c r="N682" s="102"/>
    </row>
    <row r="683" spans="7:14" s="42" customFormat="1" ht="13.35" customHeight="1">
      <c r="G683" s="102"/>
      <c r="H683" s="102"/>
      <c r="I683" s="102"/>
      <c r="J683" s="102"/>
      <c r="K683" s="102"/>
      <c r="L683" s="102"/>
      <c r="M683" s="102"/>
      <c r="N683" s="102"/>
    </row>
    <row r="684" spans="7:14" s="42" customFormat="1" ht="13.35" customHeight="1">
      <c r="G684" s="102"/>
      <c r="H684" s="102"/>
      <c r="I684" s="102"/>
      <c r="J684" s="102"/>
      <c r="K684" s="102"/>
      <c r="L684" s="102"/>
      <c r="M684" s="102"/>
      <c r="N684" s="102"/>
    </row>
    <row r="685" spans="7:14" s="42" customFormat="1" ht="13.35" customHeight="1">
      <c r="G685" s="102"/>
      <c r="H685" s="102"/>
      <c r="I685" s="102"/>
      <c r="J685" s="102"/>
      <c r="K685" s="102"/>
      <c r="L685" s="102"/>
      <c r="M685" s="102"/>
      <c r="N685" s="102"/>
    </row>
    <row r="686" spans="7:14" s="42" customFormat="1" ht="13.35" customHeight="1">
      <c r="G686" s="102"/>
      <c r="H686" s="102"/>
      <c r="I686" s="102"/>
      <c r="J686" s="102"/>
      <c r="K686" s="102"/>
      <c r="L686" s="102"/>
      <c r="M686" s="102"/>
      <c r="N686" s="102"/>
    </row>
    <row r="687" spans="7:14" s="42" customFormat="1" ht="13.35" customHeight="1">
      <c r="G687" s="102"/>
      <c r="H687" s="102"/>
      <c r="I687" s="102"/>
      <c r="J687" s="102"/>
      <c r="K687" s="102"/>
      <c r="L687" s="102"/>
      <c r="M687" s="102"/>
      <c r="N687" s="102"/>
    </row>
    <row r="688" spans="7:14" s="42" customFormat="1" ht="13.35" customHeight="1">
      <c r="G688" s="102"/>
      <c r="H688" s="102"/>
      <c r="I688" s="102"/>
      <c r="J688" s="102"/>
      <c r="K688" s="102"/>
      <c r="L688" s="102"/>
      <c r="M688" s="102"/>
      <c r="N688" s="102"/>
    </row>
    <row r="689" spans="7:14" s="42" customFormat="1" ht="13.35" customHeight="1">
      <c r="G689" s="102"/>
      <c r="H689" s="102"/>
      <c r="I689" s="102"/>
      <c r="J689" s="102"/>
      <c r="K689" s="102"/>
      <c r="L689" s="102"/>
      <c r="M689" s="102"/>
      <c r="N689" s="102"/>
    </row>
    <row r="690" spans="7:14" s="42" customFormat="1" ht="13.35" customHeight="1">
      <c r="G690" s="102"/>
      <c r="H690" s="102"/>
      <c r="I690" s="102"/>
      <c r="J690" s="102"/>
      <c r="K690" s="102"/>
      <c r="L690" s="102"/>
      <c r="M690" s="102"/>
      <c r="N690" s="102"/>
    </row>
    <row r="691" spans="7:14" s="42" customFormat="1" ht="13.35" customHeight="1">
      <c r="G691" s="102"/>
      <c r="H691" s="102"/>
      <c r="I691" s="102"/>
      <c r="J691" s="102"/>
      <c r="K691" s="102"/>
      <c r="L691" s="102"/>
      <c r="M691" s="102"/>
      <c r="N691" s="102"/>
    </row>
    <row r="692" spans="7:14" s="42" customFormat="1" ht="13.35" customHeight="1">
      <c r="G692" s="102"/>
      <c r="H692" s="102"/>
      <c r="I692" s="102"/>
      <c r="J692" s="102"/>
      <c r="K692" s="102"/>
      <c r="L692" s="102"/>
      <c r="M692" s="102"/>
      <c r="N692" s="102"/>
    </row>
    <row r="693" spans="7:14" s="42" customFormat="1" ht="13.35" customHeight="1">
      <c r="G693" s="102"/>
      <c r="H693" s="102"/>
      <c r="I693" s="102"/>
      <c r="J693" s="102"/>
      <c r="K693" s="102"/>
      <c r="L693" s="102"/>
      <c r="M693" s="102"/>
      <c r="N693" s="102"/>
    </row>
    <row r="694" spans="7:14" s="42" customFormat="1" ht="13.35" customHeight="1">
      <c r="G694" s="102"/>
      <c r="H694" s="102"/>
      <c r="I694" s="102"/>
      <c r="J694" s="102"/>
      <c r="K694" s="102"/>
      <c r="L694" s="102"/>
      <c r="M694" s="102"/>
      <c r="N694" s="102"/>
    </row>
    <row r="695" spans="7:14" s="42" customFormat="1" ht="13.35" customHeight="1">
      <c r="G695" s="102"/>
      <c r="H695" s="102"/>
      <c r="I695" s="102"/>
      <c r="J695" s="102"/>
      <c r="K695" s="102"/>
      <c r="L695" s="102"/>
      <c r="M695" s="102"/>
      <c r="N695" s="102"/>
    </row>
    <row r="696" spans="7:14" s="42" customFormat="1" ht="13.35" customHeight="1">
      <c r="G696" s="102"/>
      <c r="H696" s="102"/>
      <c r="I696" s="102"/>
      <c r="J696" s="102"/>
      <c r="K696" s="102"/>
      <c r="L696" s="102"/>
      <c r="M696" s="102"/>
      <c r="N696" s="102"/>
    </row>
    <row r="697" spans="7:14" s="42" customFormat="1" ht="13.35" customHeight="1">
      <c r="G697" s="102"/>
      <c r="H697" s="102"/>
      <c r="I697" s="102"/>
      <c r="J697" s="102"/>
      <c r="K697" s="102"/>
      <c r="L697" s="102"/>
      <c r="M697" s="102"/>
      <c r="N697" s="102"/>
    </row>
    <row r="698" spans="7:14" s="42" customFormat="1" ht="13.35" customHeight="1">
      <c r="G698" s="102"/>
      <c r="H698" s="102"/>
      <c r="I698" s="102"/>
      <c r="J698" s="102"/>
      <c r="K698" s="102"/>
      <c r="L698" s="102"/>
      <c r="M698" s="102"/>
      <c r="N698" s="102"/>
    </row>
    <row r="699" spans="7:14" s="42" customFormat="1" ht="13.35" customHeight="1">
      <c r="G699" s="102"/>
      <c r="H699" s="102"/>
      <c r="I699" s="102"/>
      <c r="J699" s="102"/>
      <c r="K699" s="102"/>
      <c r="L699" s="102"/>
      <c r="M699" s="102"/>
      <c r="N699" s="102"/>
    </row>
    <row r="700" spans="7:14" s="42" customFormat="1" ht="13.35" customHeight="1">
      <c r="G700" s="102"/>
      <c r="H700" s="102"/>
      <c r="I700" s="102"/>
      <c r="J700" s="102"/>
      <c r="K700" s="102"/>
      <c r="L700" s="102"/>
      <c r="M700" s="102"/>
      <c r="N700" s="102"/>
    </row>
    <row r="701" spans="7:14" s="42" customFormat="1" ht="13.35" customHeight="1">
      <c r="G701" s="102"/>
      <c r="H701" s="102"/>
      <c r="I701" s="102"/>
      <c r="J701" s="102"/>
      <c r="K701" s="102"/>
      <c r="L701" s="102"/>
      <c r="M701" s="102"/>
      <c r="N701" s="102"/>
    </row>
    <row r="702" spans="7:14" s="42" customFormat="1" ht="13.35" customHeight="1">
      <c r="G702" s="102"/>
      <c r="H702" s="102"/>
      <c r="I702" s="102"/>
      <c r="J702" s="102"/>
      <c r="K702" s="102"/>
      <c r="L702" s="102"/>
      <c r="M702" s="102"/>
      <c r="N702" s="102"/>
    </row>
    <row r="703" spans="7:14" s="42" customFormat="1" ht="13.35" customHeight="1">
      <c r="G703" s="102"/>
      <c r="H703" s="102"/>
      <c r="I703" s="102"/>
      <c r="J703" s="102"/>
      <c r="K703" s="102"/>
      <c r="L703" s="102"/>
      <c r="M703" s="102"/>
      <c r="N703" s="102"/>
    </row>
    <row r="704" spans="7:14" s="42" customFormat="1" ht="13.35" customHeight="1">
      <c r="G704" s="102"/>
      <c r="H704" s="102"/>
      <c r="I704" s="102"/>
      <c r="J704" s="102"/>
      <c r="K704" s="102"/>
      <c r="L704" s="102"/>
      <c r="M704" s="102"/>
      <c r="N704" s="102"/>
    </row>
    <row r="705" spans="7:14" s="42" customFormat="1" ht="13.35" customHeight="1">
      <c r="G705" s="102"/>
      <c r="H705" s="102"/>
      <c r="I705" s="102"/>
      <c r="J705" s="102"/>
      <c r="K705" s="102"/>
      <c r="L705" s="102"/>
      <c r="M705" s="102"/>
      <c r="N705" s="102"/>
    </row>
    <row r="706" spans="7:14" s="42" customFormat="1" ht="13.35" customHeight="1">
      <c r="G706" s="102"/>
      <c r="H706" s="102"/>
      <c r="I706" s="102"/>
      <c r="J706" s="102"/>
      <c r="K706" s="102"/>
      <c r="L706" s="102"/>
      <c r="M706" s="102"/>
      <c r="N706" s="102"/>
    </row>
    <row r="707" spans="7:14" s="42" customFormat="1" ht="13.35" customHeight="1">
      <c r="G707" s="102"/>
      <c r="H707" s="102"/>
      <c r="I707" s="102"/>
      <c r="J707" s="102"/>
      <c r="K707" s="102"/>
      <c r="L707" s="102"/>
      <c r="M707" s="102"/>
      <c r="N707" s="102"/>
    </row>
    <row r="708" spans="7:14" s="42" customFormat="1" ht="13.35" customHeight="1">
      <c r="G708" s="102"/>
      <c r="H708" s="102"/>
      <c r="I708" s="102"/>
      <c r="J708" s="102"/>
      <c r="K708" s="102"/>
      <c r="L708" s="102"/>
      <c r="M708" s="102"/>
      <c r="N708" s="102"/>
    </row>
    <row r="709" spans="7:14" s="42" customFormat="1" ht="13.35" customHeight="1">
      <c r="G709" s="102"/>
      <c r="H709" s="102"/>
      <c r="I709" s="102"/>
      <c r="J709" s="102"/>
      <c r="K709" s="102"/>
      <c r="L709" s="102"/>
      <c r="M709" s="102"/>
      <c r="N709" s="102"/>
    </row>
    <row r="710" spans="7:14" s="42" customFormat="1" ht="13.35" customHeight="1">
      <c r="G710" s="102"/>
      <c r="H710" s="102"/>
      <c r="I710" s="102"/>
      <c r="J710" s="102"/>
      <c r="K710" s="102"/>
      <c r="L710" s="102"/>
      <c r="M710" s="102"/>
      <c r="N710" s="102"/>
    </row>
    <row r="711" spans="7:14" s="42" customFormat="1" ht="13.35" customHeight="1">
      <c r="G711" s="102"/>
      <c r="H711" s="102"/>
      <c r="I711" s="102"/>
      <c r="J711" s="102"/>
      <c r="K711" s="102"/>
      <c r="L711" s="102"/>
      <c r="M711" s="102"/>
      <c r="N711" s="102"/>
    </row>
    <row r="712" spans="7:14" s="42" customFormat="1" ht="13.35" customHeight="1">
      <c r="G712" s="102"/>
      <c r="H712" s="102"/>
      <c r="I712" s="102"/>
      <c r="J712" s="102"/>
      <c r="K712" s="102"/>
      <c r="L712" s="102"/>
      <c r="M712" s="102"/>
      <c r="N712" s="102"/>
    </row>
    <row r="713" spans="7:14" s="42" customFormat="1" ht="13.35" customHeight="1">
      <c r="G713" s="102"/>
      <c r="H713" s="102"/>
      <c r="I713" s="102"/>
      <c r="J713" s="102"/>
      <c r="K713" s="102"/>
      <c r="L713" s="102"/>
      <c r="M713" s="102"/>
      <c r="N713" s="102"/>
    </row>
    <row r="714" spans="7:14" s="42" customFormat="1" ht="13.35" customHeight="1">
      <c r="G714" s="102"/>
      <c r="H714" s="102"/>
      <c r="I714" s="102"/>
      <c r="J714" s="102"/>
      <c r="K714" s="102"/>
      <c r="L714" s="102"/>
      <c r="M714" s="102"/>
      <c r="N714" s="102"/>
    </row>
    <row r="715" spans="7:14" s="42" customFormat="1" ht="13.35" customHeight="1">
      <c r="G715" s="102"/>
      <c r="H715" s="102"/>
      <c r="I715" s="102"/>
      <c r="J715" s="102"/>
      <c r="K715" s="102"/>
      <c r="L715" s="102"/>
      <c r="M715" s="102"/>
      <c r="N715" s="102"/>
    </row>
    <row r="716" spans="7:14" s="42" customFormat="1" ht="13.35" customHeight="1">
      <c r="G716" s="102"/>
      <c r="H716" s="102"/>
      <c r="I716" s="102"/>
      <c r="J716" s="102"/>
      <c r="K716" s="102"/>
      <c r="L716" s="102"/>
      <c r="M716" s="102"/>
      <c r="N716" s="102"/>
    </row>
    <row r="717" spans="7:14" s="42" customFormat="1" ht="13.35" customHeight="1">
      <c r="G717" s="102"/>
      <c r="H717" s="102"/>
      <c r="I717" s="102"/>
      <c r="J717" s="102"/>
      <c r="K717" s="102"/>
      <c r="L717" s="102"/>
      <c r="M717" s="102"/>
      <c r="N717" s="102"/>
    </row>
    <row r="718" spans="7:14" s="42" customFormat="1" ht="13.35" customHeight="1">
      <c r="G718" s="102"/>
      <c r="H718" s="102"/>
      <c r="I718" s="102"/>
      <c r="J718" s="102"/>
      <c r="K718" s="102"/>
      <c r="L718" s="102"/>
      <c r="M718" s="102"/>
      <c r="N718" s="102"/>
    </row>
    <row r="719" spans="7:14" s="42" customFormat="1" ht="13.35" customHeight="1">
      <c r="G719" s="102"/>
      <c r="H719" s="102"/>
      <c r="I719" s="102"/>
      <c r="J719" s="102"/>
      <c r="K719" s="102"/>
      <c r="L719" s="102"/>
      <c r="M719" s="102"/>
      <c r="N719" s="102"/>
    </row>
    <row r="720" spans="7:14" s="42" customFormat="1" ht="13.35" customHeight="1">
      <c r="G720" s="102"/>
      <c r="H720" s="102"/>
      <c r="I720" s="102"/>
      <c r="J720" s="102"/>
      <c r="K720" s="102"/>
      <c r="L720" s="102"/>
      <c r="M720" s="102"/>
      <c r="N720" s="102"/>
    </row>
    <row r="721" spans="7:14" s="42" customFormat="1" ht="13.35" customHeight="1">
      <c r="G721" s="102"/>
      <c r="H721" s="102"/>
      <c r="I721" s="102"/>
      <c r="J721" s="102"/>
      <c r="K721" s="102"/>
      <c r="L721" s="102"/>
      <c r="M721" s="102"/>
      <c r="N721" s="102"/>
    </row>
    <row r="722" spans="7:14" s="42" customFormat="1" ht="13.35" customHeight="1">
      <c r="G722" s="102"/>
      <c r="H722" s="102"/>
      <c r="I722" s="102"/>
      <c r="J722" s="102"/>
      <c r="K722" s="102"/>
      <c r="L722" s="102"/>
      <c r="M722" s="102"/>
      <c r="N722" s="102"/>
    </row>
    <row r="723" spans="7:14" s="42" customFormat="1" ht="13.35" customHeight="1">
      <c r="G723" s="102"/>
      <c r="H723" s="102"/>
      <c r="I723" s="102"/>
      <c r="J723" s="102"/>
      <c r="K723" s="102"/>
      <c r="L723" s="102"/>
      <c r="M723" s="102"/>
      <c r="N723" s="102"/>
    </row>
    <row r="724" spans="7:14" s="42" customFormat="1" ht="13.35" customHeight="1">
      <c r="G724" s="102"/>
      <c r="H724" s="102"/>
      <c r="I724" s="102"/>
      <c r="J724" s="102"/>
      <c r="K724" s="102"/>
      <c r="L724" s="102"/>
      <c r="M724" s="102"/>
      <c r="N724" s="102"/>
    </row>
    <row r="725" spans="7:14" s="42" customFormat="1" ht="13.35" customHeight="1">
      <c r="G725" s="102"/>
      <c r="H725" s="102"/>
      <c r="I725" s="102"/>
      <c r="J725" s="102"/>
      <c r="K725" s="102"/>
      <c r="L725" s="102"/>
      <c r="M725" s="102"/>
      <c r="N725" s="102"/>
    </row>
    <row r="726" spans="7:14" s="42" customFormat="1" ht="13.35" customHeight="1">
      <c r="G726" s="102"/>
      <c r="H726" s="102"/>
      <c r="I726" s="102"/>
      <c r="J726" s="102"/>
      <c r="K726" s="102"/>
      <c r="L726" s="102"/>
      <c r="M726" s="102"/>
      <c r="N726" s="102"/>
    </row>
    <row r="727" spans="7:14" s="42" customFormat="1" ht="13.35" customHeight="1">
      <c r="G727" s="102"/>
      <c r="H727" s="102"/>
      <c r="I727" s="102"/>
      <c r="J727" s="102"/>
      <c r="K727" s="102"/>
      <c r="L727" s="102"/>
      <c r="M727" s="102"/>
      <c r="N727" s="102"/>
    </row>
    <row r="728" spans="7:14" s="42" customFormat="1" ht="13.35" customHeight="1">
      <c r="G728" s="102"/>
      <c r="H728" s="102"/>
      <c r="I728" s="102"/>
      <c r="J728" s="102"/>
      <c r="K728" s="102"/>
      <c r="L728" s="102"/>
      <c r="M728" s="102"/>
      <c r="N728" s="102"/>
    </row>
    <row r="729" spans="7:14" s="42" customFormat="1" ht="13.35" customHeight="1">
      <c r="G729" s="102"/>
      <c r="H729" s="102"/>
      <c r="I729" s="102"/>
      <c r="J729" s="102"/>
      <c r="K729" s="102"/>
      <c r="L729" s="102"/>
      <c r="M729" s="102"/>
      <c r="N729" s="102"/>
    </row>
    <row r="730" spans="7:14" s="42" customFormat="1" ht="13.35" customHeight="1">
      <c r="G730" s="102"/>
      <c r="H730" s="102"/>
      <c r="I730" s="102"/>
      <c r="J730" s="102"/>
      <c r="K730" s="102"/>
      <c r="L730" s="102"/>
      <c r="M730" s="102"/>
      <c r="N730" s="102"/>
    </row>
    <row r="731" spans="7:14" s="42" customFormat="1" ht="13.35" customHeight="1">
      <c r="G731" s="102"/>
      <c r="H731" s="102"/>
      <c r="I731" s="102"/>
      <c r="J731" s="102"/>
      <c r="K731" s="102"/>
      <c r="L731" s="102"/>
      <c r="M731" s="102"/>
      <c r="N731" s="102"/>
    </row>
    <row r="732" spans="7:14" s="42" customFormat="1" ht="13.35" customHeight="1">
      <c r="G732" s="102"/>
      <c r="H732" s="102"/>
      <c r="I732" s="102"/>
      <c r="J732" s="102"/>
      <c r="K732" s="102"/>
      <c r="L732" s="102"/>
      <c r="M732" s="102"/>
      <c r="N732" s="102"/>
    </row>
    <row r="733" spans="7:14" s="42" customFormat="1" ht="13.35" customHeight="1">
      <c r="G733" s="102"/>
      <c r="H733" s="102"/>
      <c r="I733" s="102"/>
      <c r="J733" s="102"/>
      <c r="K733" s="102"/>
      <c r="L733" s="102"/>
      <c r="M733" s="102"/>
      <c r="N733" s="102"/>
    </row>
    <row r="734" spans="7:14" s="42" customFormat="1" ht="13.35" customHeight="1">
      <c r="G734" s="102"/>
      <c r="H734" s="102"/>
      <c r="I734" s="102"/>
      <c r="J734" s="102"/>
      <c r="K734" s="102"/>
      <c r="L734" s="102"/>
      <c r="M734" s="102"/>
      <c r="N734" s="102"/>
    </row>
    <row r="735" spans="7:14" s="42" customFormat="1" ht="13.35" customHeight="1">
      <c r="G735" s="102"/>
      <c r="H735" s="102"/>
      <c r="I735" s="102"/>
      <c r="J735" s="102"/>
      <c r="K735" s="102"/>
      <c r="L735" s="102"/>
      <c r="M735" s="102"/>
      <c r="N735" s="102"/>
    </row>
    <row r="736" spans="7:14" s="42" customFormat="1" ht="13.35" customHeight="1">
      <c r="G736" s="102"/>
      <c r="H736" s="102"/>
      <c r="I736" s="102"/>
      <c r="J736" s="102"/>
      <c r="K736" s="102"/>
      <c r="L736" s="102"/>
      <c r="M736" s="102"/>
      <c r="N736" s="102"/>
    </row>
    <row r="737" spans="7:14" s="42" customFormat="1" ht="13.35" customHeight="1">
      <c r="G737" s="102"/>
      <c r="H737" s="102"/>
      <c r="I737" s="102"/>
      <c r="J737" s="102"/>
      <c r="K737" s="102"/>
      <c r="L737" s="102"/>
      <c r="M737" s="102"/>
      <c r="N737" s="102"/>
    </row>
    <row r="738" spans="7:14" s="42" customFormat="1" ht="13.35" customHeight="1">
      <c r="G738" s="102"/>
      <c r="H738" s="102"/>
      <c r="I738" s="102"/>
      <c r="J738" s="102"/>
      <c r="K738" s="102"/>
      <c r="L738" s="102"/>
      <c r="M738" s="102"/>
      <c r="N738" s="102"/>
    </row>
    <row r="739" spans="7:14" s="42" customFormat="1" ht="13.35" customHeight="1">
      <c r="G739" s="102"/>
      <c r="H739" s="102"/>
      <c r="I739" s="102"/>
      <c r="J739" s="102"/>
      <c r="K739" s="102"/>
      <c r="L739" s="102"/>
      <c r="M739" s="102"/>
      <c r="N739" s="102"/>
    </row>
    <row r="740" spans="7:14" s="42" customFormat="1" ht="13.35" customHeight="1">
      <c r="G740" s="102"/>
      <c r="H740" s="102"/>
      <c r="I740" s="102"/>
      <c r="J740" s="102"/>
      <c r="K740" s="102"/>
      <c r="L740" s="102"/>
      <c r="M740" s="102"/>
      <c r="N740" s="102"/>
    </row>
    <row r="741" spans="7:14" s="42" customFormat="1" ht="13.35" customHeight="1">
      <c r="G741" s="102"/>
      <c r="H741" s="102"/>
      <c r="I741" s="102"/>
      <c r="J741" s="102"/>
      <c r="K741" s="102"/>
      <c r="L741" s="102"/>
      <c r="M741" s="102"/>
      <c r="N741" s="102"/>
    </row>
    <row r="742" spans="7:14" s="42" customFormat="1" ht="13.35" customHeight="1">
      <c r="G742" s="102"/>
      <c r="H742" s="102"/>
      <c r="I742" s="102"/>
      <c r="J742" s="102"/>
      <c r="K742" s="102"/>
      <c r="L742" s="102"/>
      <c r="M742" s="102"/>
      <c r="N742" s="102"/>
    </row>
    <row r="743" spans="7:14" s="42" customFormat="1" ht="13.35" customHeight="1">
      <c r="G743" s="102"/>
      <c r="H743" s="102"/>
      <c r="I743" s="102"/>
      <c r="J743" s="102"/>
      <c r="K743" s="102"/>
      <c r="L743" s="102"/>
      <c r="M743" s="102"/>
      <c r="N743" s="102"/>
    </row>
    <row r="744" spans="7:14" s="42" customFormat="1" ht="13.35" customHeight="1">
      <c r="G744" s="102"/>
      <c r="H744" s="102"/>
      <c r="I744" s="102"/>
      <c r="J744" s="102"/>
      <c r="K744" s="102"/>
      <c r="L744" s="102"/>
      <c r="M744" s="102"/>
      <c r="N744" s="102"/>
    </row>
    <row r="745" spans="7:14" s="42" customFormat="1" ht="13.35" customHeight="1">
      <c r="G745" s="102"/>
      <c r="H745" s="102"/>
      <c r="I745" s="102"/>
      <c r="J745" s="102"/>
      <c r="K745" s="102"/>
      <c r="L745" s="102"/>
      <c r="M745" s="102"/>
      <c r="N745" s="102"/>
    </row>
    <row r="746" spans="7:14" s="42" customFormat="1" ht="13.35" customHeight="1">
      <c r="G746" s="102"/>
      <c r="H746" s="102"/>
      <c r="I746" s="102"/>
      <c r="J746" s="102"/>
      <c r="K746" s="102"/>
      <c r="L746" s="102"/>
      <c r="M746" s="102"/>
      <c r="N746" s="102"/>
    </row>
    <row r="747" spans="7:14" s="42" customFormat="1" ht="13.35" customHeight="1">
      <c r="G747" s="102"/>
      <c r="H747" s="102"/>
      <c r="I747" s="102"/>
      <c r="J747" s="102"/>
      <c r="K747" s="102"/>
      <c r="L747" s="102"/>
      <c r="M747" s="102"/>
      <c r="N747" s="102"/>
    </row>
    <row r="748" spans="7:14" s="42" customFormat="1" ht="13.35" customHeight="1">
      <c r="G748" s="102"/>
      <c r="H748" s="102"/>
      <c r="I748" s="102"/>
      <c r="J748" s="102"/>
      <c r="K748" s="102"/>
      <c r="L748" s="102"/>
      <c r="M748" s="102"/>
      <c r="N748" s="102"/>
    </row>
    <row r="749" spans="7:14" s="42" customFormat="1" ht="13.35" customHeight="1">
      <c r="G749" s="102"/>
      <c r="H749" s="102"/>
      <c r="I749" s="102"/>
      <c r="J749" s="102"/>
      <c r="K749" s="102"/>
      <c r="L749" s="102"/>
      <c r="M749" s="102"/>
      <c r="N749" s="102"/>
    </row>
    <row r="750" spans="7:14" s="42" customFormat="1" ht="13.35" customHeight="1">
      <c r="G750" s="102"/>
      <c r="H750" s="102"/>
      <c r="I750" s="102"/>
      <c r="J750" s="102"/>
      <c r="K750" s="102"/>
      <c r="L750" s="102"/>
      <c r="M750" s="102"/>
      <c r="N750" s="102"/>
    </row>
    <row r="751" spans="7:14" s="42" customFormat="1" ht="13.35" customHeight="1">
      <c r="G751" s="102"/>
      <c r="H751" s="102"/>
      <c r="I751" s="102"/>
      <c r="J751" s="102"/>
      <c r="K751" s="102"/>
      <c r="L751" s="102"/>
      <c r="M751" s="102"/>
      <c r="N751" s="102"/>
    </row>
    <row r="752" spans="7:14" s="42" customFormat="1" ht="13.35" customHeight="1">
      <c r="G752" s="102"/>
      <c r="H752" s="102"/>
      <c r="I752" s="102"/>
      <c r="J752" s="102"/>
      <c r="K752" s="102"/>
      <c r="L752" s="102"/>
      <c r="M752" s="102"/>
      <c r="N752" s="102"/>
    </row>
    <row r="753" spans="7:14" s="42" customFormat="1" ht="13.35" customHeight="1">
      <c r="G753" s="102"/>
      <c r="H753" s="102"/>
      <c r="I753" s="102"/>
      <c r="J753" s="102"/>
      <c r="K753" s="102"/>
      <c r="L753" s="102"/>
      <c r="M753" s="102"/>
      <c r="N753" s="102"/>
    </row>
    <row r="754" spans="7:14" s="42" customFormat="1" ht="13.35" customHeight="1">
      <c r="G754" s="102"/>
      <c r="H754" s="102"/>
      <c r="I754" s="102"/>
      <c r="J754" s="102"/>
      <c r="K754" s="102"/>
      <c r="L754" s="102"/>
      <c r="M754" s="102"/>
      <c r="N754" s="102"/>
    </row>
    <row r="755" spans="7:14" s="42" customFormat="1" ht="13.35" customHeight="1">
      <c r="G755" s="102"/>
      <c r="H755" s="102"/>
      <c r="I755" s="102"/>
      <c r="J755" s="102"/>
      <c r="K755" s="102"/>
      <c r="L755" s="102"/>
      <c r="M755" s="102"/>
      <c r="N755" s="102"/>
    </row>
    <row r="756" spans="7:14" s="42" customFormat="1" ht="13.35" customHeight="1">
      <c r="G756" s="102"/>
      <c r="H756" s="102"/>
      <c r="I756" s="102"/>
      <c r="J756" s="102"/>
      <c r="K756" s="102"/>
      <c r="L756" s="102"/>
      <c r="M756" s="102"/>
      <c r="N756" s="102"/>
    </row>
    <row r="757" spans="7:14" s="42" customFormat="1" ht="13.35" customHeight="1">
      <c r="G757" s="102"/>
      <c r="H757" s="102"/>
      <c r="I757" s="102"/>
      <c r="J757" s="102"/>
      <c r="K757" s="102"/>
      <c r="L757" s="102"/>
      <c r="M757" s="102"/>
      <c r="N757" s="102"/>
    </row>
    <row r="758" spans="7:14" s="42" customFormat="1" ht="13.35" customHeight="1">
      <c r="G758" s="102"/>
      <c r="H758" s="102"/>
      <c r="I758" s="102"/>
      <c r="J758" s="102"/>
      <c r="K758" s="102"/>
      <c r="L758" s="102"/>
      <c r="M758" s="102"/>
      <c r="N758" s="102"/>
    </row>
    <row r="759" spans="7:14" s="42" customFormat="1" ht="13.35" customHeight="1">
      <c r="G759" s="102"/>
      <c r="H759" s="102"/>
      <c r="I759" s="102"/>
      <c r="J759" s="102"/>
      <c r="K759" s="102"/>
      <c r="L759" s="102"/>
      <c r="M759" s="102"/>
      <c r="N759" s="102"/>
    </row>
    <row r="760" spans="7:14" s="42" customFormat="1" ht="13.35" customHeight="1">
      <c r="G760" s="102"/>
      <c r="H760" s="102"/>
      <c r="I760" s="102"/>
      <c r="J760" s="102"/>
      <c r="K760" s="102"/>
      <c r="L760" s="102"/>
      <c r="M760" s="102"/>
      <c r="N760" s="102"/>
    </row>
    <row r="761" spans="7:14" s="42" customFormat="1" ht="13.35" customHeight="1">
      <c r="G761" s="102"/>
      <c r="H761" s="102"/>
      <c r="I761" s="102"/>
      <c r="J761" s="102"/>
      <c r="K761" s="102"/>
      <c r="L761" s="102"/>
      <c r="M761" s="102"/>
      <c r="N761" s="102"/>
    </row>
    <row r="762" spans="7:14" s="42" customFormat="1" ht="13.35" customHeight="1">
      <c r="G762" s="102"/>
      <c r="H762" s="102"/>
      <c r="I762" s="102"/>
      <c r="J762" s="102"/>
      <c r="K762" s="102"/>
      <c r="L762" s="102"/>
      <c r="M762" s="102"/>
      <c r="N762" s="102"/>
    </row>
    <row r="763" spans="7:14" s="42" customFormat="1" ht="13.35" customHeight="1">
      <c r="G763" s="102"/>
      <c r="H763" s="102"/>
      <c r="I763" s="102"/>
      <c r="J763" s="102"/>
      <c r="K763" s="102"/>
      <c r="L763" s="102"/>
      <c r="M763" s="102"/>
      <c r="N763" s="102"/>
    </row>
    <row r="764" spans="7:14" s="42" customFormat="1" ht="13.35" customHeight="1">
      <c r="G764" s="102"/>
      <c r="H764" s="102"/>
      <c r="I764" s="102"/>
      <c r="J764" s="102"/>
      <c r="K764" s="102"/>
      <c r="L764" s="102"/>
      <c r="M764" s="102"/>
      <c r="N764" s="102"/>
    </row>
    <row r="765" spans="7:14" s="42" customFormat="1" ht="13.35" customHeight="1">
      <c r="G765" s="102"/>
      <c r="H765" s="102"/>
      <c r="I765" s="102"/>
      <c r="J765" s="102"/>
      <c r="K765" s="102"/>
      <c r="L765" s="102"/>
      <c r="M765" s="102"/>
      <c r="N765" s="102"/>
    </row>
    <row r="766" spans="7:14" s="42" customFormat="1" ht="13.35" customHeight="1">
      <c r="G766" s="102"/>
      <c r="H766" s="102"/>
      <c r="I766" s="102"/>
      <c r="J766" s="102"/>
      <c r="K766" s="102"/>
      <c r="L766" s="102"/>
      <c r="M766" s="102"/>
      <c r="N766" s="102"/>
    </row>
    <row r="767" spans="7:14" s="42" customFormat="1" ht="13.35" customHeight="1">
      <c r="G767" s="102"/>
      <c r="H767" s="102"/>
      <c r="I767" s="102"/>
      <c r="J767" s="102"/>
      <c r="K767" s="102"/>
      <c r="L767" s="102"/>
      <c r="M767" s="102"/>
      <c r="N767" s="102"/>
    </row>
    <row r="768" spans="7:14" s="42" customFormat="1" ht="13.35" customHeight="1">
      <c r="G768" s="102"/>
      <c r="H768" s="102"/>
      <c r="I768" s="102"/>
      <c r="J768" s="102"/>
      <c r="K768" s="102"/>
      <c r="L768" s="102"/>
      <c r="M768" s="102"/>
      <c r="N768" s="102"/>
    </row>
    <row r="769" spans="7:14" s="42" customFormat="1" ht="13.35" customHeight="1">
      <c r="G769" s="102"/>
      <c r="H769" s="102"/>
      <c r="I769" s="102"/>
      <c r="J769" s="102"/>
      <c r="K769" s="102"/>
      <c r="L769" s="102"/>
      <c r="M769" s="102"/>
      <c r="N769" s="102"/>
    </row>
    <row r="770" spans="7:14" s="42" customFormat="1" ht="13.35" customHeight="1">
      <c r="G770" s="102"/>
      <c r="H770" s="102"/>
      <c r="I770" s="102"/>
      <c r="J770" s="102"/>
      <c r="K770" s="102"/>
      <c r="L770" s="102"/>
      <c r="M770" s="102"/>
      <c r="N770" s="102"/>
    </row>
    <row r="771" spans="7:14" s="42" customFormat="1" ht="13.35" customHeight="1">
      <c r="G771" s="102"/>
      <c r="H771" s="102"/>
      <c r="I771" s="102"/>
      <c r="J771" s="102"/>
      <c r="K771" s="102"/>
      <c r="L771" s="102"/>
      <c r="M771" s="102"/>
      <c r="N771" s="102"/>
    </row>
    <row r="772" spans="7:14" s="42" customFormat="1" ht="13.35" customHeight="1">
      <c r="G772" s="102"/>
      <c r="H772" s="102"/>
      <c r="I772" s="102"/>
      <c r="J772" s="102"/>
      <c r="K772" s="102"/>
      <c r="L772" s="102"/>
      <c r="M772" s="102"/>
      <c r="N772" s="102"/>
    </row>
    <row r="773" spans="7:14" s="42" customFormat="1" ht="13.35" customHeight="1">
      <c r="G773" s="102"/>
      <c r="H773" s="102"/>
      <c r="I773" s="102"/>
      <c r="J773" s="102"/>
      <c r="K773" s="102"/>
      <c r="L773" s="102"/>
      <c r="M773" s="102"/>
      <c r="N773" s="102"/>
    </row>
    <row r="774" spans="7:14" s="42" customFormat="1" ht="13.35" customHeight="1">
      <c r="G774" s="102"/>
      <c r="H774" s="102"/>
      <c r="I774" s="102"/>
      <c r="J774" s="102"/>
      <c r="K774" s="102"/>
      <c r="L774" s="102"/>
      <c r="M774" s="102"/>
      <c r="N774" s="102"/>
    </row>
    <row r="775" spans="7:14" s="42" customFormat="1" ht="13.35" customHeight="1">
      <c r="G775" s="102"/>
      <c r="H775" s="102"/>
      <c r="I775" s="102"/>
      <c r="J775" s="102"/>
      <c r="K775" s="102"/>
      <c r="L775" s="102"/>
      <c r="M775" s="102"/>
      <c r="N775" s="102"/>
    </row>
    <row r="776" spans="7:14" s="42" customFormat="1" ht="13.35" customHeight="1">
      <c r="G776" s="102"/>
      <c r="H776" s="102"/>
      <c r="I776" s="102"/>
      <c r="J776" s="102"/>
      <c r="K776" s="102"/>
      <c r="L776" s="102"/>
      <c r="M776" s="102"/>
      <c r="N776" s="102"/>
    </row>
    <row r="777" spans="7:14" s="42" customFormat="1" ht="13.35" customHeight="1">
      <c r="G777" s="102"/>
      <c r="H777" s="102"/>
      <c r="I777" s="102"/>
      <c r="J777" s="102"/>
      <c r="K777" s="102"/>
      <c r="L777" s="102"/>
      <c r="M777" s="102"/>
      <c r="N777" s="102"/>
    </row>
    <row r="778" spans="7:14" s="42" customFormat="1" ht="13.35" customHeight="1">
      <c r="G778" s="102"/>
      <c r="H778" s="102"/>
      <c r="I778" s="102"/>
      <c r="J778" s="102"/>
      <c r="K778" s="102"/>
      <c r="L778" s="102"/>
      <c r="M778" s="102"/>
      <c r="N778" s="102"/>
    </row>
    <row r="779" spans="7:14" s="42" customFormat="1" ht="13.35" customHeight="1">
      <c r="G779" s="102"/>
      <c r="H779" s="102"/>
      <c r="I779" s="102"/>
      <c r="J779" s="102"/>
      <c r="K779" s="102"/>
      <c r="L779" s="102"/>
      <c r="M779" s="102"/>
      <c r="N779" s="102"/>
    </row>
    <row r="780" spans="7:14" s="42" customFormat="1" ht="13.35" customHeight="1">
      <c r="G780" s="102"/>
      <c r="H780" s="102"/>
      <c r="I780" s="102"/>
      <c r="J780" s="102"/>
      <c r="K780" s="102"/>
      <c r="L780" s="102"/>
      <c r="M780" s="102"/>
      <c r="N780" s="102"/>
    </row>
    <row r="781" spans="7:14" s="42" customFormat="1" ht="13.35" customHeight="1">
      <c r="G781" s="102"/>
      <c r="H781" s="102"/>
      <c r="I781" s="102"/>
      <c r="J781" s="102"/>
      <c r="K781" s="102"/>
      <c r="L781" s="102"/>
      <c r="M781" s="102"/>
      <c r="N781" s="102"/>
    </row>
    <row r="782" spans="7:14" s="42" customFormat="1" ht="13.35" customHeight="1">
      <c r="G782" s="102"/>
      <c r="H782" s="102"/>
      <c r="I782" s="102"/>
      <c r="J782" s="102"/>
      <c r="K782" s="102"/>
      <c r="L782" s="102"/>
      <c r="M782" s="102"/>
      <c r="N782" s="102"/>
    </row>
    <row r="783" spans="7:14" s="42" customFormat="1" ht="13.35" customHeight="1">
      <c r="G783" s="102"/>
      <c r="H783" s="102"/>
      <c r="I783" s="102"/>
      <c r="J783" s="102"/>
      <c r="K783" s="102"/>
      <c r="L783" s="102"/>
      <c r="M783" s="102"/>
      <c r="N783" s="102"/>
    </row>
    <row r="784" spans="7:14" s="42" customFormat="1" ht="13.35" customHeight="1">
      <c r="G784" s="102"/>
      <c r="H784" s="102"/>
      <c r="I784" s="102"/>
      <c r="J784" s="102"/>
      <c r="K784" s="102"/>
      <c r="L784" s="102"/>
      <c r="M784" s="102"/>
      <c r="N784" s="102"/>
    </row>
    <row r="785" spans="7:14" s="42" customFormat="1" ht="13.35" customHeight="1">
      <c r="G785" s="102"/>
      <c r="H785" s="102"/>
      <c r="I785" s="102"/>
      <c r="J785" s="102"/>
      <c r="K785" s="102"/>
      <c r="L785" s="102"/>
      <c r="M785" s="102"/>
      <c r="N785" s="102"/>
    </row>
    <row r="786" spans="7:14" s="42" customFormat="1" ht="13.35" customHeight="1">
      <c r="G786" s="102"/>
      <c r="H786" s="102"/>
      <c r="I786" s="102"/>
      <c r="J786" s="102"/>
      <c r="K786" s="102"/>
      <c r="L786" s="102"/>
      <c r="M786" s="102"/>
      <c r="N786" s="102"/>
    </row>
    <row r="787" spans="7:14" s="42" customFormat="1" ht="13.35" customHeight="1">
      <c r="G787" s="102"/>
      <c r="H787" s="102"/>
      <c r="I787" s="102"/>
      <c r="J787" s="102"/>
      <c r="K787" s="102"/>
      <c r="L787" s="102"/>
      <c r="M787" s="102"/>
      <c r="N787" s="102"/>
    </row>
    <row r="788" spans="7:14" s="42" customFormat="1" ht="13.35" customHeight="1">
      <c r="G788" s="102"/>
      <c r="H788" s="102"/>
      <c r="I788" s="102"/>
      <c r="J788" s="102"/>
      <c r="K788" s="102"/>
      <c r="L788" s="102"/>
      <c r="M788" s="102"/>
      <c r="N788" s="102"/>
    </row>
    <row r="789" spans="7:14" s="42" customFormat="1" ht="13.35" customHeight="1">
      <c r="G789" s="102"/>
      <c r="H789" s="102"/>
      <c r="I789" s="102"/>
      <c r="J789" s="102"/>
      <c r="K789" s="102"/>
      <c r="L789" s="102"/>
      <c r="M789" s="102"/>
      <c r="N789" s="102"/>
    </row>
    <row r="790" spans="7:14" s="42" customFormat="1" ht="13.35" customHeight="1">
      <c r="G790" s="102"/>
      <c r="H790" s="102"/>
      <c r="I790" s="102"/>
      <c r="J790" s="102"/>
      <c r="K790" s="102"/>
      <c r="L790" s="102"/>
      <c r="M790" s="102"/>
      <c r="N790" s="102"/>
    </row>
    <row r="791" spans="7:14" s="42" customFormat="1" ht="13.35" customHeight="1">
      <c r="G791" s="102"/>
      <c r="H791" s="102"/>
      <c r="I791" s="102"/>
      <c r="J791" s="102"/>
      <c r="K791" s="102"/>
      <c r="L791" s="102"/>
      <c r="M791" s="102"/>
      <c r="N791" s="102"/>
    </row>
    <row r="792" spans="7:14" s="42" customFormat="1" ht="13.35" customHeight="1">
      <c r="G792" s="102"/>
      <c r="H792" s="102"/>
      <c r="I792" s="102"/>
      <c r="J792" s="102"/>
      <c r="K792" s="102"/>
      <c r="L792" s="102"/>
      <c r="M792" s="102"/>
      <c r="N792" s="102"/>
    </row>
    <row r="793" spans="7:14" s="42" customFormat="1" ht="13.35" customHeight="1">
      <c r="G793" s="102"/>
      <c r="H793" s="102"/>
      <c r="I793" s="102"/>
      <c r="J793" s="102"/>
      <c r="K793" s="102"/>
      <c r="L793" s="102"/>
      <c r="M793" s="102"/>
      <c r="N793" s="102"/>
    </row>
    <row r="794" spans="7:14" s="42" customFormat="1" ht="13.35" customHeight="1">
      <c r="G794" s="102"/>
      <c r="H794" s="102"/>
      <c r="I794" s="102"/>
      <c r="J794" s="102"/>
      <c r="K794" s="102"/>
      <c r="L794" s="102"/>
      <c r="M794" s="102"/>
      <c r="N794" s="102"/>
    </row>
    <row r="795" spans="7:14" s="42" customFormat="1" ht="13.35" customHeight="1">
      <c r="G795" s="102"/>
      <c r="H795" s="102"/>
      <c r="I795" s="102"/>
      <c r="J795" s="102"/>
      <c r="K795" s="102"/>
      <c r="L795" s="102"/>
      <c r="M795" s="102"/>
      <c r="N795" s="102"/>
    </row>
    <row r="796" spans="7:14" s="42" customFormat="1" ht="13.35" customHeight="1">
      <c r="G796" s="102"/>
      <c r="H796" s="102"/>
      <c r="I796" s="102"/>
      <c r="J796" s="102"/>
      <c r="K796" s="102"/>
      <c r="L796" s="102"/>
      <c r="M796" s="102"/>
      <c r="N796" s="102"/>
    </row>
    <row r="797" spans="7:14" s="42" customFormat="1" ht="13.35" customHeight="1">
      <c r="G797" s="102"/>
      <c r="H797" s="102"/>
      <c r="I797" s="102"/>
      <c r="J797" s="102"/>
      <c r="K797" s="102"/>
      <c r="L797" s="102"/>
      <c r="M797" s="102"/>
      <c r="N797" s="102"/>
    </row>
    <row r="798" spans="7:14" s="42" customFormat="1" ht="13.35" customHeight="1">
      <c r="G798" s="102"/>
      <c r="H798" s="102"/>
      <c r="I798" s="102"/>
      <c r="J798" s="102"/>
      <c r="K798" s="102"/>
      <c r="L798" s="102"/>
      <c r="M798" s="102"/>
      <c r="N798" s="102"/>
    </row>
    <row r="799" spans="7:14" s="42" customFormat="1" ht="13.35" customHeight="1">
      <c r="G799" s="102"/>
      <c r="H799" s="102"/>
      <c r="I799" s="102"/>
      <c r="J799" s="102"/>
      <c r="K799" s="102"/>
      <c r="L799" s="102"/>
      <c r="M799" s="102"/>
      <c r="N799" s="102"/>
    </row>
    <row r="800" spans="7:14" s="42" customFormat="1" ht="13.35" customHeight="1">
      <c r="G800" s="102"/>
      <c r="H800" s="102"/>
      <c r="I800" s="102"/>
      <c r="J800" s="102"/>
      <c r="K800" s="102"/>
      <c r="L800" s="102"/>
      <c r="M800" s="102"/>
      <c r="N800" s="102"/>
    </row>
    <row r="801" spans="7:14" s="42" customFormat="1" ht="13.35" customHeight="1">
      <c r="G801" s="102"/>
      <c r="H801" s="102"/>
      <c r="I801" s="102"/>
      <c r="J801" s="102"/>
      <c r="K801" s="102"/>
      <c r="L801" s="102"/>
      <c r="M801" s="102"/>
      <c r="N801" s="102"/>
    </row>
    <row r="802" spans="7:14" s="42" customFormat="1" ht="13.35" customHeight="1">
      <c r="G802" s="102"/>
      <c r="H802" s="102"/>
      <c r="I802" s="102"/>
      <c r="J802" s="102"/>
      <c r="K802" s="102"/>
      <c r="L802" s="102"/>
      <c r="M802" s="102"/>
      <c r="N802" s="102"/>
    </row>
    <row r="803" spans="7:14" s="42" customFormat="1" ht="13.35" customHeight="1">
      <c r="G803" s="102"/>
      <c r="H803" s="102"/>
      <c r="I803" s="102"/>
      <c r="J803" s="102"/>
      <c r="K803" s="102"/>
      <c r="L803" s="102"/>
      <c r="M803" s="102"/>
      <c r="N803" s="102"/>
    </row>
    <row r="804" spans="7:14" s="42" customFormat="1" ht="13.35" customHeight="1">
      <c r="G804" s="102"/>
      <c r="H804" s="102"/>
      <c r="I804" s="102"/>
      <c r="J804" s="102"/>
      <c r="K804" s="102"/>
      <c r="L804" s="102"/>
      <c r="M804" s="102"/>
      <c r="N804" s="102"/>
    </row>
    <row r="805" spans="7:14" s="42" customFormat="1" ht="13.35" customHeight="1">
      <c r="G805" s="102"/>
      <c r="H805" s="102"/>
      <c r="I805" s="102"/>
      <c r="J805" s="102"/>
      <c r="K805" s="102"/>
      <c r="L805" s="102"/>
      <c r="M805" s="102"/>
      <c r="N805" s="102"/>
    </row>
    <row r="806" spans="7:14" s="42" customFormat="1" ht="13.35" customHeight="1">
      <c r="G806" s="102"/>
      <c r="H806" s="102"/>
      <c r="I806" s="102"/>
      <c r="J806" s="102"/>
      <c r="K806" s="102"/>
      <c r="L806" s="102"/>
      <c r="M806" s="102"/>
      <c r="N806" s="102"/>
    </row>
    <row r="807" spans="7:14" s="42" customFormat="1" ht="13.35" customHeight="1">
      <c r="G807" s="102"/>
      <c r="H807" s="102"/>
      <c r="I807" s="102"/>
      <c r="J807" s="102"/>
      <c r="K807" s="102"/>
      <c r="L807" s="102"/>
      <c r="M807" s="102"/>
      <c r="N807" s="102"/>
    </row>
    <row r="808" spans="7:14" s="42" customFormat="1" ht="13.35" customHeight="1">
      <c r="G808" s="102"/>
      <c r="H808" s="102"/>
      <c r="I808" s="102"/>
      <c r="J808" s="102"/>
      <c r="K808" s="102"/>
      <c r="L808" s="102"/>
      <c r="M808" s="102"/>
      <c r="N808" s="102"/>
    </row>
    <row r="809" spans="7:14" s="42" customFormat="1" ht="13.35" customHeight="1">
      <c r="G809" s="102"/>
      <c r="H809" s="102"/>
      <c r="I809" s="102"/>
      <c r="J809" s="102"/>
      <c r="K809" s="102"/>
      <c r="L809" s="102"/>
      <c r="M809" s="102"/>
      <c r="N809" s="102"/>
    </row>
    <row r="810" spans="7:14" s="42" customFormat="1" ht="13.35" customHeight="1">
      <c r="G810" s="102"/>
      <c r="H810" s="102"/>
      <c r="I810" s="102"/>
      <c r="J810" s="102"/>
      <c r="K810" s="102"/>
      <c r="L810" s="102"/>
      <c r="M810" s="102"/>
      <c r="N810" s="102"/>
    </row>
    <row r="811" spans="7:14" s="42" customFormat="1" ht="13.35" customHeight="1">
      <c r="G811" s="102"/>
      <c r="H811" s="102"/>
      <c r="I811" s="102"/>
      <c r="J811" s="102"/>
      <c r="K811" s="102"/>
      <c r="L811" s="102"/>
      <c r="M811" s="102"/>
      <c r="N811" s="102"/>
    </row>
    <row r="812" spans="7:14" s="42" customFormat="1" ht="13.35" customHeight="1">
      <c r="G812" s="102"/>
      <c r="H812" s="102"/>
      <c r="I812" s="102"/>
      <c r="J812" s="102"/>
      <c r="K812" s="102"/>
      <c r="L812" s="102"/>
      <c r="M812" s="102"/>
      <c r="N812" s="102"/>
    </row>
    <row r="813" spans="7:14" s="42" customFormat="1" ht="13.35" customHeight="1">
      <c r="G813" s="102"/>
      <c r="H813" s="102"/>
      <c r="I813" s="102"/>
      <c r="J813" s="102"/>
      <c r="K813" s="102"/>
      <c r="L813" s="102"/>
      <c r="M813" s="102"/>
      <c r="N813" s="102"/>
    </row>
    <row r="814" spans="7:14" s="42" customFormat="1" ht="13.35" customHeight="1">
      <c r="G814" s="102"/>
      <c r="H814" s="102"/>
      <c r="I814" s="102"/>
      <c r="J814" s="102"/>
      <c r="K814" s="102"/>
      <c r="L814" s="102"/>
      <c r="M814" s="102"/>
      <c r="N814" s="102"/>
    </row>
    <row r="815" spans="7:14" s="42" customFormat="1" ht="13.35" customHeight="1">
      <c r="G815" s="102"/>
      <c r="H815" s="102"/>
      <c r="I815" s="102"/>
      <c r="J815" s="102"/>
      <c r="K815" s="102"/>
      <c r="L815" s="102"/>
      <c r="M815" s="102"/>
      <c r="N815" s="102"/>
    </row>
    <row r="816" spans="7:14" s="42" customFormat="1" ht="13.35" customHeight="1">
      <c r="G816" s="102"/>
      <c r="H816" s="102"/>
      <c r="I816" s="102"/>
      <c r="J816" s="102"/>
      <c r="K816" s="102"/>
      <c r="L816" s="102"/>
      <c r="M816" s="102"/>
      <c r="N816" s="102"/>
    </row>
    <row r="817" spans="7:14" s="42" customFormat="1" ht="13.35" customHeight="1">
      <c r="G817" s="102"/>
      <c r="H817" s="102"/>
      <c r="I817" s="102"/>
      <c r="J817" s="102"/>
      <c r="K817" s="102"/>
      <c r="L817" s="102"/>
      <c r="M817" s="102"/>
      <c r="N817" s="102"/>
    </row>
    <row r="818" spans="7:14" s="42" customFormat="1" ht="13.35" customHeight="1">
      <c r="G818" s="102"/>
      <c r="H818" s="102"/>
      <c r="I818" s="102"/>
      <c r="J818" s="102"/>
      <c r="K818" s="102"/>
      <c r="L818" s="102"/>
      <c r="M818" s="102"/>
      <c r="N818" s="102"/>
    </row>
    <row r="819" spans="7:14" s="42" customFormat="1" ht="13.35" customHeight="1">
      <c r="G819" s="102"/>
      <c r="H819" s="102"/>
      <c r="I819" s="102"/>
      <c r="J819" s="102"/>
      <c r="K819" s="102"/>
      <c r="L819" s="102"/>
      <c r="M819" s="102"/>
      <c r="N819" s="102"/>
    </row>
    <row r="820" spans="7:14" s="42" customFormat="1" ht="13.35" customHeight="1">
      <c r="G820" s="102"/>
      <c r="H820" s="102"/>
      <c r="I820" s="102"/>
      <c r="J820" s="102"/>
      <c r="K820" s="102"/>
      <c r="L820" s="102"/>
      <c r="M820" s="102"/>
      <c r="N820" s="102"/>
    </row>
    <row r="821" spans="7:14" s="42" customFormat="1" ht="13.35" customHeight="1">
      <c r="G821" s="102"/>
      <c r="H821" s="102"/>
      <c r="I821" s="102"/>
      <c r="J821" s="102"/>
      <c r="K821" s="102"/>
      <c r="L821" s="102"/>
      <c r="M821" s="102"/>
      <c r="N821" s="102"/>
    </row>
    <row r="822" spans="7:14" s="42" customFormat="1" ht="13.35" customHeight="1">
      <c r="G822" s="102"/>
      <c r="H822" s="102"/>
      <c r="I822" s="102"/>
      <c r="J822" s="102"/>
      <c r="K822" s="102"/>
      <c r="L822" s="102"/>
      <c r="M822" s="102"/>
      <c r="N822" s="102"/>
    </row>
    <row r="823" spans="7:14" s="42" customFormat="1" ht="13.35" customHeight="1">
      <c r="G823" s="102"/>
      <c r="H823" s="102"/>
      <c r="I823" s="102"/>
      <c r="J823" s="102"/>
      <c r="K823" s="102"/>
      <c r="L823" s="102"/>
      <c r="M823" s="102"/>
      <c r="N823" s="102"/>
    </row>
    <row r="824" spans="7:14" s="42" customFormat="1" ht="13.35" customHeight="1">
      <c r="G824" s="102"/>
      <c r="H824" s="102"/>
      <c r="I824" s="102"/>
      <c r="J824" s="102"/>
      <c r="K824" s="102"/>
      <c r="L824" s="102"/>
      <c r="M824" s="102"/>
      <c r="N824" s="102"/>
    </row>
    <row r="825" spans="7:14" s="42" customFormat="1" ht="13.35" customHeight="1">
      <c r="G825" s="102"/>
      <c r="H825" s="102"/>
      <c r="I825" s="102"/>
      <c r="J825" s="102"/>
      <c r="K825" s="102"/>
      <c r="L825" s="102"/>
      <c r="M825" s="102"/>
      <c r="N825" s="102"/>
    </row>
    <row r="826" spans="7:14" s="42" customFormat="1" ht="13.35" customHeight="1">
      <c r="G826" s="102"/>
      <c r="H826" s="102"/>
      <c r="I826" s="102"/>
      <c r="J826" s="102"/>
      <c r="K826" s="102"/>
      <c r="L826" s="102"/>
      <c r="M826" s="102"/>
      <c r="N826" s="102"/>
    </row>
    <row r="827" spans="7:14" s="42" customFormat="1" ht="13.35" customHeight="1">
      <c r="G827" s="102"/>
      <c r="H827" s="102"/>
      <c r="I827" s="102"/>
      <c r="J827" s="102"/>
      <c r="K827" s="102"/>
      <c r="L827" s="102"/>
      <c r="M827" s="102"/>
      <c r="N827" s="102"/>
    </row>
    <row r="828" spans="7:14" s="42" customFormat="1" ht="13.35" customHeight="1">
      <c r="G828" s="102"/>
      <c r="H828" s="102"/>
      <c r="I828" s="102"/>
      <c r="J828" s="102"/>
      <c r="K828" s="102"/>
      <c r="L828" s="102"/>
      <c r="M828" s="102"/>
      <c r="N828" s="102"/>
    </row>
    <row r="829" spans="7:14" s="42" customFormat="1" ht="13.35" customHeight="1">
      <c r="G829" s="102"/>
      <c r="H829" s="102"/>
      <c r="I829" s="102"/>
      <c r="J829" s="102"/>
      <c r="K829" s="102"/>
      <c r="L829" s="102"/>
      <c r="M829" s="102"/>
      <c r="N829" s="102"/>
    </row>
    <row r="830" spans="7:14" s="42" customFormat="1" ht="13.35" customHeight="1">
      <c r="G830" s="102"/>
      <c r="H830" s="102"/>
      <c r="I830" s="102"/>
      <c r="J830" s="102"/>
      <c r="K830" s="102"/>
      <c r="L830" s="102"/>
      <c r="M830" s="102"/>
      <c r="N830" s="102"/>
    </row>
    <row r="831" spans="7:14" s="42" customFormat="1" ht="13.35" customHeight="1">
      <c r="G831" s="102"/>
      <c r="H831" s="102"/>
      <c r="I831" s="102"/>
      <c r="J831" s="102"/>
      <c r="K831" s="102"/>
      <c r="L831" s="102"/>
      <c r="M831" s="102"/>
      <c r="N831" s="102"/>
    </row>
    <row r="832" spans="7:14" s="42" customFormat="1" ht="13.35" customHeight="1">
      <c r="G832" s="102"/>
      <c r="H832" s="102"/>
      <c r="I832" s="102"/>
      <c r="J832" s="102"/>
      <c r="K832" s="102"/>
      <c r="L832" s="102"/>
      <c r="M832" s="102"/>
      <c r="N832" s="102"/>
    </row>
    <row r="833" spans="7:14" s="42" customFormat="1" ht="13.35" customHeight="1">
      <c r="G833" s="102"/>
      <c r="H833" s="102"/>
      <c r="I833" s="102"/>
      <c r="J833" s="102"/>
      <c r="K833" s="102"/>
      <c r="L833" s="102"/>
      <c r="M833" s="102"/>
      <c r="N833" s="102"/>
    </row>
    <row r="834" spans="7:14" s="42" customFormat="1" ht="13.35" customHeight="1">
      <c r="G834" s="102"/>
      <c r="H834" s="102"/>
      <c r="I834" s="102"/>
      <c r="J834" s="102"/>
      <c r="K834" s="102"/>
      <c r="L834" s="102"/>
      <c r="M834" s="102"/>
      <c r="N834" s="102"/>
    </row>
    <row r="835" spans="7:14" s="42" customFormat="1" ht="13.35" customHeight="1">
      <c r="G835" s="102"/>
      <c r="H835" s="102"/>
      <c r="I835" s="102"/>
      <c r="J835" s="102"/>
      <c r="K835" s="102"/>
      <c r="L835" s="102"/>
      <c r="M835" s="102"/>
      <c r="N835" s="102"/>
    </row>
    <row r="836" spans="7:14" s="42" customFormat="1" ht="13.35" customHeight="1">
      <c r="G836" s="102"/>
      <c r="H836" s="102"/>
      <c r="I836" s="102"/>
      <c r="J836" s="102"/>
      <c r="K836" s="102"/>
      <c r="L836" s="102"/>
      <c r="M836" s="102"/>
      <c r="N836" s="102"/>
    </row>
    <row r="837" spans="7:14" s="42" customFormat="1" ht="13.35" customHeight="1">
      <c r="G837" s="102"/>
      <c r="H837" s="102"/>
      <c r="I837" s="102"/>
      <c r="J837" s="102"/>
      <c r="K837" s="102"/>
      <c r="L837" s="102"/>
      <c r="M837" s="102"/>
      <c r="N837" s="102"/>
    </row>
    <row r="838" spans="7:14" s="42" customFormat="1" ht="13.35" customHeight="1">
      <c r="G838" s="102"/>
      <c r="H838" s="102"/>
      <c r="I838" s="102"/>
      <c r="J838" s="102"/>
      <c r="K838" s="102"/>
      <c r="L838" s="102"/>
      <c r="M838" s="102"/>
      <c r="N838" s="102"/>
    </row>
    <row r="839" spans="7:14" s="42" customFormat="1" ht="13.35" customHeight="1">
      <c r="G839" s="102"/>
      <c r="H839" s="102"/>
      <c r="I839" s="102"/>
      <c r="J839" s="102"/>
      <c r="K839" s="102"/>
      <c r="L839" s="102"/>
      <c r="M839" s="102"/>
      <c r="N839" s="102"/>
    </row>
    <row r="840" spans="7:14" s="42" customFormat="1" ht="13.35" customHeight="1">
      <c r="G840" s="102"/>
      <c r="H840" s="102"/>
      <c r="I840" s="102"/>
      <c r="J840" s="102"/>
      <c r="K840" s="102"/>
      <c r="L840" s="102"/>
      <c r="M840" s="102"/>
      <c r="N840" s="102"/>
    </row>
    <row r="841" spans="7:14" s="42" customFormat="1" ht="13.35" customHeight="1">
      <c r="G841" s="102"/>
      <c r="H841" s="102"/>
      <c r="I841" s="102"/>
      <c r="J841" s="102"/>
      <c r="K841" s="102"/>
      <c r="L841" s="102"/>
      <c r="M841" s="102"/>
      <c r="N841" s="102"/>
    </row>
    <row r="842" spans="7:14" s="42" customFormat="1" ht="13.35" customHeight="1">
      <c r="G842" s="102"/>
      <c r="H842" s="102"/>
      <c r="I842" s="102"/>
      <c r="J842" s="102"/>
      <c r="K842" s="102"/>
      <c r="L842" s="102"/>
      <c r="M842" s="102"/>
      <c r="N842" s="102"/>
    </row>
    <row r="843" spans="7:14" s="42" customFormat="1" ht="13.35" customHeight="1">
      <c r="G843" s="102"/>
      <c r="H843" s="102"/>
      <c r="I843" s="102"/>
      <c r="J843" s="102"/>
      <c r="K843" s="102"/>
      <c r="L843" s="102"/>
      <c r="M843" s="102"/>
      <c r="N843" s="102"/>
    </row>
    <row r="844" spans="7:14" s="42" customFormat="1" ht="13.35" customHeight="1">
      <c r="G844" s="102"/>
      <c r="H844" s="102"/>
      <c r="I844" s="102"/>
      <c r="J844" s="102"/>
      <c r="K844" s="102"/>
      <c r="L844" s="102"/>
      <c r="M844" s="102"/>
      <c r="N844" s="102"/>
    </row>
    <row r="845" spans="7:14" s="42" customFormat="1" ht="13.35" customHeight="1">
      <c r="G845" s="102"/>
      <c r="H845" s="102"/>
      <c r="I845" s="102"/>
      <c r="J845" s="102"/>
      <c r="K845" s="102"/>
      <c r="L845" s="102"/>
      <c r="M845" s="102"/>
      <c r="N845" s="102"/>
    </row>
    <row r="846" spans="7:14" s="42" customFormat="1" ht="13.35" customHeight="1">
      <c r="G846" s="102"/>
      <c r="H846" s="102"/>
      <c r="I846" s="102"/>
      <c r="J846" s="102"/>
      <c r="K846" s="102"/>
      <c r="L846" s="102"/>
      <c r="M846" s="102"/>
      <c r="N846" s="102"/>
    </row>
    <row r="847" spans="7:14" s="42" customFormat="1" ht="13.35" customHeight="1">
      <c r="G847" s="102"/>
      <c r="H847" s="102"/>
      <c r="I847" s="102"/>
      <c r="J847" s="102"/>
      <c r="K847" s="102"/>
      <c r="L847" s="102"/>
      <c r="M847" s="102"/>
      <c r="N847" s="102"/>
    </row>
    <row r="848" spans="7:14" s="42" customFormat="1" ht="13.35" customHeight="1">
      <c r="G848" s="102"/>
      <c r="H848" s="102"/>
      <c r="I848" s="102"/>
      <c r="J848" s="102"/>
      <c r="K848" s="102"/>
      <c r="L848" s="102"/>
      <c r="M848" s="102"/>
      <c r="N848" s="102"/>
    </row>
    <row r="849" spans="7:14" s="42" customFormat="1" ht="13.35" customHeight="1">
      <c r="G849" s="102"/>
      <c r="H849" s="102"/>
      <c r="I849" s="102"/>
      <c r="J849" s="102"/>
      <c r="K849" s="102"/>
      <c r="L849" s="102"/>
      <c r="M849" s="102"/>
      <c r="N849" s="102"/>
    </row>
    <row r="850" spans="7:14" s="42" customFormat="1" ht="13.35" customHeight="1">
      <c r="G850" s="102"/>
      <c r="H850" s="102"/>
      <c r="I850" s="102"/>
      <c r="J850" s="102"/>
      <c r="K850" s="102"/>
      <c r="L850" s="102"/>
      <c r="M850" s="102"/>
      <c r="N850" s="102"/>
    </row>
    <row r="851" spans="7:14" s="42" customFormat="1" ht="13.35" customHeight="1">
      <c r="G851" s="102"/>
      <c r="H851" s="102"/>
      <c r="I851" s="102"/>
      <c r="J851" s="102"/>
      <c r="K851" s="102"/>
      <c r="L851" s="102"/>
      <c r="M851" s="102"/>
      <c r="N851" s="102"/>
    </row>
    <row r="852" spans="7:14" s="42" customFormat="1" ht="13.35" customHeight="1">
      <c r="G852" s="102"/>
      <c r="H852" s="102"/>
      <c r="I852" s="102"/>
      <c r="J852" s="102"/>
      <c r="K852" s="102"/>
      <c r="L852" s="102"/>
      <c r="M852" s="102"/>
      <c r="N852" s="102"/>
    </row>
    <row r="853" spans="7:14" s="42" customFormat="1" ht="13.35" customHeight="1">
      <c r="G853" s="102"/>
      <c r="H853" s="102"/>
      <c r="I853" s="102"/>
      <c r="J853" s="102"/>
      <c r="K853" s="102"/>
      <c r="L853" s="102"/>
      <c r="M853" s="102"/>
      <c r="N853" s="102"/>
    </row>
    <row r="854" spans="7:14" s="42" customFormat="1" ht="13.35" customHeight="1">
      <c r="G854" s="102"/>
      <c r="H854" s="102"/>
      <c r="I854" s="102"/>
      <c r="J854" s="102"/>
      <c r="K854" s="102"/>
      <c r="L854" s="102"/>
      <c r="M854" s="102"/>
      <c r="N854" s="102"/>
    </row>
    <row r="855" spans="7:14" s="42" customFormat="1" ht="13.35" customHeight="1">
      <c r="G855" s="102"/>
      <c r="H855" s="102"/>
      <c r="I855" s="102"/>
      <c r="J855" s="102"/>
      <c r="K855" s="102"/>
      <c r="L855" s="102"/>
      <c r="M855" s="102"/>
      <c r="N855" s="102"/>
    </row>
    <row r="856" spans="7:14" s="42" customFormat="1" ht="13.35" customHeight="1">
      <c r="G856" s="102"/>
      <c r="H856" s="102"/>
      <c r="I856" s="102"/>
      <c r="J856" s="102"/>
      <c r="K856" s="102"/>
      <c r="L856" s="102"/>
      <c r="M856" s="102"/>
      <c r="N856" s="102"/>
    </row>
    <row r="857" spans="7:14" s="42" customFormat="1" ht="13.35" customHeight="1">
      <c r="G857" s="102"/>
      <c r="H857" s="102"/>
      <c r="I857" s="102"/>
      <c r="J857" s="102"/>
      <c r="K857" s="102"/>
      <c r="L857" s="102"/>
      <c r="M857" s="102"/>
      <c r="N857" s="102"/>
    </row>
    <row r="858" spans="7:14" s="42" customFormat="1" ht="13.35" customHeight="1">
      <c r="G858" s="102"/>
      <c r="H858" s="102"/>
      <c r="I858" s="102"/>
      <c r="J858" s="102"/>
      <c r="K858" s="102"/>
      <c r="L858" s="102"/>
      <c r="M858" s="102"/>
      <c r="N858" s="102"/>
    </row>
    <row r="859" spans="7:14" s="42" customFormat="1" ht="13.35" customHeight="1">
      <c r="G859" s="102"/>
      <c r="H859" s="102"/>
      <c r="I859" s="102"/>
      <c r="J859" s="102"/>
      <c r="K859" s="102"/>
      <c r="L859" s="102"/>
      <c r="M859" s="102"/>
      <c r="N859" s="102"/>
    </row>
    <row r="860" spans="7:14" s="42" customFormat="1" ht="13.35" customHeight="1">
      <c r="G860" s="102"/>
      <c r="H860" s="102"/>
      <c r="I860" s="102"/>
      <c r="J860" s="102"/>
      <c r="K860" s="102"/>
      <c r="L860" s="102"/>
      <c r="M860" s="102"/>
      <c r="N860" s="102"/>
    </row>
    <row r="861" spans="7:14" s="42" customFormat="1" ht="13.35" customHeight="1">
      <c r="G861" s="102"/>
      <c r="H861" s="102"/>
      <c r="I861" s="102"/>
      <c r="J861" s="102"/>
      <c r="K861" s="102"/>
      <c r="L861" s="102"/>
      <c r="M861" s="102"/>
      <c r="N861" s="102"/>
    </row>
    <row r="862" spans="7:14" s="42" customFormat="1" ht="13.35" customHeight="1">
      <c r="G862" s="102"/>
      <c r="H862" s="102"/>
      <c r="I862" s="102"/>
      <c r="J862" s="102"/>
      <c r="K862" s="102"/>
      <c r="L862" s="102"/>
      <c r="M862" s="102"/>
      <c r="N862" s="102"/>
    </row>
    <row r="863" spans="7:14" s="42" customFormat="1" ht="13.35" customHeight="1">
      <c r="G863" s="102"/>
      <c r="H863" s="102"/>
      <c r="I863" s="102"/>
      <c r="J863" s="102"/>
      <c r="K863" s="102"/>
      <c r="L863" s="102"/>
      <c r="M863" s="102"/>
      <c r="N863" s="102"/>
    </row>
    <row r="864" spans="7:14" s="42" customFormat="1" ht="13.35" customHeight="1">
      <c r="G864" s="102"/>
      <c r="H864" s="102"/>
      <c r="I864" s="102"/>
      <c r="J864" s="102"/>
      <c r="K864" s="102"/>
      <c r="L864" s="102"/>
      <c r="M864" s="102"/>
      <c r="N864" s="102"/>
    </row>
    <row r="865" spans="7:14" s="42" customFormat="1" ht="13.35" customHeight="1">
      <c r="G865" s="102"/>
      <c r="H865" s="102"/>
      <c r="I865" s="102"/>
      <c r="J865" s="102"/>
      <c r="K865" s="102"/>
      <c r="L865" s="102"/>
      <c r="M865" s="102"/>
      <c r="N865" s="102"/>
    </row>
    <row r="866" spans="7:14" s="42" customFormat="1" ht="13.35" customHeight="1">
      <c r="G866" s="102"/>
      <c r="H866" s="102"/>
      <c r="I866" s="102"/>
      <c r="J866" s="102"/>
      <c r="K866" s="102"/>
      <c r="L866" s="102"/>
      <c r="M866" s="102"/>
      <c r="N866" s="102"/>
    </row>
    <row r="867" spans="7:14" s="42" customFormat="1" ht="13.35" customHeight="1">
      <c r="G867" s="102"/>
      <c r="H867" s="102"/>
      <c r="I867" s="102"/>
      <c r="J867" s="102"/>
      <c r="K867" s="102"/>
      <c r="L867" s="102"/>
      <c r="M867" s="102"/>
      <c r="N867" s="102"/>
    </row>
    <row r="868" spans="7:14" s="42" customFormat="1" ht="13.35" customHeight="1">
      <c r="G868" s="102"/>
      <c r="H868" s="102"/>
      <c r="I868" s="102"/>
      <c r="J868" s="102"/>
      <c r="K868" s="102"/>
      <c r="L868" s="102"/>
      <c r="M868" s="102"/>
      <c r="N868" s="102"/>
    </row>
    <row r="869" spans="7:14" s="42" customFormat="1" ht="13.35" customHeight="1">
      <c r="G869" s="102"/>
      <c r="H869" s="102"/>
      <c r="I869" s="102"/>
      <c r="J869" s="102"/>
      <c r="K869" s="102"/>
      <c r="L869" s="102"/>
      <c r="M869" s="102"/>
      <c r="N869" s="102"/>
    </row>
    <row r="870" spans="7:14" s="42" customFormat="1" ht="13.35" customHeight="1">
      <c r="G870" s="102"/>
      <c r="H870" s="102"/>
      <c r="I870" s="102"/>
      <c r="J870" s="102"/>
      <c r="K870" s="102"/>
      <c r="L870" s="102"/>
      <c r="M870" s="102"/>
      <c r="N870" s="102"/>
    </row>
    <row r="871" spans="7:14" s="42" customFormat="1" ht="13.35" customHeight="1">
      <c r="G871" s="102"/>
      <c r="H871" s="102"/>
      <c r="I871" s="102"/>
      <c r="J871" s="102"/>
      <c r="K871" s="102"/>
      <c r="L871" s="102"/>
      <c r="M871" s="102"/>
      <c r="N871" s="102"/>
    </row>
    <row r="872" spans="7:14" s="42" customFormat="1" ht="13.35" customHeight="1">
      <c r="G872" s="102"/>
      <c r="H872" s="102"/>
      <c r="I872" s="102"/>
      <c r="J872" s="102"/>
      <c r="K872" s="102"/>
      <c r="L872" s="102"/>
      <c r="M872" s="102"/>
      <c r="N872" s="102"/>
    </row>
    <row r="873" spans="7:14" s="42" customFormat="1" ht="13.35" customHeight="1">
      <c r="G873" s="102"/>
      <c r="H873" s="102"/>
      <c r="I873" s="102"/>
      <c r="J873" s="102"/>
      <c r="K873" s="102"/>
      <c r="L873" s="102"/>
      <c r="M873" s="102"/>
      <c r="N873" s="102"/>
    </row>
    <row r="874" spans="7:14" s="42" customFormat="1" ht="13.35" customHeight="1">
      <c r="G874" s="102"/>
      <c r="H874" s="102"/>
      <c r="I874" s="102"/>
      <c r="J874" s="102"/>
      <c r="K874" s="102"/>
      <c r="L874" s="102"/>
      <c r="M874" s="102"/>
      <c r="N874" s="102"/>
    </row>
    <row r="875" spans="7:14" s="42" customFormat="1" ht="13.35" customHeight="1">
      <c r="G875" s="102"/>
      <c r="H875" s="102"/>
      <c r="I875" s="102"/>
      <c r="J875" s="102"/>
      <c r="K875" s="102"/>
      <c r="L875" s="102"/>
      <c r="M875" s="102"/>
      <c r="N875" s="102"/>
    </row>
    <row r="876" spans="7:14" s="42" customFormat="1" ht="13.35" customHeight="1">
      <c r="G876" s="102"/>
      <c r="H876" s="102"/>
      <c r="I876" s="102"/>
      <c r="J876" s="102"/>
      <c r="K876" s="102"/>
      <c r="L876" s="102"/>
      <c r="M876" s="102"/>
      <c r="N876" s="102"/>
    </row>
    <row r="877" spans="7:14" s="42" customFormat="1" ht="13.35" customHeight="1">
      <c r="G877" s="102"/>
      <c r="H877" s="102"/>
      <c r="I877" s="102"/>
      <c r="J877" s="102"/>
      <c r="K877" s="102"/>
      <c r="L877" s="102"/>
      <c r="M877" s="102"/>
      <c r="N877" s="102"/>
    </row>
    <row r="878" spans="7:14" s="42" customFormat="1" ht="13.35" customHeight="1">
      <c r="G878" s="102"/>
      <c r="H878" s="102"/>
      <c r="I878" s="102"/>
      <c r="J878" s="102"/>
      <c r="K878" s="102"/>
      <c r="L878" s="102"/>
      <c r="M878" s="102"/>
      <c r="N878" s="102"/>
    </row>
    <row r="879" spans="7:14" s="42" customFormat="1" ht="13.35" customHeight="1">
      <c r="G879" s="102"/>
      <c r="H879" s="102"/>
      <c r="I879" s="102"/>
      <c r="J879" s="102"/>
      <c r="K879" s="102"/>
      <c r="L879" s="102"/>
      <c r="M879" s="102"/>
      <c r="N879" s="102"/>
    </row>
    <row r="880" spans="7:14" s="42" customFormat="1" ht="13.35" customHeight="1">
      <c r="G880" s="102"/>
      <c r="H880" s="102"/>
      <c r="I880" s="102"/>
      <c r="J880" s="102"/>
      <c r="K880" s="102"/>
      <c r="L880" s="102"/>
      <c r="M880" s="102"/>
      <c r="N880" s="102"/>
    </row>
    <row r="881" spans="7:14" s="42" customFormat="1" ht="13.35" customHeight="1">
      <c r="G881" s="102"/>
      <c r="H881" s="102"/>
      <c r="I881" s="102"/>
      <c r="J881" s="102"/>
      <c r="K881" s="102"/>
      <c r="L881" s="102"/>
      <c r="M881" s="102"/>
      <c r="N881" s="102"/>
    </row>
    <row r="882" spans="7:14" s="42" customFormat="1" ht="13.35" customHeight="1">
      <c r="G882" s="102"/>
      <c r="H882" s="102"/>
      <c r="I882" s="102"/>
      <c r="J882" s="102"/>
      <c r="K882" s="102"/>
      <c r="L882" s="102"/>
      <c r="M882" s="102"/>
      <c r="N882" s="102"/>
    </row>
    <row r="883" spans="7:14" s="42" customFormat="1" ht="13.35" customHeight="1">
      <c r="G883" s="102"/>
      <c r="H883" s="102"/>
      <c r="I883" s="102"/>
      <c r="J883" s="102"/>
      <c r="K883" s="102"/>
      <c r="L883" s="102"/>
      <c r="M883" s="102"/>
      <c r="N883" s="102"/>
    </row>
    <row r="884" spans="7:14" s="42" customFormat="1" ht="13.35" customHeight="1">
      <c r="G884" s="102"/>
      <c r="H884" s="102"/>
      <c r="I884" s="102"/>
      <c r="J884" s="102"/>
      <c r="K884" s="102"/>
      <c r="L884" s="102"/>
      <c r="M884" s="102"/>
      <c r="N884" s="102"/>
    </row>
    <row r="885" spans="7:14" s="42" customFormat="1" ht="13.35" customHeight="1">
      <c r="G885" s="102"/>
      <c r="H885" s="102"/>
      <c r="I885" s="102"/>
      <c r="J885" s="102"/>
      <c r="K885" s="102"/>
      <c r="L885" s="102"/>
      <c r="M885" s="102"/>
      <c r="N885" s="102"/>
    </row>
    <row r="886" spans="7:14" s="42" customFormat="1" ht="13.35" customHeight="1">
      <c r="G886" s="102"/>
      <c r="H886" s="102"/>
      <c r="I886" s="102"/>
      <c r="J886" s="102"/>
      <c r="K886" s="102"/>
      <c r="L886" s="102"/>
      <c r="M886" s="102"/>
      <c r="N886" s="102"/>
    </row>
    <row r="887" spans="7:14" s="42" customFormat="1" ht="13.35" customHeight="1">
      <c r="G887" s="102"/>
      <c r="H887" s="102"/>
      <c r="I887" s="102"/>
      <c r="J887" s="102"/>
      <c r="K887" s="102"/>
      <c r="L887" s="102"/>
      <c r="M887" s="102"/>
      <c r="N887" s="102"/>
    </row>
    <row r="888" spans="7:14" s="42" customFormat="1" ht="13.35" customHeight="1">
      <c r="G888" s="102"/>
      <c r="H888" s="102"/>
      <c r="I888" s="102"/>
      <c r="J888" s="102"/>
      <c r="K888" s="102"/>
      <c r="L888" s="102"/>
      <c r="M888" s="102"/>
      <c r="N888" s="102"/>
    </row>
    <row r="889" spans="7:14" s="42" customFormat="1" ht="13.35" customHeight="1">
      <c r="G889" s="102"/>
      <c r="H889" s="102"/>
      <c r="I889" s="102"/>
      <c r="J889" s="102"/>
      <c r="K889" s="102"/>
      <c r="L889" s="102"/>
      <c r="M889" s="102"/>
      <c r="N889" s="102"/>
    </row>
    <row r="890" spans="7:14" s="42" customFormat="1" ht="13.35" customHeight="1">
      <c r="G890" s="102"/>
      <c r="H890" s="102"/>
      <c r="I890" s="102"/>
      <c r="J890" s="102"/>
      <c r="K890" s="102"/>
      <c r="L890" s="102"/>
      <c r="M890" s="102"/>
      <c r="N890" s="102"/>
    </row>
    <row r="891" spans="7:14" s="42" customFormat="1" ht="13.35" customHeight="1">
      <c r="G891" s="102"/>
      <c r="H891" s="102"/>
      <c r="I891" s="102"/>
      <c r="J891" s="102"/>
      <c r="K891" s="102"/>
      <c r="L891" s="102"/>
      <c r="M891" s="102"/>
      <c r="N891" s="102"/>
    </row>
    <row r="892" spans="7:14" s="42" customFormat="1" ht="13.35" customHeight="1">
      <c r="G892" s="102"/>
      <c r="H892" s="102"/>
      <c r="I892" s="102"/>
      <c r="J892" s="102"/>
      <c r="K892" s="102"/>
      <c r="L892" s="102"/>
      <c r="M892" s="102"/>
      <c r="N892" s="102"/>
    </row>
    <row r="893" spans="7:14" s="42" customFormat="1" ht="13.35" customHeight="1">
      <c r="G893" s="102"/>
      <c r="H893" s="102"/>
      <c r="I893" s="102"/>
      <c r="J893" s="102"/>
      <c r="K893" s="102"/>
      <c r="L893" s="102"/>
      <c r="M893" s="102"/>
      <c r="N893" s="102"/>
    </row>
    <row r="894" spans="7:14" s="42" customFormat="1" ht="13.35" customHeight="1">
      <c r="G894" s="102"/>
      <c r="H894" s="102"/>
      <c r="I894" s="102"/>
      <c r="J894" s="102"/>
      <c r="K894" s="102"/>
      <c r="L894" s="102"/>
      <c r="M894" s="102"/>
      <c r="N894" s="102"/>
    </row>
    <row r="895" spans="7:14" s="42" customFormat="1" ht="13.35" customHeight="1">
      <c r="G895" s="102"/>
      <c r="H895" s="102"/>
      <c r="I895" s="102"/>
      <c r="J895" s="102"/>
      <c r="K895" s="102"/>
      <c r="L895" s="102"/>
      <c r="M895" s="102"/>
      <c r="N895" s="102"/>
    </row>
    <row r="896" spans="7:14" s="42" customFormat="1" ht="13.35" customHeight="1">
      <c r="G896" s="102"/>
      <c r="H896" s="102"/>
      <c r="I896" s="102"/>
      <c r="J896" s="102"/>
      <c r="K896" s="102"/>
      <c r="L896" s="102"/>
      <c r="M896" s="102"/>
      <c r="N896" s="102"/>
    </row>
    <row r="897" spans="7:14" s="42" customFormat="1" ht="13.35" customHeight="1">
      <c r="G897" s="102"/>
      <c r="H897" s="102"/>
      <c r="I897" s="102"/>
      <c r="J897" s="102"/>
      <c r="K897" s="102"/>
      <c r="L897" s="102"/>
      <c r="M897" s="102"/>
      <c r="N897" s="102"/>
    </row>
    <row r="898" spans="7:14" s="42" customFormat="1" ht="13.35" customHeight="1">
      <c r="G898" s="102"/>
      <c r="H898" s="102"/>
      <c r="I898" s="102"/>
      <c r="J898" s="102"/>
      <c r="K898" s="102"/>
      <c r="L898" s="102"/>
      <c r="M898" s="102"/>
      <c r="N898" s="102"/>
    </row>
    <row r="899" spans="7:14" s="42" customFormat="1" ht="13.35" customHeight="1">
      <c r="G899" s="102"/>
      <c r="H899" s="102"/>
      <c r="I899" s="102"/>
      <c r="J899" s="102"/>
      <c r="K899" s="102"/>
      <c r="L899" s="102"/>
      <c r="M899" s="102"/>
      <c r="N899" s="102"/>
    </row>
    <row r="900" spans="7:14" s="42" customFormat="1" ht="13.35" customHeight="1">
      <c r="G900" s="102"/>
      <c r="H900" s="102"/>
      <c r="I900" s="102"/>
      <c r="J900" s="102"/>
      <c r="K900" s="102"/>
      <c r="L900" s="102"/>
      <c r="M900" s="102"/>
      <c r="N900" s="102"/>
    </row>
    <row r="901" spans="7:14" s="42" customFormat="1" ht="13.35" customHeight="1">
      <c r="G901" s="102"/>
      <c r="H901" s="102"/>
      <c r="I901" s="102"/>
      <c r="J901" s="102"/>
      <c r="K901" s="102"/>
      <c r="L901" s="102"/>
      <c r="M901" s="102"/>
      <c r="N901" s="102"/>
    </row>
    <row r="902" spans="7:14" s="42" customFormat="1" ht="13.35" customHeight="1">
      <c r="G902" s="102"/>
      <c r="H902" s="102"/>
      <c r="I902" s="102"/>
      <c r="J902" s="102"/>
      <c r="K902" s="102"/>
      <c r="L902" s="102"/>
      <c r="M902" s="102"/>
      <c r="N902" s="102"/>
    </row>
    <row r="903" spans="7:14" s="42" customFormat="1" ht="13.35" customHeight="1">
      <c r="G903" s="102"/>
      <c r="H903" s="102"/>
      <c r="I903" s="102"/>
      <c r="J903" s="102"/>
      <c r="K903" s="102"/>
      <c r="L903" s="102"/>
      <c r="M903" s="102"/>
      <c r="N903" s="102"/>
    </row>
    <row r="904" spans="7:14" s="42" customFormat="1" ht="13.35" customHeight="1">
      <c r="G904" s="102"/>
      <c r="H904" s="102"/>
      <c r="I904" s="102"/>
      <c r="J904" s="102"/>
      <c r="K904" s="102"/>
      <c r="L904" s="102"/>
      <c r="M904" s="102"/>
      <c r="N904" s="102"/>
    </row>
    <row r="905" spans="7:14" s="42" customFormat="1" ht="13.35" customHeight="1">
      <c r="G905" s="102"/>
      <c r="H905" s="102"/>
      <c r="I905" s="102"/>
      <c r="J905" s="102"/>
      <c r="K905" s="102"/>
      <c r="L905" s="102"/>
      <c r="M905" s="102"/>
      <c r="N905" s="102"/>
    </row>
    <row r="906" spans="7:14" s="42" customFormat="1" ht="13.35" customHeight="1">
      <c r="G906" s="102"/>
      <c r="H906" s="102"/>
      <c r="I906" s="102"/>
      <c r="J906" s="102"/>
      <c r="K906" s="102"/>
      <c r="L906" s="102"/>
      <c r="M906" s="102"/>
      <c r="N906" s="102"/>
    </row>
    <row r="907" spans="7:14" s="42" customFormat="1" ht="13.35" customHeight="1">
      <c r="G907" s="102"/>
      <c r="H907" s="102"/>
      <c r="I907" s="102"/>
      <c r="J907" s="102"/>
      <c r="K907" s="102"/>
      <c r="L907" s="102"/>
      <c r="M907" s="102"/>
      <c r="N907" s="102"/>
    </row>
    <row r="908" spans="7:14" s="42" customFormat="1" ht="13.35" customHeight="1">
      <c r="G908" s="102"/>
      <c r="H908" s="102"/>
      <c r="I908" s="102"/>
      <c r="J908" s="102"/>
      <c r="K908" s="102"/>
      <c r="L908" s="102"/>
      <c r="M908" s="102"/>
      <c r="N908" s="102"/>
    </row>
    <row r="909" spans="7:14" s="42" customFormat="1" ht="13.35" customHeight="1">
      <c r="G909" s="102"/>
      <c r="H909" s="102"/>
      <c r="I909" s="102"/>
      <c r="J909" s="102"/>
      <c r="K909" s="102"/>
      <c r="L909" s="102"/>
      <c r="M909" s="102"/>
      <c r="N909" s="102"/>
    </row>
    <row r="910" spans="7:14" s="42" customFormat="1" ht="13.35" customHeight="1">
      <c r="G910" s="102"/>
      <c r="H910" s="102"/>
      <c r="I910" s="102"/>
      <c r="J910" s="102"/>
      <c r="K910" s="102"/>
      <c r="L910" s="102"/>
      <c r="M910" s="102"/>
      <c r="N910" s="102"/>
    </row>
    <row r="911" spans="7:14" s="42" customFormat="1" ht="13.35" customHeight="1">
      <c r="G911" s="102"/>
      <c r="H911" s="102"/>
      <c r="I911" s="102"/>
      <c r="J911" s="102"/>
      <c r="K911" s="102"/>
      <c r="L911" s="102"/>
      <c r="M911" s="102"/>
      <c r="N911" s="102"/>
    </row>
    <row r="912" spans="7:14" s="42" customFormat="1" ht="13.35" customHeight="1">
      <c r="G912" s="102"/>
      <c r="H912" s="102"/>
      <c r="I912" s="102"/>
      <c r="J912" s="102"/>
      <c r="K912" s="102"/>
      <c r="L912" s="102"/>
      <c r="M912" s="102"/>
      <c r="N912" s="102"/>
    </row>
    <row r="913" spans="7:14" s="42" customFormat="1" ht="13.35" customHeight="1">
      <c r="G913" s="102"/>
      <c r="H913" s="102"/>
      <c r="I913" s="102"/>
      <c r="J913" s="102"/>
      <c r="K913" s="102"/>
      <c r="L913" s="102"/>
      <c r="M913" s="102"/>
      <c r="N913" s="102"/>
    </row>
    <row r="914" spans="7:14" s="42" customFormat="1" ht="13.35" customHeight="1">
      <c r="G914" s="102"/>
      <c r="H914" s="102"/>
      <c r="I914" s="102"/>
      <c r="J914" s="102"/>
      <c r="K914" s="102"/>
      <c r="L914" s="102"/>
      <c r="M914" s="102"/>
      <c r="N914" s="102"/>
    </row>
    <row r="915" spans="7:14" s="42" customFormat="1" ht="13.35" customHeight="1">
      <c r="G915" s="102"/>
      <c r="H915" s="102"/>
      <c r="I915" s="102"/>
      <c r="J915" s="102"/>
      <c r="K915" s="102"/>
      <c r="L915" s="102"/>
      <c r="M915" s="102"/>
      <c r="N915" s="102"/>
    </row>
    <row r="916" spans="7:14" s="42" customFormat="1" ht="13.35" customHeight="1">
      <c r="G916" s="102"/>
      <c r="H916" s="102"/>
      <c r="I916" s="102"/>
      <c r="J916" s="102"/>
      <c r="K916" s="102"/>
      <c r="L916" s="102"/>
      <c r="M916" s="102"/>
      <c r="N916" s="102"/>
    </row>
    <row r="917" spans="7:14" s="42" customFormat="1" ht="13.35" customHeight="1">
      <c r="G917" s="102"/>
      <c r="H917" s="102"/>
      <c r="I917" s="102"/>
      <c r="J917" s="102"/>
      <c r="K917" s="102"/>
      <c r="L917" s="102"/>
      <c r="M917" s="102"/>
      <c r="N917" s="102"/>
    </row>
    <row r="918" spans="7:14" s="42" customFormat="1" ht="13.35" customHeight="1">
      <c r="G918" s="102"/>
      <c r="H918" s="102"/>
      <c r="I918" s="102"/>
      <c r="J918" s="102"/>
      <c r="K918" s="102"/>
      <c r="L918" s="102"/>
      <c r="M918" s="102"/>
      <c r="N918" s="102"/>
    </row>
    <row r="919" spans="7:14" s="42" customFormat="1" ht="13.35" customHeight="1">
      <c r="G919" s="102"/>
      <c r="H919" s="102"/>
      <c r="I919" s="102"/>
      <c r="J919" s="102"/>
      <c r="K919" s="102"/>
      <c r="L919" s="102"/>
      <c r="M919" s="102"/>
      <c r="N919" s="102"/>
    </row>
    <row r="920" spans="7:14" s="42" customFormat="1" ht="13.35" customHeight="1">
      <c r="G920" s="102"/>
      <c r="H920" s="102"/>
      <c r="I920" s="102"/>
      <c r="J920" s="102"/>
      <c r="K920" s="102"/>
      <c r="L920" s="102"/>
      <c r="M920" s="102"/>
      <c r="N920" s="102"/>
    </row>
    <row r="921" spans="7:14" s="42" customFormat="1" ht="13.35" customHeight="1">
      <c r="G921" s="102"/>
      <c r="H921" s="102"/>
      <c r="I921" s="102"/>
      <c r="J921" s="102"/>
      <c r="K921" s="102"/>
      <c r="L921" s="102"/>
      <c r="M921" s="102"/>
      <c r="N921" s="102"/>
    </row>
    <row r="922" spans="7:14" s="42" customFormat="1" ht="13.35" customHeight="1">
      <c r="G922" s="102"/>
      <c r="H922" s="102"/>
      <c r="I922" s="102"/>
      <c r="J922" s="102"/>
      <c r="K922" s="102"/>
      <c r="L922" s="102"/>
      <c r="M922" s="102"/>
      <c r="N922" s="102"/>
    </row>
    <row r="923" spans="7:14" s="42" customFormat="1" ht="13.35" customHeight="1">
      <c r="G923" s="102"/>
      <c r="H923" s="102"/>
      <c r="I923" s="102"/>
      <c r="J923" s="102"/>
      <c r="K923" s="102"/>
      <c r="L923" s="102"/>
      <c r="M923" s="102"/>
      <c r="N923" s="102"/>
    </row>
    <row r="924" spans="7:14" s="42" customFormat="1" ht="13.35" customHeight="1">
      <c r="G924" s="102"/>
      <c r="H924" s="102"/>
      <c r="I924" s="102"/>
      <c r="J924" s="102"/>
      <c r="K924" s="102"/>
      <c r="L924" s="102"/>
      <c r="M924" s="102"/>
      <c r="N924" s="102"/>
    </row>
    <row r="925" spans="7:14" s="42" customFormat="1" ht="13.35" customHeight="1">
      <c r="G925" s="102"/>
      <c r="H925" s="102"/>
      <c r="I925" s="102"/>
      <c r="J925" s="102"/>
      <c r="K925" s="102"/>
      <c r="L925" s="102"/>
      <c r="M925" s="102"/>
      <c r="N925" s="102"/>
    </row>
    <row r="926" spans="7:14" s="42" customFormat="1" ht="13.35" customHeight="1">
      <c r="G926" s="102"/>
      <c r="H926" s="102"/>
      <c r="I926" s="102"/>
      <c r="J926" s="102"/>
      <c r="K926" s="102"/>
      <c r="L926" s="102"/>
      <c r="M926" s="102"/>
      <c r="N926" s="102"/>
    </row>
    <row r="927" spans="7:14" s="42" customFormat="1" ht="13.35" customHeight="1">
      <c r="G927" s="102"/>
      <c r="H927" s="102"/>
      <c r="I927" s="102"/>
      <c r="J927" s="102"/>
      <c r="K927" s="102"/>
      <c r="L927" s="102"/>
      <c r="M927" s="102"/>
      <c r="N927" s="102"/>
    </row>
    <row r="928" spans="7:14" s="42" customFormat="1" ht="13.35" customHeight="1">
      <c r="G928" s="102"/>
      <c r="H928" s="102"/>
      <c r="I928" s="102"/>
      <c r="J928" s="102"/>
      <c r="K928" s="102"/>
      <c r="L928" s="102"/>
      <c r="M928" s="102"/>
      <c r="N928" s="102"/>
    </row>
    <row r="929" spans="7:14" s="42" customFormat="1" ht="13.35" customHeight="1">
      <c r="G929" s="102"/>
      <c r="H929" s="102"/>
      <c r="I929" s="102"/>
      <c r="J929" s="102"/>
      <c r="K929" s="102"/>
      <c r="L929" s="102"/>
      <c r="M929" s="102"/>
      <c r="N929" s="102"/>
    </row>
    <row r="930" spans="7:14" s="42" customFormat="1" ht="13.35" customHeight="1">
      <c r="G930" s="102"/>
      <c r="H930" s="102"/>
      <c r="I930" s="102"/>
      <c r="J930" s="102"/>
      <c r="K930" s="102"/>
      <c r="L930" s="102"/>
      <c r="M930" s="102"/>
      <c r="N930" s="102"/>
    </row>
    <row r="931" spans="7:14" s="42" customFormat="1" ht="13.35" customHeight="1">
      <c r="G931" s="102"/>
      <c r="H931" s="102"/>
      <c r="I931" s="102"/>
      <c r="J931" s="102"/>
      <c r="K931" s="102"/>
      <c r="L931" s="102"/>
      <c r="M931" s="102"/>
      <c r="N931" s="102"/>
    </row>
    <row r="932" spans="7:14" s="42" customFormat="1" ht="13.35" customHeight="1">
      <c r="G932" s="102"/>
      <c r="H932" s="102"/>
      <c r="I932" s="102"/>
      <c r="J932" s="102"/>
      <c r="K932" s="102"/>
      <c r="L932" s="102"/>
      <c r="M932" s="102"/>
      <c r="N932" s="102"/>
    </row>
    <row r="933" spans="7:14" s="42" customFormat="1" ht="13.35" customHeight="1">
      <c r="G933" s="102"/>
      <c r="H933" s="102"/>
      <c r="I933" s="102"/>
      <c r="J933" s="102"/>
      <c r="K933" s="102"/>
      <c r="L933" s="102"/>
      <c r="M933" s="102"/>
      <c r="N933" s="102"/>
    </row>
    <row r="934" spans="7:14" s="42" customFormat="1" ht="13.35" customHeight="1">
      <c r="G934" s="102"/>
      <c r="H934" s="102"/>
      <c r="I934" s="102"/>
      <c r="J934" s="102"/>
      <c r="K934" s="102"/>
      <c r="L934" s="102"/>
      <c r="M934" s="102"/>
      <c r="N934" s="102"/>
    </row>
    <row r="935" spans="7:14" s="42" customFormat="1" ht="13.35" customHeight="1">
      <c r="G935" s="102"/>
      <c r="H935" s="102"/>
      <c r="I935" s="102"/>
      <c r="J935" s="102"/>
      <c r="K935" s="102"/>
      <c r="L935" s="102"/>
      <c r="M935" s="102"/>
      <c r="N935" s="102"/>
    </row>
    <row r="936" spans="7:14" s="42" customFormat="1" ht="13.35" customHeight="1">
      <c r="G936" s="102"/>
      <c r="H936" s="102"/>
      <c r="I936" s="102"/>
      <c r="J936" s="102"/>
      <c r="K936" s="102"/>
      <c r="L936" s="102"/>
      <c r="M936" s="102"/>
      <c r="N936" s="102"/>
    </row>
    <row r="937" spans="7:14" s="42" customFormat="1" ht="13.35" customHeight="1">
      <c r="G937" s="102"/>
      <c r="H937" s="102"/>
      <c r="I937" s="102"/>
      <c r="J937" s="102"/>
      <c r="K937" s="102"/>
      <c r="L937" s="102"/>
      <c r="M937" s="102"/>
      <c r="N937" s="102"/>
    </row>
    <row r="938" spans="7:14" s="42" customFormat="1" ht="13.35" customHeight="1">
      <c r="G938" s="102"/>
      <c r="H938" s="102"/>
      <c r="I938" s="102"/>
      <c r="J938" s="102"/>
      <c r="K938" s="102"/>
      <c r="L938" s="102"/>
      <c r="M938" s="102"/>
      <c r="N938" s="102"/>
    </row>
    <row r="939" spans="7:14" s="42" customFormat="1" ht="13.35" customHeight="1">
      <c r="G939" s="102"/>
      <c r="H939" s="102"/>
      <c r="I939" s="102"/>
      <c r="J939" s="102"/>
      <c r="K939" s="102"/>
      <c r="L939" s="102"/>
      <c r="M939" s="102"/>
      <c r="N939" s="102"/>
    </row>
    <row r="940" spans="7:14" s="42" customFormat="1" ht="13.35" customHeight="1">
      <c r="G940" s="102"/>
      <c r="H940" s="102"/>
      <c r="I940" s="102"/>
      <c r="J940" s="102"/>
      <c r="K940" s="102"/>
      <c r="L940" s="102"/>
      <c r="M940" s="102"/>
      <c r="N940" s="102"/>
    </row>
    <row r="941" spans="7:14" s="42" customFormat="1" ht="13.35" customHeight="1">
      <c r="G941" s="102"/>
      <c r="H941" s="102"/>
      <c r="I941" s="102"/>
      <c r="J941" s="102"/>
      <c r="K941" s="102"/>
      <c r="L941" s="102"/>
      <c r="M941" s="102"/>
      <c r="N941" s="102"/>
    </row>
    <row r="942" spans="7:14" s="42" customFormat="1" ht="13.35" customHeight="1">
      <c r="G942" s="102"/>
      <c r="H942" s="102"/>
      <c r="I942" s="102"/>
      <c r="J942" s="102"/>
      <c r="K942" s="102"/>
      <c r="L942" s="102"/>
      <c r="M942" s="102"/>
      <c r="N942" s="102"/>
    </row>
    <row r="943" spans="7:14" s="42" customFormat="1" ht="13.35" customHeight="1">
      <c r="G943" s="102"/>
      <c r="H943" s="102"/>
      <c r="I943" s="102"/>
      <c r="J943" s="102"/>
      <c r="K943" s="102"/>
      <c r="L943" s="102"/>
      <c r="M943" s="102"/>
      <c r="N943" s="102"/>
    </row>
    <row r="944" spans="7:14" s="42" customFormat="1" ht="13.35" customHeight="1">
      <c r="G944" s="102"/>
      <c r="H944" s="102"/>
      <c r="I944" s="102"/>
      <c r="J944" s="102"/>
      <c r="K944" s="102"/>
      <c r="L944" s="102"/>
      <c r="M944" s="102"/>
      <c r="N944" s="102"/>
    </row>
    <row r="945" spans="7:14" s="42" customFormat="1" ht="13.35" customHeight="1">
      <c r="G945" s="102"/>
      <c r="H945" s="102"/>
      <c r="I945" s="102"/>
      <c r="J945" s="102"/>
      <c r="K945" s="102"/>
      <c r="L945" s="102"/>
      <c r="M945" s="102"/>
      <c r="N945" s="102"/>
    </row>
    <row r="946" spans="7:14" s="42" customFormat="1" ht="13.35" customHeight="1">
      <c r="G946" s="102"/>
      <c r="H946" s="102"/>
      <c r="I946" s="102"/>
      <c r="J946" s="102"/>
      <c r="K946" s="102"/>
      <c r="L946" s="102"/>
      <c r="M946" s="102"/>
      <c r="N946" s="102"/>
    </row>
    <row r="947" spans="7:14" s="42" customFormat="1" ht="13.35" customHeight="1">
      <c r="G947" s="102"/>
      <c r="H947" s="102"/>
      <c r="I947" s="102"/>
      <c r="J947" s="102"/>
      <c r="K947" s="102"/>
      <c r="L947" s="102"/>
      <c r="M947" s="102"/>
      <c r="N947" s="102"/>
    </row>
    <row r="948" spans="7:14" s="42" customFormat="1" ht="13.35" customHeight="1">
      <c r="G948" s="102"/>
      <c r="H948" s="102"/>
      <c r="I948" s="102"/>
      <c r="J948" s="102"/>
      <c r="K948" s="102"/>
      <c r="L948" s="102"/>
      <c r="M948" s="102"/>
      <c r="N948" s="102"/>
    </row>
    <row r="949" spans="7:14" s="42" customFormat="1" ht="13.35" customHeight="1">
      <c r="G949" s="102"/>
      <c r="H949" s="102"/>
      <c r="I949" s="102"/>
      <c r="J949" s="102"/>
      <c r="K949" s="102"/>
      <c r="L949" s="102"/>
      <c r="M949" s="102"/>
      <c r="N949" s="102"/>
    </row>
    <row r="950" spans="7:14" s="42" customFormat="1" ht="13.35" customHeight="1">
      <c r="G950" s="102"/>
      <c r="H950" s="102"/>
      <c r="I950" s="102"/>
      <c r="J950" s="102"/>
      <c r="K950" s="102"/>
      <c r="L950" s="102"/>
      <c r="M950" s="102"/>
      <c r="N950" s="102"/>
    </row>
    <row r="951" spans="7:14" s="42" customFormat="1" ht="13.35" customHeight="1">
      <c r="G951" s="102"/>
      <c r="H951" s="102"/>
      <c r="I951" s="102"/>
      <c r="J951" s="102"/>
      <c r="K951" s="102"/>
      <c r="L951" s="102"/>
      <c r="M951" s="102"/>
      <c r="N951" s="102"/>
    </row>
    <row r="952" spans="7:14" s="42" customFormat="1" ht="13.35" customHeight="1">
      <c r="G952" s="102"/>
      <c r="H952" s="102"/>
      <c r="I952" s="102"/>
      <c r="J952" s="102"/>
      <c r="K952" s="102"/>
      <c r="L952" s="102"/>
      <c r="M952" s="102"/>
      <c r="N952" s="102"/>
    </row>
    <row r="953" spans="7:14" s="42" customFormat="1" ht="13.35" customHeight="1">
      <c r="G953" s="102"/>
      <c r="H953" s="102"/>
      <c r="I953" s="102"/>
      <c r="J953" s="102"/>
      <c r="K953" s="102"/>
      <c r="L953" s="102"/>
      <c r="M953" s="102"/>
      <c r="N953" s="102"/>
    </row>
    <row r="954" spans="7:14" s="42" customFormat="1" ht="13.35" customHeight="1">
      <c r="G954" s="102"/>
      <c r="H954" s="102"/>
      <c r="I954" s="102"/>
      <c r="J954" s="102"/>
      <c r="K954" s="102"/>
      <c r="L954" s="102"/>
      <c r="M954" s="102"/>
      <c r="N954" s="102"/>
    </row>
    <row r="955" spans="7:14" s="42" customFormat="1" ht="13.35" customHeight="1">
      <c r="G955" s="102"/>
      <c r="H955" s="102"/>
      <c r="I955" s="102"/>
      <c r="J955" s="102"/>
      <c r="K955" s="102"/>
      <c r="L955" s="102"/>
      <c r="M955" s="102"/>
      <c r="N955" s="102"/>
    </row>
    <row r="956" spans="7:14" s="42" customFormat="1" ht="13.35" customHeight="1">
      <c r="G956" s="102"/>
      <c r="H956" s="102"/>
      <c r="I956" s="102"/>
      <c r="J956" s="102"/>
      <c r="K956" s="102"/>
      <c r="L956" s="102"/>
      <c r="M956" s="102"/>
      <c r="N956" s="102"/>
    </row>
    <row r="957" spans="7:14" s="42" customFormat="1" ht="13.35" customHeight="1">
      <c r="G957" s="102"/>
      <c r="H957" s="102"/>
      <c r="I957" s="102"/>
      <c r="J957" s="102"/>
      <c r="K957" s="102"/>
      <c r="L957" s="102"/>
      <c r="M957" s="102"/>
      <c r="N957" s="102"/>
    </row>
    <row r="958" spans="7:14" s="42" customFormat="1" ht="13.35" customHeight="1">
      <c r="G958" s="102"/>
      <c r="H958" s="102"/>
      <c r="I958" s="102"/>
      <c r="J958" s="102"/>
      <c r="K958" s="102"/>
      <c r="L958" s="102"/>
      <c r="M958" s="102"/>
      <c r="N958" s="102"/>
    </row>
    <row r="959" spans="7:14" s="42" customFormat="1" ht="13.35" customHeight="1">
      <c r="G959" s="102"/>
      <c r="H959" s="102"/>
      <c r="I959" s="102"/>
      <c r="J959" s="102"/>
      <c r="K959" s="102"/>
      <c r="L959" s="102"/>
      <c r="M959" s="102"/>
      <c r="N959" s="102"/>
    </row>
    <row r="960" spans="7:14" s="42" customFormat="1" ht="13.35" customHeight="1">
      <c r="G960" s="102"/>
      <c r="H960" s="102"/>
      <c r="I960" s="102"/>
      <c r="J960" s="102"/>
      <c r="K960" s="102"/>
      <c r="L960" s="102"/>
      <c r="M960" s="102"/>
      <c r="N960" s="102"/>
    </row>
    <row r="961" spans="7:14" s="42" customFormat="1" ht="13.35" customHeight="1">
      <c r="G961" s="102"/>
      <c r="H961" s="102"/>
      <c r="I961" s="102"/>
      <c r="J961" s="102"/>
      <c r="K961" s="102"/>
      <c r="L961" s="102"/>
      <c r="M961" s="102"/>
      <c r="N961" s="102"/>
    </row>
    <row r="962" spans="7:14" s="42" customFormat="1" ht="13.35" customHeight="1">
      <c r="G962" s="102"/>
      <c r="H962" s="102"/>
      <c r="I962" s="102"/>
      <c r="J962" s="102"/>
      <c r="K962" s="102"/>
      <c r="L962" s="102"/>
      <c r="M962" s="102"/>
      <c r="N962" s="102"/>
    </row>
    <row r="963" spans="7:14" s="42" customFormat="1" ht="13.35" customHeight="1">
      <c r="G963" s="102"/>
      <c r="H963" s="102"/>
      <c r="I963" s="102"/>
      <c r="J963" s="102"/>
      <c r="K963" s="102"/>
      <c r="L963" s="102"/>
      <c r="M963" s="102"/>
      <c r="N963" s="102"/>
    </row>
    <row r="964" spans="7:14" s="42" customFormat="1" ht="13.35" customHeight="1">
      <c r="G964" s="102"/>
      <c r="H964" s="102"/>
      <c r="I964" s="102"/>
      <c r="J964" s="102"/>
      <c r="K964" s="102"/>
      <c r="L964" s="102"/>
      <c r="M964" s="102"/>
      <c r="N964" s="102"/>
    </row>
    <row r="965" spans="7:14" s="42" customFormat="1" ht="13.35" customHeight="1">
      <c r="G965" s="102"/>
      <c r="H965" s="102"/>
      <c r="I965" s="102"/>
      <c r="J965" s="102"/>
      <c r="K965" s="102"/>
      <c r="L965" s="102"/>
      <c r="M965" s="102"/>
      <c r="N965" s="102"/>
    </row>
    <row r="966" spans="7:14" s="42" customFormat="1" ht="13.35" customHeight="1">
      <c r="G966" s="102"/>
      <c r="H966" s="102"/>
      <c r="I966" s="102"/>
      <c r="J966" s="102"/>
      <c r="K966" s="102"/>
      <c r="L966" s="102"/>
      <c r="M966" s="102"/>
      <c r="N966" s="102"/>
    </row>
    <row r="967" spans="7:14" s="42" customFormat="1" ht="13.35" customHeight="1">
      <c r="G967" s="102"/>
      <c r="H967" s="102"/>
      <c r="I967" s="102"/>
      <c r="J967" s="102"/>
      <c r="K967" s="102"/>
      <c r="L967" s="102"/>
      <c r="M967" s="102"/>
      <c r="N967" s="102"/>
    </row>
    <row r="968" spans="7:14" s="42" customFormat="1" ht="13.35" customHeight="1">
      <c r="G968" s="102"/>
      <c r="H968" s="102"/>
      <c r="I968" s="102"/>
      <c r="J968" s="102"/>
      <c r="K968" s="102"/>
      <c r="L968" s="102"/>
      <c r="M968" s="102"/>
      <c r="N968" s="102"/>
    </row>
    <row r="969" spans="7:14" s="42" customFormat="1" ht="13.35" customHeight="1">
      <c r="G969" s="102"/>
      <c r="H969" s="102"/>
      <c r="I969" s="102"/>
      <c r="J969" s="102"/>
      <c r="K969" s="102"/>
      <c r="L969" s="102"/>
      <c r="M969" s="102"/>
      <c r="N969" s="102"/>
    </row>
    <row r="970" spans="7:14" s="42" customFormat="1" ht="13.35" customHeight="1">
      <c r="G970" s="102"/>
      <c r="H970" s="102"/>
      <c r="I970" s="102"/>
      <c r="J970" s="102"/>
      <c r="K970" s="102"/>
      <c r="L970" s="102"/>
      <c r="M970" s="102"/>
      <c r="N970" s="102"/>
    </row>
    <row r="971" spans="7:14" s="42" customFormat="1" ht="13.35" customHeight="1">
      <c r="G971" s="102"/>
      <c r="H971" s="102"/>
      <c r="I971" s="102"/>
      <c r="J971" s="102"/>
      <c r="K971" s="102"/>
      <c r="L971" s="102"/>
      <c r="M971" s="102"/>
      <c r="N971" s="102"/>
    </row>
    <row r="972" spans="7:14" s="42" customFormat="1" ht="13.35" customHeight="1">
      <c r="G972" s="102"/>
      <c r="H972" s="102"/>
      <c r="I972" s="102"/>
      <c r="J972" s="102"/>
      <c r="K972" s="102"/>
      <c r="L972" s="102"/>
      <c r="M972" s="102"/>
      <c r="N972" s="102"/>
    </row>
    <row r="973" spans="7:14" s="42" customFormat="1" ht="13.35" customHeight="1">
      <c r="G973" s="102"/>
      <c r="H973" s="102"/>
      <c r="I973" s="102"/>
      <c r="J973" s="102"/>
      <c r="K973" s="102"/>
      <c r="L973" s="102"/>
      <c r="M973" s="102"/>
      <c r="N973" s="102"/>
    </row>
    <row r="974" spans="7:14" s="42" customFormat="1" ht="13.35" customHeight="1">
      <c r="G974" s="102"/>
      <c r="H974" s="102"/>
      <c r="I974" s="102"/>
      <c r="J974" s="102"/>
      <c r="K974" s="102"/>
      <c r="L974" s="102"/>
      <c r="M974" s="102"/>
      <c r="N974" s="102"/>
    </row>
    <row r="975" spans="7:14" s="42" customFormat="1" ht="13.35" customHeight="1">
      <c r="G975" s="102"/>
      <c r="H975" s="102"/>
      <c r="I975" s="102"/>
      <c r="J975" s="102"/>
      <c r="K975" s="102"/>
      <c r="L975" s="102"/>
      <c r="M975" s="102"/>
      <c r="N975" s="102"/>
    </row>
    <row r="976" spans="7:14" s="42" customFormat="1" ht="13.35" customHeight="1">
      <c r="G976" s="102"/>
      <c r="H976" s="102"/>
      <c r="I976" s="102"/>
      <c r="J976" s="102"/>
      <c r="K976" s="102"/>
      <c r="L976" s="102"/>
      <c r="M976" s="102"/>
      <c r="N976" s="102"/>
    </row>
    <row r="977" spans="7:14" s="42" customFormat="1" ht="13.35" customHeight="1">
      <c r="G977" s="102"/>
      <c r="H977" s="102"/>
      <c r="I977" s="102"/>
      <c r="J977" s="102"/>
      <c r="K977" s="102"/>
      <c r="L977" s="102"/>
      <c r="M977" s="102"/>
      <c r="N977" s="102"/>
    </row>
    <row r="978" spans="7:14" s="42" customFormat="1" ht="13.35" customHeight="1">
      <c r="G978" s="102"/>
      <c r="H978" s="102"/>
      <c r="I978" s="102"/>
      <c r="J978" s="102"/>
      <c r="K978" s="102"/>
      <c r="L978" s="102"/>
      <c r="M978" s="102"/>
      <c r="N978" s="102"/>
    </row>
    <row r="979" spans="7:14" s="42" customFormat="1" ht="13.35" customHeight="1">
      <c r="G979" s="102"/>
      <c r="H979" s="102"/>
      <c r="I979" s="102"/>
      <c r="J979" s="102"/>
      <c r="K979" s="102"/>
      <c r="L979" s="102"/>
      <c r="M979" s="102"/>
      <c r="N979" s="102"/>
    </row>
    <row r="980" spans="7:14" s="42" customFormat="1" ht="13.35" customHeight="1">
      <c r="G980" s="102"/>
      <c r="H980" s="102"/>
      <c r="I980" s="102"/>
      <c r="J980" s="102"/>
      <c r="K980" s="102"/>
      <c r="L980" s="102"/>
      <c r="M980" s="102"/>
      <c r="N980" s="102"/>
    </row>
    <row r="981" spans="7:14" s="42" customFormat="1" ht="13.35" customHeight="1">
      <c r="G981" s="102"/>
      <c r="H981" s="102"/>
      <c r="I981" s="102"/>
      <c r="J981" s="102"/>
      <c r="K981" s="102"/>
      <c r="L981" s="102"/>
      <c r="M981" s="102"/>
      <c r="N981" s="102"/>
    </row>
    <row r="982" spans="7:14" s="42" customFormat="1" ht="13.35" customHeight="1">
      <c r="G982" s="102"/>
      <c r="H982" s="102"/>
      <c r="I982" s="102"/>
      <c r="J982" s="102"/>
      <c r="K982" s="102"/>
      <c r="L982" s="102"/>
      <c r="M982" s="102"/>
      <c r="N982" s="102"/>
    </row>
    <row r="983" spans="7:14" s="42" customFormat="1" ht="13.35" customHeight="1">
      <c r="G983" s="102"/>
      <c r="H983" s="102"/>
      <c r="I983" s="102"/>
      <c r="J983" s="102"/>
      <c r="K983" s="102"/>
      <c r="L983" s="102"/>
      <c r="M983" s="102"/>
      <c r="N983" s="102"/>
    </row>
    <row r="984" spans="7:14" s="42" customFormat="1" ht="13.35" customHeight="1">
      <c r="G984" s="102"/>
      <c r="H984" s="102"/>
      <c r="I984" s="102"/>
      <c r="J984" s="102"/>
      <c r="K984" s="102"/>
      <c r="L984" s="102"/>
      <c r="M984" s="102"/>
      <c r="N984" s="102"/>
    </row>
    <row r="985" spans="7:14" s="42" customFormat="1" ht="13.35" customHeight="1">
      <c r="G985" s="102"/>
      <c r="H985" s="102"/>
      <c r="I985" s="102"/>
      <c r="J985" s="102"/>
      <c r="K985" s="102"/>
      <c r="L985" s="102"/>
      <c r="M985" s="102"/>
      <c r="N985" s="102"/>
    </row>
    <row r="986" spans="7:14" s="42" customFormat="1" ht="13.35" customHeight="1">
      <c r="G986" s="102"/>
      <c r="H986" s="102"/>
      <c r="I986" s="102"/>
      <c r="J986" s="102"/>
      <c r="K986" s="102"/>
      <c r="L986" s="102"/>
      <c r="M986" s="102"/>
      <c r="N986" s="102"/>
    </row>
    <row r="987" spans="7:14" s="42" customFormat="1" ht="13.35" customHeight="1">
      <c r="G987" s="102"/>
      <c r="H987" s="102"/>
      <c r="I987" s="102"/>
      <c r="J987" s="102"/>
      <c r="K987" s="102"/>
      <c r="L987" s="102"/>
      <c r="M987" s="102"/>
      <c r="N987" s="102"/>
    </row>
    <row r="988" spans="7:14" s="42" customFormat="1" ht="13.35" customHeight="1">
      <c r="G988" s="102"/>
      <c r="H988" s="102"/>
      <c r="I988" s="102"/>
      <c r="J988" s="102"/>
      <c r="K988" s="102"/>
      <c r="L988" s="102"/>
      <c r="M988" s="102"/>
      <c r="N988" s="102"/>
    </row>
    <row r="989" spans="7:14" s="42" customFormat="1" ht="13.35" customHeight="1">
      <c r="G989" s="102"/>
      <c r="H989" s="102"/>
      <c r="I989" s="102"/>
      <c r="J989" s="102"/>
      <c r="K989" s="102"/>
      <c r="L989" s="102"/>
      <c r="M989" s="102"/>
      <c r="N989" s="102"/>
    </row>
    <row r="990" spans="7:14" s="42" customFormat="1" ht="13.35" customHeight="1">
      <c r="G990" s="102"/>
      <c r="H990" s="102"/>
      <c r="I990" s="102"/>
      <c r="J990" s="102"/>
      <c r="K990" s="102"/>
      <c r="L990" s="102"/>
      <c r="M990" s="102"/>
      <c r="N990" s="102"/>
    </row>
    <row r="991" spans="7:14" s="42" customFormat="1" ht="13.35" customHeight="1">
      <c r="G991" s="102"/>
      <c r="H991" s="102"/>
      <c r="I991" s="102"/>
      <c r="J991" s="102"/>
      <c r="K991" s="102"/>
      <c r="L991" s="102"/>
      <c r="M991" s="102"/>
      <c r="N991" s="102"/>
    </row>
    <row r="992" spans="7:14" s="42" customFormat="1" ht="13.35" customHeight="1">
      <c r="G992" s="102"/>
      <c r="H992" s="102"/>
      <c r="I992" s="102"/>
      <c r="J992" s="102"/>
      <c r="K992" s="102"/>
      <c r="L992" s="102"/>
      <c r="M992" s="102"/>
      <c r="N992" s="102"/>
    </row>
    <row r="993" spans="7:14" s="42" customFormat="1" ht="13.35" customHeight="1">
      <c r="G993" s="102"/>
      <c r="H993" s="102"/>
      <c r="I993" s="102"/>
      <c r="J993" s="102"/>
      <c r="K993" s="102"/>
      <c r="L993" s="102"/>
      <c r="M993" s="102"/>
      <c r="N993" s="102"/>
    </row>
    <row r="994" spans="7:14" s="42" customFormat="1" ht="13.35" customHeight="1">
      <c r="G994" s="102"/>
      <c r="H994" s="102"/>
      <c r="I994" s="102"/>
      <c r="J994" s="102"/>
      <c r="K994" s="102"/>
      <c r="L994" s="102"/>
      <c r="M994" s="102"/>
      <c r="N994" s="102"/>
    </row>
    <row r="995" spans="7:14" s="42" customFormat="1" ht="13.35" customHeight="1">
      <c r="G995" s="102"/>
      <c r="H995" s="102"/>
      <c r="I995" s="102"/>
      <c r="J995" s="102"/>
      <c r="K995" s="102"/>
      <c r="L995" s="102"/>
      <c r="M995" s="102"/>
      <c r="N995" s="102"/>
    </row>
    <row r="996" spans="7:14" s="42" customFormat="1" ht="13.35" customHeight="1">
      <c r="G996" s="102"/>
      <c r="H996" s="102"/>
      <c r="I996" s="102"/>
      <c r="J996" s="102"/>
      <c r="K996" s="102"/>
      <c r="L996" s="102"/>
      <c r="M996" s="102"/>
      <c r="N996" s="102"/>
    </row>
    <row r="997" spans="7:14" s="42" customFormat="1" ht="13.35" customHeight="1">
      <c r="G997" s="102"/>
      <c r="H997" s="102"/>
      <c r="I997" s="102"/>
      <c r="J997" s="102"/>
      <c r="K997" s="102"/>
      <c r="L997" s="102"/>
      <c r="M997" s="102"/>
      <c r="N997" s="102"/>
    </row>
    <row r="998" spans="7:14" s="42" customFormat="1" ht="13.35" customHeight="1">
      <c r="G998" s="102"/>
      <c r="H998" s="102"/>
      <c r="I998" s="102"/>
      <c r="J998" s="102"/>
      <c r="K998" s="102"/>
      <c r="L998" s="102"/>
      <c r="M998" s="102"/>
      <c r="N998" s="102"/>
    </row>
    <row r="999" spans="7:14" s="42" customFormat="1" ht="13.35" customHeight="1">
      <c r="G999" s="102"/>
      <c r="H999" s="102"/>
      <c r="I999" s="102"/>
      <c r="J999" s="102"/>
      <c r="K999" s="102"/>
      <c r="L999" s="102"/>
      <c r="M999" s="102"/>
      <c r="N999" s="102"/>
    </row>
    <row r="1000" spans="7:14" s="42" customFormat="1" ht="13.35" customHeight="1">
      <c r="G1000" s="102"/>
      <c r="H1000" s="102"/>
      <c r="I1000" s="102"/>
      <c r="J1000" s="102"/>
      <c r="K1000" s="102"/>
      <c r="L1000" s="102"/>
      <c r="M1000" s="102"/>
      <c r="N1000" s="102"/>
    </row>
    <row r="1001" spans="7:14" s="42" customFormat="1" ht="13.35" customHeight="1">
      <c r="G1001" s="102"/>
      <c r="H1001" s="102"/>
      <c r="I1001" s="102"/>
      <c r="J1001" s="102"/>
      <c r="K1001" s="102"/>
      <c r="L1001" s="102"/>
      <c r="M1001" s="102"/>
      <c r="N1001" s="102"/>
    </row>
    <row r="1002" spans="7:14" s="42" customFormat="1" ht="13.35" customHeight="1">
      <c r="G1002" s="102"/>
      <c r="H1002" s="102"/>
      <c r="I1002" s="102"/>
      <c r="J1002" s="102"/>
      <c r="K1002" s="102"/>
      <c r="L1002" s="102"/>
      <c r="M1002" s="102"/>
      <c r="N1002" s="102"/>
    </row>
    <row r="1003" spans="7:14" s="42" customFormat="1" ht="13.35" customHeight="1">
      <c r="G1003" s="102"/>
      <c r="H1003" s="102"/>
      <c r="I1003" s="102"/>
      <c r="J1003" s="102"/>
      <c r="K1003" s="102"/>
      <c r="L1003" s="102"/>
      <c r="M1003" s="102"/>
      <c r="N1003" s="102"/>
    </row>
    <row r="1004" spans="7:14" s="42" customFormat="1" ht="13.35" customHeight="1">
      <c r="G1004" s="102"/>
      <c r="H1004" s="102"/>
      <c r="I1004" s="102"/>
      <c r="J1004" s="102"/>
      <c r="K1004" s="102"/>
      <c r="L1004" s="102"/>
      <c r="M1004" s="102"/>
      <c r="N1004" s="102"/>
    </row>
    <row r="1005" spans="7:14" s="42" customFormat="1" ht="13.35" customHeight="1">
      <c r="G1005" s="102"/>
      <c r="H1005" s="102"/>
      <c r="I1005" s="102"/>
      <c r="J1005" s="102"/>
      <c r="K1005" s="102"/>
      <c r="L1005" s="102"/>
      <c r="M1005" s="102"/>
      <c r="N1005" s="102"/>
    </row>
    <row r="1006" spans="7:14" s="42" customFormat="1" ht="13.35" customHeight="1">
      <c r="G1006" s="102"/>
      <c r="H1006" s="102"/>
      <c r="I1006" s="102"/>
      <c r="J1006" s="102"/>
      <c r="K1006" s="102"/>
      <c r="L1006" s="102"/>
      <c r="M1006" s="102"/>
      <c r="N1006" s="102"/>
    </row>
    <row r="1007" spans="7:14" s="42" customFormat="1" ht="13.35" customHeight="1">
      <c r="G1007" s="102"/>
      <c r="H1007" s="102"/>
      <c r="I1007" s="102"/>
      <c r="J1007" s="102"/>
      <c r="K1007" s="102"/>
      <c r="L1007" s="102"/>
      <c r="M1007" s="102"/>
      <c r="N1007" s="102"/>
    </row>
    <row r="1008" spans="7:14" s="42" customFormat="1" ht="13.35" customHeight="1">
      <c r="G1008" s="102"/>
      <c r="H1008" s="102"/>
      <c r="I1008" s="102"/>
      <c r="J1008" s="102"/>
      <c r="K1008" s="102"/>
      <c r="L1008" s="102"/>
      <c r="M1008" s="102"/>
      <c r="N1008" s="102"/>
    </row>
    <row r="1009" spans="7:14" s="42" customFormat="1" ht="13.35" customHeight="1">
      <c r="G1009" s="102"/>
      <c r="H1009" s="102"/>
      <c r="I1009" s="102"/>
      <c r="J1009" s="102"/>
      <c r="K1009" s="102"/>
      <c r="L1009" s="102"/>
      <c r="M1009" s="102"/>
      <c r="N1009" s="102"/>
    </row>
    <row r="1010" spans="7:14" s="42" customFormat="1" ht="13.35" customHeight="1">
      <c r="G1010" s="102"/>
      <c r="H1010" s="102"/>
      <c r="I1010" s="102"/>
      <c r="J1010" s="102"/>
      <c r="K1010" s="102"/>
      <c r="L1010" s="102"/>
      <c r="M1010" s="102"/>
      <c r="N1010" s="102"/>
    </row>
    <row r="1011" spans="7:14" s="42" customFormat="1" ht="13.35" customHeight="1">
      <c r="G1011" s="102"/>
      <c r="H1011" s="102"/>
      <c r="I1011" s="102"/>
      <c r="J1011" s="102"/>
      <c r="K1011" s="102"/>
      <c r="L1011" s="102"/>
      <c r="M1011" s="102"/>
      <c r="N1011" s="102"/>
    </row>
    <row r="1012" spans="7:14" s="42" customFormat="1" ht="13.35" customHeight="1">
      <c r="G1012" s="102"/>
      <c r="H1012" s="102"/>
      <c r="I1012" s="102"/>
      <c r="J1012" s="102"/>
      <c r="K1012" s="102"/>
      <c r="L1012" s="102"/>
      <c r="M1012" s="102"/>
      <c r="N1012" s="102"/>
    </row>
    <row r="1013" spans="7:14" s="42" customFormat="1" ht="13.35" customHeight="1">
      <c r="G1013" s="102"/>
      <c r="H1013" s="102"/>
      <c r="I1013" s="102"/>
      <c r="J1013" s="102"/>
      <c r="K1013" s="102"/>
      <c r="L1013" s="102"/>
      <c r="M1013" s="102"/>
      <c r="N1013" s="102"/>
    </row>
    <row r="1014" spans="7:14" s="42" customFormat="1" ht="13.35" customHeight="1">
      <c r="G1014" s="102"/>
      <c r="H1014" s="102"/>
      <c r="I1014" s="102"/>
      <c r="J1014" s="102"/>
      <c r="K1014" s="102"/>
      <c r="L1014" s="102"/>
      <c r="M1014" s="102"/>
      <c r="N1014" s="102"/>
    </row>
    <row r="1015" spans="7:14" s="42" customFormat="1" ht="13.35" customHeight="1">
      <c r="G1015" s="102"/>
      <c r="H1015" s="102"/>
      <c r="I1015" s="102"/>
      <c r="J1015" s="102"/>
      <c r="K1015" s="102"/>
      <c r="L1015" s="102"/>
      <c r="M1015" s="102"/>
      <c r="N1015" s="102"/>
    </row>
    <row r="1016" spans="7:14" s="42" customFormat="1" ht="13.35" customHeight="1">
      <c r="G1016" s="102"/>
      <c r="H1016" s="102"/>
      <c r="I1016" s="102"/>
      <c r="J1016" s="102"/>
      <c r="K1016" s="102"/>
      <c r="L1016" s="102"/>
      <c r="M1016" s="102"/>
      <c r="N1016" s="102"/>
    </row>
    <row r="1017" spans="7:14" s="42" customFormat="1" ht="13.35" customHeight="1">
      <c r="G1017" s="102"/>
      <c r="H1017" s="102"/>
      <c r="I1017" s="102"/>
      <c r="J1017" s="102"/>
      <c r="K1017" s="102"/>
      <c r="L1017" s="102"/>
      <c r="M1017" s="102"/>
      <c r="N1017" s="102"/>
    </row>
    <row r="1018" spans="7:14" s="42" customFormat="1" ht="13.35" customHeight="1">
      <c r="G1018" s="102"/>
      <c r="H1018" s="102"/>
      <c r="I1018" s="102"/>
      <c r="J1018" s="102"/>
      <c r="K1018" s="102"/>
      <c r="L1018" s="102"/>
      <c r="M1018" s="102"/>
      <c r="N1018" s="102"/>
    </row>
    <row r="1019" spans="7:14" s="42" customFormat="1" ht="13.35" customHeight="1">
      <c r="G1019" s="102"/>
      <c r="H1019" s="102"/>
      <c r="I1019" s="102"/>
      <c r="J1019" s="102"/>
      <c r="K1019" s="102"/>
      <c r="L1019" s="102"/>
      <c r="M1019" s="102"/>
      <c r="N1019" s="102"/>
    </row>
    <row r="1020" spans="7:14" s="42" customFormat="1" ht="13.35" customHeight="1">
      <c r="G1020" s="102"/>
      <c r="H1020" s="102"/>
      <c r="I1020" s="102"/>
      <c r="J1020" s="102"/>
      <c r="K1020" s="102"/>
      <c r="L1020" s="102"/>
      <c r="M1020" s="102"/>
      <c r="N1020" s="102"/>
    </row>
    <row r="1021" spans="7:14" s="42" customFormat="1" ht="13.35" customHeight="1">
      <c r="G1021" s="102"/>
      <c r="H1021" s="102"/>
      <c r="I1021" s="102"/>
      <c r="J1021" s="102"/>
      <c r="K1021" s="102"/>
      <c r="L1021" s="102"/>
      <c r="M1021" s="102"/>
      <c r="N1021" s="102"/>
    </row>
    <row r="1022" spans="7:14" s="42" customFormat="1" ht="13.35" customHeight="1">
      <c r="G1022" s="102"/>
      <c r="H1022" s="102"/>
      <c r="I1022" s="102"/>
      <c r="J1022" s="102"/>
      <c r="K1022" s="102"/>
      <c r="L1022" s="102"/>
      <c r="M1022" s="102"/>
      <c r="N1022" s="102"/>
    </row>
    <row r="1023" spans="7:14" s="42" customFormat="1" ht="13.35" customHeight="1">
      <c r="G1023" s="102"/>
      <c r="H1023" s="102"/>
      <c r="I1023" s="102"/>
      <c r="J1023" s="102"/>
      <c r="K1023" s="102"/>
      <c r="L1023" s="102"/>
      <c r="M1023" s="102"/>
      <c r="N1023" s="102"/>
    </row>
    <row r="1024" spans="7:14" s="42" customFormat="1" ht="13.35" customHeight="1">
      <c r="G1024" s="102"/>
      <c r="H1024" s="102"/>
      <c r="I1024" s="102"/>
      <c r="J1024" s="102"/>
      <c r="K1024" s="102"/>
      <c r="L1024" s="102"/>
      <c r="M1024" s="102"/>
      <c r="N1024" s="102"/>
    </row>
    <row r="1025" spans="7:14" s="42" customFormat="1" ht="13.35" customHeight="1">
      <c r="G1025" s="102"/>
      <c r="H1025" s="102"/>
      <c r="I1025" s="102"/>
      <c r="J1025" s="102"/>
      <c r="K1025" s="102"/>
      <c r="L1025" s="102"/>
      <c r="M1025" s="102"/>
      <c r="N1025" s="102"/>
    </row>
    <row r="1026" spans="7:14" s="42" customFormat="1" ht="13.35" customHeight="1">
      <c r="G1026" s="102"/>
      <c r="H1026" s="102"/>
      <c r="I1026" s="102"/>
      <c r="J1026" s="102"/>
      <c r="K1026" s="102"/>
      <c r="L1026" s="102"/>
      <c r="M1026" s="102"/>
      <c r="N1026" s="102"/>
    </row>
    <row r="1027" spans="7:14" s="42" customFormat="1" ht="13.35" customHeight="1">
      <c r="G1027" s="102"/>
      <c r="H1027" s="102"/>
      <c r="I1027" s="102"/>
      <c r="J1027" s="102"/>
      <c r="K1027" s="102"/>
      <c r="L1027" s="102"/>
      <c r="M1027" s="102"/>
      <c r="N1027" s="102"/>
    </row>
    <row r="1028" spans="7:14" s="42" customFormat="1" ht="13.35" customHeight="1">
      <c r="G1028" s="102"/>
      <c r="H1028" s="102"/>
      <c r="I1028" s="102"/>
      <c r="J1028" s="102"/>
      <c r="K1028" s="102"/>
      <c r="L1028" s="102"/>
      <c r="M1028" s="102"/>
      <c r="N1028" s="102"/>
    </row>
    <row r="1029" spans="7:14" s="42" customFormat="1" ht="13.35" customHeight="1">
      <c r="G1029" s="102"/>
      <c r="H1029" s="102"/>
      <c r="I1029" s="102"/>
      <c r="J1029" s="102"/>
      <c r="K1029" s="102"/>
      <c r="L1029" s="102"/>
      <c r="M1029" s="102"/>
      <c r="N1029" s="102"/>
    </row>
    <row r="1030" spans="7:14" s="42" customFormat="1" ht="13.35" customHeight="1">
      <c r="G1030" s="102"/>
      <c r="H1030" s="102"/>
      <c r="I1030" s="102"/>
      <c r="J1030" s="102"/>
      <c r="K1030" s="102"/>
      <c r="L1030" s="102"/>
      <c r="M1030" s="102"/>
      <c r="N1030" s="102"/>
    </row>
    <row r="1031" spans="7:14" s="42" customFormat="1" ht="13.35" customHeight="1">
      <c r="G1031" s="102"/>
      <c r="H1031" s="102"/>
      <c r="I1031" s="102"/>
      <c r="J1031" s="102"/>
      <c r="K1031" s="102"/>
      <c r="L1031" s="102"/>
      <c r="M1031" s="102"/>
      <c r="N1031" s="102"/>
    </row>
    <row r="1032" spans="7:14" s="42" customFormat="1" ht="13.35" customHeight="1">
      <c r="G1032" s="102"/>
      <c r="H1032" s="102"/>
      <c r="I1032" s="102"/>
      <c r="J1032" s="102"/>
      <c r="K1032" s="102"/>
      <c r="L1032" s="102"/>
      <c r="M1032" s="102"/>
      <c r="N1032" s="102"/>
    </row>
    <row r="1033" spans="7:14" s="42" customFormat="1" ht="13.35" customHeight="1">
      <c r="G1033" s="102"/>
      <c r="H1033" s="102"/>
      <c r="I1033" s="102"/>
      <c r="J1033" s="102"/>
      <c r="K1033" s="102"/>
      <c r="L1033" s="102"/>
      <c r="M1033" s="102"/>
      <c r="N1033" s="102"/>
    </row>
    <row r="1034" spans="7:14" s="42" customFormat="1" ht="13.35" customHeight="1">
      <c r="G1034" s="102"/>
      <c r="H1034" s="102"/>
      <c r="I1034" s="102"/>
      <c r="J1034" s="102"/>
      <c r="K1034" s="102"/>
      <c r="L1034" s="102"/>
      <c r="M1034" s="102"/>
      <c r="N1034" s="102"/>
    </row>
    <row r="1035" spans="7:14" s="42" customFormat="1" ht="13.35" customHeight="1">
      <c r="G1035" s="102"/>
      <c r="H1035" s="102"/>
      <c r="I1035" s="102"/>
      <c r="J1035" s="102"/>
      <c r="K1035" s="102"/>
      <c r="L1035" s="102"/>
      <c r="M1035" s="102"/>
      <c r="N1035" s="102"/>
    </row>
    <row r="1036" spans="7:14" s="42" customFormat="1" ht="13.35" customHeight="1">
      <c r="G1036" s="102"/>
      <c r="H1036" s="102"/>
      <c r="I1036" s="102"/>
      <c r="J1036" s="102"/>
      <c r="K1036" s="102"/>
      <c r="L1036" s="102"/>
      <c r="M1036" s="102"/>
      <c r="N1036" s="102"/>
    </row>
    <row r="1037" spans="7:14" s="42" customFormat="1" ht="13.35" customHeight="1">
      <c r="G1037" s="102"/>
      <c r="H1037" s="102"/>
      <c r="I1037" s="102"/>
      <c r="J1037" s="102"/>
      <c r="K1037" s="102"/>
      <c r="L1037" s="102"/>
      <c r="M1037" s="102"/>
      <c r="N1037" s="102"/>
    </row>
    <row r="1038" spans="7:14" s="42" customFormat="1" ht="13.35" customHeight="1">
      <c r="G1038" s="102"/>
      <c r="H1038" s="102"/>
      <c r="I1038" s="102"/>
      <c r="J1038" s="102"/>
      <c r="K1038" s="102"/>
      <c r="L1038" s="102"/>
      <c r="M1038" s="102"/>
      <c r="N1038" s="102"/>
    </row>
    <row r="1039" spans="7:14" s="42" customFormat="1" ht="13.35" customHeight="1">
      <c r="G1039" s="102"/>
      <c r="H1039" s="102"/>
      <c r="I1039" s="102"/>
      <c r="J1039" s="102"/>
      <c r="K1039" s="102"/>
      <c r="L1039" s="102"/>
      <c r="M1039" s="102"/>
      <c r="N1039" s="102"/>
    </row>
    <row r="1040" spans="7:14" s="42" customFormat="1" ht="13.35" customHeight="1">
      <c r="G1040" s="102"/>
      <c r="H1040" s="102"/>
      <c r="I1040" s="102"/>
      <c r="J1040" s="102"/>
      <c r="K1040" s="102"/>
      <c r="L1040" s="102"/>
      <c r="M1040" s="102"/>
      <c r="N1040" s="102"/>
    </row>
    <row r="1041" spans="7:14" s="42" customFormat="1" ht="13.35" customHeight="1">
      <c r="G1041" s="102"/>
      <c r="H1041" s="102"/>
      <c r="I1041" s="102"/>
      <c r="J1041" s="102"/>
      <c r="K1041" s="102"/>
      <c r="L1041" s="102"/>
      <c r="M1041" s="102"/>
      <c r="N1041" s="102"/>
    </row>
    <row r="1042" spans="7:14" s="42" customFormat="1" ht="13.35" customHeight="1">
      <c r="G1042" s="102"/>
      <c r="H1042" s="102"/>
      <c r="I1042" s="102"/>
      <c r="J1042" s="102"/>
      <c r="K1042" s="102"/>
      <c r="L1042" s="102"/>
      <c r="M1042" s="102"/>
      <c r="N1042" s="102"/>
    </row>
    <row r="1043" spans="7:14" s="42" customFormat="1" ht="13.35" customHeight="1">
      <c r="G1043" s="102"/>
      <c r="H1043" s="102"/>
      <c r="I1043" s="102"/>
      <c r="J1043" s="102"/>
      <c r="K1043" s="102"/>
      <c r="L1043" s="102"/>
      <c r="M1043" s="102"/>
      <c r="N1043" s="102"/>
    </row>
    <row r="1044" spans="7:14" s="42" customFormat="1" ht="13.35" customHeight="1">
      <c r="G1044" s="102"/>
      <c r="H1044" s="102"/>
      <c r="I1044" s="102"/>
      <c r="J1044" s="102"/>
      <c r="K1044" s="102"/>
      <c r="L1044" s="102"/>
      <c r="M1044" s="102"/>
      <c r="N1044" s="102"/>
    </row>
    <row r="1045" spans="7:14" s="42" customFormat="1" ht="13.35" customHeight="1">
      <c r="G1045" s="102"/>
      <c r="H1045" s="102"/>
      <c r="I1045" s="102"/>
      <c r="J1045" s="102"/>
      <c r="K1045" s="102"/>
      <c r="L1045" s="102"/>
      <c r="M1045" s="102"/>
      <c r="N1045" s="102"/>
    </row>
    <row r="1046" spans="7:14" s="42" customFormat="1" ht="13.35" customHeight="1">
      <c r="G1046" s="102"/>
      <c r="H1046" s="102"/>
      <c r="I1046" s="102"/>
      <c r="J1046" s="102"/>
      <c r="K1046" s="102"/>
      <c r="L1046" s="102"/>
      <c r="M1046" s="102"/>
      <c r="N1046" s="102"/>
    </row>
    <row r="1047" spans="7:14" s="42" customFormat="1" ht="13.35" customHeight="1">
      <c r="G1047" s="102"/>
      <c r="H1047" s="102"/>
      <c r="I1047" s="102"/>
      <c r="J1047" s="102"/>
      <c r="K1047" s="102"/>
      <c r="L1047" s="102"/>
      <c r="M1047" s="102"/>
      <c r="N1047" s="102"/>
    </row>
    <row r="1048" spans="7:14" s="42" customFormat="1" ht="13.35" customHeight="1">
      <c r="G1048" s="102"/>
      <c r="H1048" s="102"/>
      <c r="I1048" s="102"/>
      <c r="J1048" s="102"/>
      <c r="K1048" s="102"/>
      <c r="L1048" s="102"/>
      <c r="M1048" s="102"/>
      <c r="N1048" s="102"/>
    </row>
    <row r="1049" spans="7:14" s="42" customFormat="1" ht="13.35" customHeight="1">
      <c r="G1049" s="102"/>
      <c r="H1049" s="102"/>
      <c r="I1049" s="102"/>
      <c r="J1049" s="102"/>
      <c r="K1049" s="102"/>
      <c r="L1049" s="102"/>
      <c r="M1049" s="102"/>
      <c r="N1049" s="102"/>
    </row>
    <row r="1050" spans="7:14" s="42" customFormat="1" ht="13.35" customHeight="1">
      <c r="G1050" s="102"/>
      <c r="H1050" s="102"/>
      <c r="I1050" s="102"/>
      <c r="J1050" s="102"/>
      <c r="K1050" s="102"/>
      <c r="L1050" s="102"/>
      <c r="M1050" s="102"/>
      <c r="N1050" s="102"/>
    </row>
    <row r="1051" spans="7:14" s="42" customFormat="1" ht="13.35" customHeight="1">
      <c r="G1051" s="102"/>
      <c r="H1051" s="102"/>
      <c r="I1051" s="102"/>
      <c r="J1051" s="102"/>
      <c r="K1051" s="102"/>
      <c r="L1051" s="102"/>
      <c r="M1051" s="102"/>
      <c r="N1051" s="102"/>
    </row>
    <row r="1052" spans="7:14" s="42" customFormat="1" ht="13.35" customHeight="1">
      <c r="G1052" s="102"/>
      <c r="H1052" s="102"/>
      <c r="I1052" s="102"/>
      <c r="J1052" s="102"/>
      <c r="K1052" s="102"/>
      <c r="L1052" s="102"/>
      <c r="M1052" s="102"/>
      <c r="N1052" s="102"/>
    </row>
    <row r="1053" spans="7:14" s="42" customFormat="1" ht="13.35" customHeight="1">
      <c r="G1053" s="102"/>
      <c r="H1053" s="102"/>
      <c r="I1053" s="102"/>
      <c r="J1053" s="102"/>
      <c r="K1053" s="102"/>
      <c r="L1053" s="102"/>
      <c r="M1053" s="102"/>
      <c r="N1053" s="102"/>
    </row>
    <row r="1054" spans="7:14" s="42" customFormat="1" ht="13.35" customHeight="1">
      <c r="G1054" s="102"/>
      <c r="H1054" s="102"/>
      <c r="I1054" s="102"/>
      <c r="J1054" s="102"/>
      <c r="K1054" s="102"/>
      <c r="L1054" s="102"/>
      <c r="M1054" s="102"/>
      <c r="N1054" s="102"/>
    </row>
    <row r="1055" spans="7:14" s="42" customFormat="1" ht="13.35" customHeight="1">
      <c r="G1055" s="102"/>
      <c r="H1055" s="102"/>
      <c r="I1055" s="102"/>
      <c r="J1055" s="102"/>
      <c r="K1055" s="102"/>
      <c r="L1055" s="102"/>
      <c r="M1055" s="102"/>
      <c r="N1055" s="102"/>
    </row>
    <row r="1056" spans="7:14" s="42" customFormat="1" ht="13.35" customHeight="1">
      <c r="G1056" s="102"/>
      <c r="H1056" s="102"/>
      <c r="I1056" s="102"/>
      <c r="J1056" s="102"/>
      <c r="K1056" s="102"/>
      <c r="L1056" s="102"/>
      <c r="M1056" s="102"/>
      <c r="N1056" s="102"/>
    </row>
    <row r="1057" spans="7:14" s="42" customFormat="1" ht="13.35" customHeight="1">
      <c r="G1057" s="102"/>
      <c r="H1057" s="102"/>
      <c r="I1057" s="102"/>
      <c r="J1057" s="102"/>
      <c r="K1057" s="102"/>
      <c r="L1057" s="102"/>
      <c r="M1057" s="102"/>
      <c r="N1057" s="102"/>
    </row>
    <row r="1058" spans="7:14" s="42" customFormat="1" ht="13.35" customHeight="1">
      <c r="G1058" s="102"/>
      <c r="H1058" s="102"/>
      <c r="I1058" s="102"/>
      <c r="J1058" s="102"/>
      <c r="K1058" s="102"/>
      <c r="L1058" s="102"/>
      <c r="M1058" s="102"/>
      <c r="N1058" s="102"/>
    </row>
    <row r="1059" spans="7:14" s="42" customFormat="1" ht="13.35" customHeight="1">
      <c r="G1059" s="102"/>
      <c r="H1059" s="102"/>
      <c r="I1059" s="102"/>
      <c r="J1059" s="102"/>
      <c r="K1059" s="102"/>
      <c r="L1059" s="102"/>
      <c r="M1059" s="102"/>
      <c r="N1059" s="102"/>
    </row>
    <row r="1060" spans="7:14" s="42" customFormat="1" ht="13.35" customHeight="1">
      <c r="G1060" s="102"/>
      <c r="H1060" s="102"/>
      <c r="I1060" s="102"/>
      <c r="J1060" s="102"/>
      <c r="K1060" s="102"/>
      <c r="L1060" s="102"/>
      <c r="M1060" s="102"/>
      <c r="N1060" s="102"/>
    </row>
    <row r="1061" spans="7:14" s="42" customFormat="1" ht="13.35" customHeight="1">
      <c r="G1061" s="102"/>
      <c r="H1061" s="102"/>
      <c r="I1061" s="102"/>
      <c r="J1061" s="102"/>
      <c r="K1061" s="102"/>
      <c r="L1061" s="102"/>
      <c r="M1061" s="102"/>
      <c r="N1061" s="102"/>
    </row>
    <row r="1062" spans="7:14" s="42" customFormat="1" ht="13.35" customHeight="1">
      <c r="G1062" s="102"/>
      <c r="H1062" s="102"/>
      <c r="I1062" s="102"/>
      <c r="J1062" s="102"/>
      <c r="K1062" s="102"/>
      <c r="L1062" s="102"/>
      <c r="M1062" s="102"/>
      <c r="N1062" s="102"/>
    </row>
    <row r="1063" spans="7:14" s="42" customFormat="1" ht="13.35" customHeight="1">
      <c r="G1063" s="102"/>
      <c r="H1063" s="102"/>
      <c r="I1063" s="102"/>
      <c r="J1063" s="102"/>
      <c r="K1063" s="102"/>
      <c r="L1063" s="102"/>
      <c r="M1063" s="102"/>
      <c r="N1063" s="102"/>
    </row>
    <row r="1064" spans="7:14" s="42" customFormat="1" ht="13.35" customHeight="1">
      <c r="G1064" s="102"/>
      <c r="H1064" s="102"/>
      <c r="I1064" s="102"/>
      <c r="J1064" s="102"/>
      <c r="K1064" s="102"/>
      <c r="L1064" s="102"/>
      <c r="M1064" s="102"/>
      <c r="N1064" s="102"/>
    </row>
    <row r="1065" spans="7:14" s="42" customFormat="1" ht="13.35" customHeight="1">
      <c r="G1065" s="102"/>
      <c r="H1065" s="102"/>
      <c r="I1065" s="102"/>
      <c r="J1065" s="102"/>
      <c r="K1065" s="102"/>
      <c r="L1065" s="102"/>
      <c r="M1065" s="102"/>
      <c r="N1065" s="102"/>
    </row>
    <row r="1066" spans="7:14" s="42" customFormat="1" ht="13.35" customHeight="1">
      <c r="G1066" s="102"/>
      <c r="H1066" s="102"/>
      <c r="I1066" s="102"/>
      <c r="J1066" s="102"/>
      <c r="K1066" s="102"/>
      <c r="L1066" s="102"/>
      <c r="M1066" s="102"/>
      <c r="N1066" s="102"/>
    </row>
    <row r="1067" spans="7:14" s="42" customFormat="1" ht="13.35" customHeight="1">
      <c r="G1067" s="102"/>
      <c r="H1067" s="102"/>
      <c r="I1067" s="102"/>
      <c r="J1067" s="102"/>
      <c r="K1067" s="102"/>
      <c r="L1067" s="102"/>
      <c r="M1067" s="102"/>
      <c r="N1067" s="102"/>
    </row>
    <row r="1068" spans="7:14" s="42" customFormat="1" ht="13.35" customHeight="1">
      <c r="G1068" s="102"/>
      <c r="H1068" s="102"/>
      <c r="I1068" s="102"/>
      <c r="J1068" s="102"/>
      <c r="K1068" s="102"/>
      <c r="L1068" s="102"/>
      <c r="M1068" s="102"/>
      <c r="N1068" s="102"/>
    </row>
    <row r="1069" spans="7:14" s="42" customFormat="1" ht="13.35" customHeight="1">
      <c r="G1069" s="102"/>
      <c r="H1069" s="102"/>
      <c r="I1069" s="102"/>
      <c r="J1069" s="102"/>
      <c r="K1069" s="102"/>
      <c r="L1069" s="102"/>
      <c r="M1069" s="102"/>
      <c r="N1069" s="102"/>
    </row>
    <row r="1070" spans="7:14" s="42" customFormat="1" ht="13.35" customHeight="1">
      <c r="G1070" s="102"/>
      <c r="H1070" s="102"/>
      <c r="I1070" s="102"/>
      <c r="J1070" s="102"/>
      <c r="K1070" s="102"/>
      <c r="L1070" s="102"/>
      <c r="M1070" s="102"/>
      <c r="N1070" s="102"/>
    </row>
    <row r="1071" spans="7:14" s="42" customFormat="1" ht="13.35" customHeight="1">
      <c r="G1071" s="102"/>
      <c r="H1071" s="102"/>
      <c r="I1071" s="102"/>
      <c r="J1071" s="102"/>
      <c r="K1071" s="102"/>
      <c r="L1071" s="102"/>
      <c r="M1071" s="102"/>
      <c r="N1071" s="102"/>
    </row>
    <row r="1072" spans="7:14" s="42" customFormat="1" ht="13.35" customHeight="1">
      <c r="G1072" s="102"/>
      <c r="H1072" s="102"/>
      <c r="I1072" s="102"/>
      <c r="J1072" s="102"/>
      <c r="K1072" s="102"/>
      <c r="L1072" s="102"/>
      <c r="M1072" s="102"/>
      <c r="N1072" s="102"/>
    </row>
    <row r="1073" spans="7:14" s="42" customFormat="1" ht="13.35" customHeight="1">
      <c r="G1073" s="102"/>
      <c r="H1073" s="102"/>
      <c r="I1073" s="102"/>
      <c r="J1073" s="102"/>
      <c r="K1073" s="102"/>
      <c r="L1073" s="102"/>
      <c r="M1073" s="102"/>
      <c r="N1073" s="102"/>
    </row>
    <row r="1074" spans="7:14" s="42" customFormat="1" ht="13.35" customHeight="1">
      <c r="G1074" s="102"/>
      <c r="H1074" s="102"/>
      <c r="I1074" s="102"/>
      <c r="J1074" s="102"/>
      <c r="K1074" s="102"/>
      <c r="L1074" s="102"/>
      <c r="M1074" s="102"/>
      <c r="N1074" s="102"/>
    </row>
    <row r="1075" spans="7:14" s="42" customFormat="1" ht="13.35" customHeight="1">
      <c r="G1075" s="102"/>
      <c r="H1075" s="102"/>
      <c r="I1075" s="102"/>
      <c r="J1075" s="102"/>
      <c r="K1075" s="102"/>
      <c r="L1075" s="102"/>
      <c r="M1075" s="102"/>
      <c r="N1075" s="102"/>
    </row>
    <row r="1076" spans="7:14" s="42" customFormat="1" ht="13.35" customHeight="1">
      <c r="G1076" s="102"/>
      <c r="H1076" s="102"/>
      <c r="I1076" s="102"/>
      <c r="J1076" s="102"/>
      <c r="K1076" s="102"/>
      <c r="L1076" s="102"/>
      <c r="M1076" s="102"/>
      <c r="N1076" s="102"/>
    </row>
    <row r="1077" spans="7:14" s="42" customFormat="1" ht="13.35" customHeight="1">
      <c r="G1077" s="102"/>
      <c r="H1077" s="102"/>
      <c r="I1077" s="102"/>
      <c r="J1077" s="102"/>
      <c r="K1077" s="102"/>
      <c r="L1077" s="102"/>
      <c r="M1077" s="102"/>
      <c r="N1077" s="102"/>
    </row>
    <row r="1078" spans="7:14" s="42" customFormat="1" ht="13.35" customHeight="1">
      <c r="G1078" s="102"/>
      <c r="H1078" s="102"/>
      <c r="I1078" s="102"/>
      <c r="J1078" s="102"/>
      <c r="K1078" s="102"/>
      <c r="L1078" s="102"/>
      <c r="M1078" s="102"/>
      <c r="N1078" s="102"/>
    </row>
    <row r="1079" spans="7:14" s="42" customFormat="1" ht="13.35" customHeight="1">
      <c r="G1079" s="102"/>
      <c r="H1079" s="102"/>
      <c r="I1079" s="102"/>
      <c r="J1079" s="102"/>
      <c r="K1079" s="102"/>
      <c r="L1079" s="102"/>
      <c r="M1079" s="102"/>
      <c r="N1079" s="102"/>
    </row>
    <row r="1080" spans="7:14" s="42" customFormat="1" ht="13.35" customHeight="1">
      <c r="G1080" s="102"/>
      <c r="H1080" s="102"/>
      <c r="I1080" s="102"/>
      <c r="J1080" s="102"/>
      <c r="K1080" s="102"/>
      <c r="L1080" s="102"/>
      <c r="M1080" s="102"/>
      <c r="N1080" s="102"/>
    </row>
    <row r="1081" spans="7:14" s="42" customFormat="1" ht="13.35" customHeight="1">
      <c r="G1081" s="102"/>
      <c r="H1081" s="102"/>
      <c r="I1081" s="102"/>
      <c r="J1081" s="102"/>
      <c r="K1081" s="102"/>
      <c r="L1081" s="102"/>
      <c r="M1081" s="102"/>
      <c r="N1081" s="102"/>
    </row>
    <row r="1082" spans="7:14" s="42" customFormat="1" ht="13.35" customHeight="1">
      <c r="G1082" s="102"/>
      <c r="H1082" s="102"/>
      <c r="I1082" s="102"/>
      <c r="J1082" s="102"/>
      <c r="K1082" s="102"/>
      <c r="L1082" s="102"/>
      <c r="M1082" s="102"/>
      <c r="N1082" s="102"/>
    </row>
    <row r="1083" spans="7:14" s="42" customFormat="1" ht="13.35" customHeight="1">
      <c r="G1083" s="102"/>
      <c r="H1083" s="102"/>
      <c r="I1083" s="102"/>
      <c r="J1083" s="102"/>
      <c r="K1083" s="102"/>
      <c r="L1083" s="102"/>
      <c r="M1083" s="102"/>
      <c r="N1083" s="102"/>
    </row>
    <row r="1084" spans="7:14" s="42" customFormat="1" ht="13.35" customHeight="1">
      <c r="G1084" s="102"/>
      <c r="H1084" s="102"/>
      <c r="I1084" s="102"/>
      <c r="J1084" s="102"/>
      <c r="K1084" s="102"/>
      <c r="L1084" s="102"/>
      <c r="M1084" s="102"/>
      <c r="N1084" s="102"/>
    </row>
    <row r="1085" spans="7:14" s="42" customFormat="1" ht="13.35" customHeight="1">
      <c r="G1085" s="102"/>
      <c r="H1085" s="102"/>
      <c r="I1085" s="102"/>
      <c r="J1085" s="102"/>
      <c r="K1085" s="102"/>
      <c r="L1085" s="102"/>
      <c r="M1085" s="102"/>
      <c r="N1085" s="102"/>
    </row>
    <row r="1086" spans="7:14" s="42" customFormat="1" ht="13.35" customHeight="1">
      <c r="G1086" s="102"/>
      <c r="H1086" s="102"/>
      <c r="I1086" s="102"/>
      <c r="J1086" s="102"/>
      <c r="K1086" s="102"/>
      <c r="L1086" s="102"/>
      <c r="M1086" s="102"/>
      <c r="N1086" s="102"/>
    </row>
    <row r="1087" spans="7:14" s="42" customFormat="1" ht="13.35" customHeight="1">
      <c r="G1087" s="102"/>
      <c r="H1087" s="102"/>
      <c r="I1087" s="102"/>
      <c r="J1087" s="102"/>
      <c r="K1087" s="102"/>
      <c r="L1087" s="102"/>
      <c r="M1087" s="102"/>
      <c r="N1087" s="102"/>
    </row>
    <row r="1088" spans="7:14" s="42" customFormat="1" ht="13.35" customHeight="1">
      <c r="G1088" s="102"/>
      <c r="H1088" s="102"/>
      <c r="I1088" s="102"/>
      <c r="J1088" s="102"/>
      <c r="K1088" s="102"/>
      <c r="L1088" s="102"/>
      <c r="M1088" s="102"/>
      <c r="N1088" s="102"/>
    </row>
    <row r="1089" spans="7:14" s="42" customFormat="1" ht="13.35" customHeight="1">
      <c r="G1089" s="102"/>
      <c r="H1089" s="102"/>
      <c r="I1089" s="102"/>
      <c r="J1089" s="102"/>
      <c r="K1089" s="102"/>
      <c r="L1089" s="102"/>
      <c r="M1089" s="102"/>
      <c r="N1089" s="102"/>
    </row>
    <row r="1090" spans="7:14" s="42" customFormat="1" ht="13.35" customHeight="1">
      <c r="G1090" s="102"/>
      <c r="H1090" s="102"/>
      <c r="I1090" s="102"/>
      <c r="J1090" s="102"/>
      <c r="K1090" s="102"/>
      <c r="L1090" s="102"/>
      <c r="M1090" s="102"/>
      <c r="N1090" s="102"/>
    </row>
    <row r="1091" spans="7:14" s="42" customFormat="1" ht="13.35" customHeight="1">
      <c r="G1091" s="102"/>
      <c r="H1091" s="102"/>
      <c r="I1091" s="102"/>
      <c r="J1091" s="102"/>
      <c r="K1091" s="102"/>
      <c r="L1091" s="102"/>
      <c r="M1091" s="102"/>
      <c r="N1091" s="102"/>
    </row>
    <row r="1092" spans="7:14" s="42" customFormat="1" ht="13.35" customHeight="1">
      <c r="G1092" s="102"/>
      <c r="H1092" s="102"/>
      <c r="I1092" s="102"/>
      <c r="J1092" s="102"/>
      <c r="K1092" s="102"/>
      <c r="L1092" s="102"/>
      <c r="M1092" s="102"/>
      <c r="N1092" s="102"/>
    </row>
    <row r="1093" spans="7:14" s="42" customFormat="1" ht="13.35" customHeight="1">
      <c r="G1093" s="102"/>
      <c r="H1093" s="102"/>
      <c r="I1093" s="102"/>
      <c r="J1093" s="102"/>
      <c r="K1093" s="102"/>
      <c r="L1093" s="102"/>
      <c r="M1093" s="102"/>
      <c r="N1093" s="102"/>
    </row>
    <row r="1094" spans="7:14" s="42" customFormat="1" ht="13.35" customHeight="1">
      <c r="G1094" s="102"/>
      <c r="H1094" s="102"/>
      <c r="I1094" s="102"/>
      <c r="J1094" s="102"/>
      <c r="K1094" s="102"/>
      <c r="L1094" s="102"/>
      <c r="M1094" s="102"/>
      <c r="N1094" s="102"/>
    </row>
    <row r="1095" spans="7:14" s="42" customFormat="1" ht="13.35" customHeight="1">
      <c r="G1095" s="102"/>
      <c r="H1095" s="102"/>
      <c r="I1095" s="102"/>
      <c r="J1095" s="102"/>
      <c r="K1095" s="102"/>
      <c r="L1095" s="102"/>
      <c r="M1095" s="102"/>
      <c r="N1095" s="102"/>
    </row>
    <row r="1096" spans="7:14" s="42" customFormat="1" ht="13.35" customHeight="1">
      <c r="G1096" s="102"/>
      <c r="H1096" s="102"/>
      <c r="I1096" s="102"/>
      <c r="J1096" s="102"/>
      <c r="K1096" s="102"/>
      <c r="L1096" s="102"/>
      <c r="M1096" s="102"/>
      <c r="N1096" s="102"/>
    </row>
    <row r="1097" spans="7:14" s="42" customFormat="1" ht="13.35" customHeight="1">
      <c r="G1097" s="102"/>
      <c r="H1097" s="102"/>
      <c r="I1097" s="102"/>
      <c r="J1097" s="102"/>
      <c r="K1097" s="102"/>
      <c r="L1097" s="102"/>
      <c r="M1097" s="102"/>
      <c r="N1097" s="102"/>
    </row>
    <row r="1098" spans="7:14" s="42" customFormat="1" ht="13.35" customHeight="1">
      <c r="G1098" s="102"/>
      <c r="H1098" s="102"/>
      <c r="I1098" s="102"/>
      <c r="J1098" s="102"/>
      <c r="K1098" s="102"/>
      <c r="L1098" s="102"/>
      <c r="M1098" s="102"/>
      <c r="N1098" s="102"/>
    </row>
    <row r="1099" spans="7:14" s="42" customFormat="1" ht="13.35" customHeight="1">
      <c r="G1099" s="102"/>
      <c r="H1099" s="102"/>
      <c r="I1099" s="102"/>
      <c r="J1099" s="102"/>
      <c r="K1099" s="102"/>
      <c r="L1099" s="102"/>
      <c r="M1099" s="102"/>
      <c r="N1099" s="102"/>
    </row>
    <row r="1100" spans="7:14" s="42" customFormat="1" ht="13.35" customHeight="1">
      <c r="G1100" s="102"/>
      <c r="H1100" s="102"/>
      <c r="I1100" s="102"/>
      <c r="J1100" s="102"/>
      <c r="K1100" s="102"/>
      <c r="L1100" s="102"/>
      <c r="M1100" s="102"/>
      <c r="N1100" s="102"/>
    </row>
    <row r="1101" spans="7:14" s="42" customFormat="1" ht="13.35" customHeight="1">
      <c r="G1101" s="102"/>
      <c r="H1101" s="102"/>
      <c r="I1101" s="102"/>
      <c r="J1101" s="102"/>
      <c r="K1101" s="102"/>
      <c r="L1101" s="102"/>
      <c r="M1101" s="102"/>
      <c r="N1101" s="102"/>
    </row>
    <row r="1102" spans="7:14" s="42" customFormat="1" ht="13.35" customHeight="1">
      <c r="G1102" s="102"/>
      <c r="H1102" s="102"/>
      <c r="I1102" s="102"/>
      <c r="J1102" s="102"/>
      <c r="K1102" s="102"/>
      <c r="L1102" s="102"/>
      <c r="M1102" s="102"/>
      <c r="N1102" s="102"/>
    </row>
    <row r="1103" spans="7:14" s="42" customFormat="1" ht="13.35" customHeight="1">
      <c r="G1103" s="102"/>
      <c r="H1103" s="102"/>
      <c r="I1103" s="102"/>
      <c r="J1103" s="102"/>
      <c r="K1103" s="102"/>
      <c r="L1103" s="102"/>
      <c r="M1103" s="102"/>
      <c r="N1103" s="102"/>
    </row>
    <row r="1104" spans="7:14" s="42" customFormat="1" ht="13.35" customHeight="1">
      <c r="G1104" s="102"/>
      <c r="H1104" s="102"/>
      <c r="I1104" s="102"/>
      <c r="J1104" s="102"/>
      <c r="K1104" s="102"/>
      <c r="L1104" s="102"/>
      <c r="M1104" s="102"/>
      <c r="N1104" s="102"/>
    </row>
    <row r="1105" spans="7:14" s="42" customFormat="1" ht="13.35" customHeight="1">
      <c r="G1105" s="102"/>
      <c r="H1105" s="102"/>
      <c r="I1105" s="102"/>
      <c r="J1105" s="102"/>
      <c r="K1105" s="102"/>
      <c r="L1105" s="102"/>
      <c r="M1105" s="102"/>
      <c r="N1105" s="102"/>
    </row>
    <row r="1106" spans="7:14" s="42" customFormat="1" ht="13.35" customHeight="1">
      <c r="G1106" s="102"/>
      <c r="H1106" s="102"/>
      <c r="I1106" s="102"/>
      <c r="J1106" s="102"/>
      <c r="K1106" s="102"/>
      <c r="L1106" s="102"/>
      <c r="M1106" s="102"/>
      <c r="N1106" s="102"/>
    </row>
    <row r="1107" spans="7:14" s="42" customFormat="1" ht="13.35" customHeight="1">
      <c r="G1107" s="102"/>
      <c r="H1107" s="102"/>
      <c r="I1107" s="102"/>
      <c r="J1107" s="102"/>
      <c r="K1107" s="102"/>
      <c r="L1107" s="102"/>
      <c r="M1107" s="102"/>
      <c r="N1107" s="102"/>
    </row>
    <row r="1108" spans="7:14" s="42" customFormat="1" ht="13.35" customHeight="1">
      <c r="G1108" s="102"/>
      <c r="H1108" s="102"/>
      <c r="I1108" s="102"/>
      <c r="J1108" s="102"/>
      <c r="K1108" s="102"/>
      <c r="L1108" s="102"/>
      <c r="M1108" s="102"/>
      <c r="N1108" s="102"/>
    </row>
    <row r="1109" spans="7:14" s="42" customFormat="1" ht="13.35" customHeight="1">
      <c r="G1109" s="102"/>
      <c r="H1109" s="102"/>
      <c r="I1109" s="102"/>
      <c r="J1109" s="102"/>
      <c r="K1109" s="102"/>
      <c r="L1109" s="102"/>
      <c r="M1109" s="102"/>
      <c r="N1109" s="102"/>
    </row>
    <row r="1110" spans="7:14" s="42" customFormat="1" ht="13.35" customHeight="1">
      <c r="G1110" s="102"/>
      <c r="H1110" s="102"/>
      <c r="I1110" s="102"/>
      <c r="J1110" s="102"/>
      <c r="K1110" s="102"/>
      <c r="L1110" s="102"/>
      <c r="M1110" s="102"/>
      <c r="N1110" s="102"/>
    </row>
    <row r="1111" spans="7:14" s="42" customFormat="1" ht="13.35" customHeight="1">
      <c r="G1111" s="102"/>
      <c r="H1111" s="102"/>
      <c r="I1111" s="102"/>
      <c r="J1111" s="102"/>
      <c r="K1111" s="102"/>
      <c r="L1111" s="102"/>
      <c r="M1111" s="102"/>
      <c r="N1111" s="102"/>
    </row>
    <row r="1112" spans="7:14" s="42" customFormat="1" ht="13.35" customHeight="1">
      <c r="G1112" s="102"/>
      <c r="H1112" s="102"/>
      <c r="I1112" s="102"/>
      <c r="J1112" s="102"/>
      <c r="K1112" s="102"/>
      <c r="L1112" s="102"/>
      <c r="M1112" s="102"/>
      <c r="N1112" s="102"/>
    </row>
    <row r="1113" spans="7:14" s="42" customFormat="1" ht="13.35" customHeight="1">
      <c r="G1113" s="102"/>
      <c r="H1113" s="102"/>
      <c r="I1113" s="102"/>
      <c r="J1113" s="102"/>
      <c r="K1113" s="102"/>
      <c r="L1113" s="102"/>
      <c r="M1113" s="102"/>
      <c r="N1113" s="102"/>
    </row>
    <row r="1114" spans="7:14" s="42" customFormat="1" ht="13.35" customHeight="1">
      <c r="G1114" s="102"/>
      <c r="H1114" s="102"/>
      <c r="I1114" s="102"/>
      <c r="J1114" s="102"/>
      <c r="K1114" s="102"/>
      <c r="L1114" s="102"/>
      <c r="M1114" s="102"/>
      <c r="N1114" s="102"/>
    </row>
    <row r="1115" spans="7:14" s="42" customFormat="1" ht="13.35" customHeight="1">
      <c r="G1115" s="102"/>
      <c r="H1115" s="102"/>
      <c r="I1115" s="102"/>
      <c r="J1115" s="102"/>
      <c r="K1115" s="102"/>
      <c r="L1115" s="102"/>
      <c r="M1115" s="102"/>
      <c r="N1115" s="102"/>
    </row>
    <row r="1116" spans="7:14" s="42" customFormat="1" ht="13.35" customHeight="1">
      <c r="G1116" s="102"/>
      <c r="H1116" s="102"/>
      <c r="I1116" s="102"/>
      <c r="J1116" s="102"/>
      <c r="K1116" s="102"/>
      <c r="L1116" s="102"/>
      <c r="M1116" s="102"/>
      <c r="N1116" s="102"/>
    </row>
    <row r="1117" spans="7:14" s="42" customFormat="1" ht="13.35" customHeight="1">
      <c r="G1117" s="102"/>
      <c r="H1117" s="102"/>
      <c r="I1117" s="102"/>
      <c r="J1117" s="102"/>
      <c r="K1117" s="102"/>
      <c r="L1117" s="102"/>
      <c r="M1117" s="102"/>
      <c r="N1117" s="102"/>
    </row>
    <row r="1118" spans="7:14" s="42" customFormat="1" ht="13.35" customHeight="1">
      <c r="G1118" s="102"/>
      <c r="H1118" s="102"/>
      <c r="I1118" s="102"/>
      <c r="J1118" s="102"/>
      <c r="K1118" s="102"/>
      <c r="L1118" s="102"/>
      <c r="M1118" s="102"/>
      <c r="N1118" s="102"/>
    </row>
    <row r="1119" spans="7:14" s="42" customFormat="1" ht="13.35" customHeight="1">
      <c r="G1119" s="102"/>
      <c r="H1119" s="102"/>
      <c r="I1119" s="102"/>
      <c r="J1119" s="102"/>
      <c r="K1119" s="102"/>
      <c r="L1119" s="102"/>
      <c r="M1119" s="102"/>
      <c r="N1119" s="102"/>
    </row>
    <row r="1120" spans="7:14" s="42" customFormat="1" ht="13.35" customHeight="1">
      <c r="G1120" s="102"/>
      <c r="H1120" s="102"/>
      <c r="I1120" s="102"/>
      <c r="J1120" s="102"/>
      <c r="K1120" s="102"/>
      <c r="L1120" s="102"/>
      <c r="M1120" s="102"/>
      <c r="N1120" s="102"/>
    </row>
    <row r="1121" spans="7:14" s="42" customFormat="1" ht="13.35" customHeight="1">
      <c r="G1121" s="102"/>
      <c r="H1121" s="102"/>
      <c r="I1121" s="102"/>
      <c r="J1121" s="102"/>
      <c r="K1121" s="102"/>
      <c r="L1121" s="102"/>
      <c r="M1121" s="102"/>
      <c r="N1121" s="102"/>
    </row>
    <row r="1122" spans="7:14" s="42" customFormat="1" ht="13.35" customHeight="1">
      <c r="G1122" s="102"/>
      <c r="H1122" s="102"/>
      <c r="I1122" s="102"/>
      <c r="J1122" s="102"/>
      <c r="K1122" s="102"/>
      <c r="L1122" s="102"/>
      <c r="M1122" s="102"/>
      <c r="N1122" s="102"/>
    </row>
    <row r="1123" spans="7:14" s="42" customFormat="1" ht="13.35" customHeight="1">
      <c r="G1123" s="102"/>
      <c r="H1123" s="102"/>
      <c r="I1123" s="102"/>
      <c r="J1123" s="102"/>
      <c r="K1123" s="102"/>
      <c r="L1123" s="102"/>
      <c r="M1123" s="102"/>
      <c r="N1123" s="102"/>
    </row>
    <row r="1124" spans="7:14" s="42" customFormat="1" ht="13.35" customHeight="1">
      <c r="G1124" s="102"/>
      <c r="H1124" s="102"/>
      <c r="I1124" s="102"/>
      <c r="J1124" s="102"/>
      <c r="K1124" s="102"/>
      <c r="L1124" s="102"/>
      <c r="M1124" s="102"/>
      <c r="N1124" s="102"/>
    </row>
    <row r="1125" spans="7:14" s="42" customFormat="1" ht="13.35" customHeight="1">
      <c r="G1125" s="102"/>
      <c r="H1125" s="102"/>
      <c r="I1125" s="102"/>
      <c r="J1125" s="102"/>
      <c r="K1125" s="102"/>
      <c r="L1125" s="102"/>
      <c r="M1125" s="102"/>
      <c r="N1125" s="102"/>
    </row>
    <row r="1126" spans="7:14" s="42" customFormat="1" ht="13.35" customHeight="1">
      <c r="G1126" s="102"/>
      <c r="H1126" s="102"/>
      <c r="I1126" s="102"/>
      <c r="J1126" s="102"/>
      <c r="K1126" s="102"/>
      <c r="L1126" s="102"/>
      <c r="M1126" s="102"/>
      <c r="N1126" s="102"/>
    </row>
    <row r="1127" spans="7:14" s="42" customFormat="1" ht="13.35" customHeight="1">
      <c r="G1127" s="102"/>
      <c r="H1127" s="102"/>
      <c r="I1127" s="102"/>
      <c r="J1127" s="102"/>
      <c r="K1127" s="102"/>
      <c r="L1127" s="102"/>
      <c r="M1127" s="102"/>
      <c r="N1127" s="102"/>
    </row>
    <row r="1128" spans="7:14" s="42" customFormat="1" ht="13.35" customHeight="1">
      <c r="G1128" s="102"/>
      <c r="H1128" s="102"/>
      <c r="I1128" s="102"/>
      <c r="J1128" s="102"/>
      <c r="K1128" s="102"/>
      <c r="L1128" s="102"/>
      <c r="M1128" s="102"/>
      <c r="N1128" s="102"/>
    </row>
    <row r="1129" spans="7:14" s="42" customFormat="1" ht="13.35" customHeight="1">
      <c r="G1129" s="102"/>
      <c r="H1129" s="102"/>
      <c r="I1129" s="102"/>
      <c r="J1129" s="102"/>
      <c r="K1129" s="102"/>
      <c r="L1129" s="102"/>
      <c r="M1129" s="102"/>
      <c r="N1129" s="102"/>
    </row>
    <row r="1130" spans="7:14" s="42" customFormat="1" ht="13.35" customHeight="1">
      <c r="G1130" s="102"/>
      <c r="H1130" s="102"/>
      <c r="I1130" s="102"/>
      <c r="J1130" s="102"/>
      <c r="K1130" s="102"/>
      <c r="L1130" s="102"/>
      <c r="M1130" s="102"/>
      <c r="N1130" s="102"/>
    </row>
    <row r="1131" spans="7:14" s="42" customFormat="1" ht="13.35" customHeight="1">
      <c r="G1131" s="102"/>
      <c r="H1131" s="102"/>
      <c r="I1131" s="102"/>
      <c r="J1131" s="102"/>
      <c r="K1131" s="102"/>
      <c r="L1131" s="102"/>
      <c r="M1131" s="102"/>
      <c r="N1131" s="102"/>
    </row>
    <row r="1132" spans="7:14" s="42" customFormat="1" ht="13.35" customHeight="1">
      <c r="G1132" s="102"/>
      <c r="H1132" s="102"/>
      <c r="I1132" s="102"/>
      <c r="J1132" s="102"/>
      <c r="K1132" s="102"/>
      <c r="L1132" s="102"/>
      <c r="M1132" s="102"/>
      <c r="N1132" s="102"/>
    </row>
    <row r="1133" spans="7:14" s="42" customFormat="1" ht="13.35" customHeight="1">
      <c r="G1133" s="102"/>
      <c r="H1133" s="102"/>
      <c r="I1133" s="102"/>
      <c r="J1133" s="102"/>
      <c r="K1133" s="102"/>
      <c r="L1133" s="102"/>
      <c r="M1133" s="102"/>
      <c r="N1133" s="102"/>
    </row>
    <row r="1134" spans="7:14" s="42" customFormat="1" ht="13.35" customHeight="1">
      <c r="G1134" s="102"/>
      <c r="H1134" s="102"/>
      <c r="I1134" s="102"/>
      <c r="J1134" s="102"/>
      <c r="K1134" s="102"/>
      <c r="L1134" s="102"/>
      <c r="M1134" s="102"/>
      <c r="N1134" s="102"/>
    </row>
    <row r="1135" spans="7:14" s="42" customFormat="1" ht="13.35" customHeight="1">
      <c r="G1135" s="102"/>
      <c r="H1135" s="102"/>
      <c r="I1135" s="102"/>
      <c r="J1135" s="102"/>
      <c r="K1135" s="102"/>
      <c r="L1135" s="102"/>
      <c r="M1135" s="102"/>
      <c r="N1135" s="102"/>
    </row>
    <row r="1136" spans="7:14" s="42" customFormat="1" ht="13.35" customHeight="1">
      <c r="G1136" s="102"/>
      <c r="H1136" s="102"/>
      <c r="I1136" s="102"/>
      <c r="J1136" s="102"/>
      <c r="K1136" s="102"/>
      <c r="L1136" s="102"/>
      <c r="M1136" s="102"/>
      <c r="N1136" s="102"/>
    </row>
    <row r="1137" spans="7:14" s="42" customFormat="1" ht="13.35" customHeight="1">
      <c r="G1137" s="102"/>
      <c r="H1137" s="102"/>
      <c r="I1137" s="102"/>
      <c r="J1137" s="102"/>
      <c r="K1137" s="102"/>
      <c r="L1137" s="102"/>
      <c r="M1137" s="102"/>
      <c r="N1137" s="102"/>
    </row>
    <row r="1138" spans="7:14" s="42" customFormat="1" ht="13.35" customHeight="1">
      <c r="G1138" s="102"/>
      <c r="H1138" s="102"/>
      <c r="I1138" s="102"/>
      <c r="J1138" s="102"/>
      <c r="K1138" s="102"/>
      <c r="L1138" s="102"/>
      <c r="M1138" s="102"/>
      <c r="N1138" s="102"/>
    </row>
    <row r="1139" spans="7:14" s="42" customFormat="1" ht="13.35" customHeight="1">
      <c r="G1139" s="102"/>
      <c r="H1139" s="102"/>
      <c r="I1139" s="102"/>
      <c r="J1139" s="102"/>
      <c r="K1139" s="102"/>
      <c r="L1139" s="102"/>
      <c r="M1139" s="102"/>
      <c r="N1139" s="102"/>
    </row>
    <row r="1140" spans="7:14" s="42" customFormat="1" ht="13.35" customHeight="1">
      <c r="G1140" s="102"/>
      <c r="H1140" s="102"/>
      <c r="I1140" s="102"/>
      <c r="J1140" s="102"/>
      <c r="K1140" s="102"/>
      <c r="L1140" s="102"/>
      <c r="M1140" s="102"/>
      <c r="N1140" s="102"/>
    </row>
    <row r="1141" spans="7:14" s="42" customFormat="1" ht="13.35" customHeight="1">
      <c r="G1141" s="102"/>
      <c r="H1141" s="102"/>
      <c r="I1141" s="102"/>
      <c r="J1141" s="102"/>
      <c r="K1141" s="102"/>
      <c r="L1141" s="102"/>
      <c r="M1141" s="102"/>
      <c r="N1141" s="102"/>
    </row>
    <row r="1142" spans="7:14" s="42" customFormat="1" ht="13.35" customHeight="1">
      <c r="G1142" s="102"/>
      <c r="H1142" s="102"/>
      <c r="I1142" s="102"/>
      <c r="J1142" s="102"/>
      <c r="K1142" s="102"/>
      <c r="L1142" s="102"/>
      <c r="M1142" s="102"/>
      <c r="N1142" s="102"/>
    </row>
    <row r="1143" spans="7:14" s="42" customFormat="1" ht="13.35" customHeight="1">
      <c r="G1143" s="102"/>
      <c r="H1143" s="102"/>
      <c r="I1143" s="102"/>
      <c r="J1143" s="102"/>
      <c r="K1143" s="102"/>
      <c r="L1143" s="102"/>
      <c r="M1143" s="102"/>
      <c r="N1143" s="102"/>
    </row>
    <row r="1144" spans="7:14" s="42" customFormat="1" ht="13.35" customHeight="1">
      <c r="G1144" s="102"/>
      <c r="H1144" s="102"/>
      <c r="I1144" s="102"/>
      <c r="J1144" s="102"/>
      <c r="K1144" s="102"/>
      <c r="L1144" s="102"/>
      <c r="M1144" s="102"/>
      <c r="N1144" s="102"/>
    </row>
    <row r="1145" spans="7:14" s="42" customFormat="1" ht="13.35" customHeight="1">
      <c r="G1145" s="102"/>
      <c r="H1145" s="102"/>
      <c r="I1145" s="102"/>
      <c r="J1145" s="102"/>
      <c r="K1145" s="102"/>
      <c r="L1145" s="102"/>
      <c r="M1145" s="102"/>
      <c r="N1145" s="102"/>
    </row>
    <row r="1146" spans="7:14" s="42" customFormat="1" ht="13.35" customHeight="1">
      <c r="G1146" s="102"/>
      <c r="H1146" s="102"/>
      <c r="I1146" s="102"/>
      <c r="J1146" s="102"/>
      <c r="K1146" s="102"/>
      <c r="L1146" s="102"/>
      <c r="M1146" s="102"/>
      <c r="N1146" s="102"/>
    </row>
    <row r="1147" spans="7:14" s="42" customFormat="1" ht="13.35" customHeight="1">
      <c r="G1147" s="102"/>
      <c r="H1147" s="102"/>
      <c r="I1147" s="102"/>
      <c r="J1147" s="102"/>
      <c r="K1147" s="102"/>
      <c r="L1147" s="102"/>
      <c r="M1147" s="102"/>
      <c r="N1147" s="102"/>
    </row>
    <row r="1148" spans="7:14" s="42" customFormat="1" ht="13.35" customHeight="1">
      <c r="G1148" s="102"/>
      <c r="H1148" s="102"/>
      <c r="I1148" s="102"/>
      <c r="J1148" s="102"/>
      <c r="K1148" s="102"/>
      <c r="L1148" s="102"/>
      <c r="M1148" s="102"/>
      <c r="N1148" s="102"/>
    </row>
    <row r="1149" spans="7:14" s="42" customFormat="1" ht="13.35" customHeight="1">
      <c r="G1149" s="102"/>
      <c r="H1149" s="102"/>
      <c r="I1149" s="102"/>
      <c r="J1149" s="102"/>
      <c r="K1149" s="102"/>
      <c r="L1149" s="102"/>
      <c r="M1149" s="102"/>
      <c r="N1149" s="102"/>
    </row>
    <row r="1150" spans="7:14" s="42" customFormat="1" ht="13.35" customHeight="1">
      <c r="G1150" s="102"/>
      <c r="H1150" s="102"/>
      <c r="I1150" s="102"/>
      <c r="J1150" s="102"/>
      <c r="K1150" s="102"/>
      <c r="L1150" s="102"/>
      <c r="M1150" s="102"/>
      <c r="N1150" s="102"/>
    </row>
    <row r="1151" spans="7:14" s="42" customFormat="1" ht="13.35" customHeight="1">
      <c r="G1151" s="102"/>
      <c r="H1151" s="102"/>
      <c r="I1151" s="102"/>
      <c r="J1151" s="102"/>
      <c r="K1151" s="102"/>
      <c r="L1151" s="102"/>
      <c r="M1151" s="102"/>
      <c r="N1151" s="102"/>
    </row>
    <row r="1152" spans="7:14" s="42" customFormat="1" ht="13.35" customHeight="1">
      <c r="G1152" s="102"/>
      <c r="H1152" s="102"/>
      <c r="I1152" s="102"/>
      <c r="J1152" s="102"/>
      <c r="K1152" s="102"/>
      <c r="L1152" s="102"/>
      <c r="M1152" s="102"/>
      <c r="N1152" s="102"/>
    </row>
    <row r="1153" spans="7:14" s="42" customFormat="1" ht="13.35" customHeight="1">
      <c r="G1153" s="102"/>
      <c r="H1153" s="102"/>
      <c r="I1153" s="102"/>
      <c r="J1153" s="102"/>
      <c r="K1153" s="102"/>
      <c r="L1153" s="102"/>
      <c r="M1153" s="102"/>
      <c r="N1153" s="102"/>
    </row>
    <row r="1154" spans="7:14" s="42" customFormat="1" ht="13.35" customHeight="1">
      <c r="G1154" s="102"/>
      <c r="H1154" s="102"/>
      <c r="I1154" s="102"/>
      <c r="J1154" s="102"/>
      <c r="K1154" s="102"/>
      <c r="L1154" s="102"/>
      <c r="M1154" s="102"/>
      <c r="N1154" s="102"/>
    </row>
    <row r="1155" spans="7:14" s="42" customFormat="1" ht="13.35" customHeight="1">
      <c r="G1155" s="102"/>
      <c r="H1155" s="102"/>
      <c r="I1155" s="102"/>
      <c r="J1155" s="102"/>
      <c r="K1155" s="102"/>
      <c r="L1155" s="102"/>
      <c r="M1155" s="102"/>
      <c r="N1155" s="102"/>
    </row>
    <row r="1156" spans="7:14" s="42" customFormat="1" ht="13.35" customHeight="1">
      <c r="G1156" s="102"/>
      <c r="H1156" s="102"/>
      <c r="I1156" s="102"/>
      <c r="J1156" s="102"/>
      <c r="K1156" s="102"/>
      <c r="L1156" s="102"/>
      <c r="M1156" s="102"/>
      <c r="N1156" s="102"/>
    </row>
    <row r="1157" spans="7:14" s="42" customFormat="1" ht="13.35" customHeight="1">
      <c r="G1157" s="102"/>
      <c r="H1157" s="102"/>
      <c r="I1157" s="102"/>
      <c r="J1157" s="102"/>
      <c r="K1157" s="102"/>
      <c r="L1157" s="102"/>
      <c r="M1157" s="102"/>
      <c r="N1157" s="102"/>
    </row>
    <row r="1158" spans="7:14" s="42" customFormat="1" ht="13.35" customHeight="1">
      <c r="G1158" s="102"/>
      <c r="H1158" s="102"/>
      <c r="I1158" s="102"/>
      <c r="J1158" s="102"/>
      <c r="K1158" s="102"/>
      <c r="L1158" s="102"/>
      <c r="M1158" s="102"/>
      <c r="N1158" s="102"/>
    </row>
    <row r="1159" spans="7:14" s="42" customFormat="1" ht="13.35" customHeight="1">
      <c r="G1159" s="102"/>
      <c r="H1159" s="102"/>
      <c r="I1159" s="102"/>
      <c r="J1159" s="102"/>
      <c r="K1159" s="102"/>
      <c r="L1159" s="102"/>
      <c r="M1159" s="102"/>
      <c r="N1159" s="102"/>
    </row>
    <row r="1160" spans="7:14" s="42" customFormat="1" ht="13.35" customHeight="1">
      <c r="G1160" s="102"/>
      <c r="H1160" s="102"/>
      <c r="I1160" s="102"/>
      <c r="J1160" s="102"/>
      <c r="K1160" s="102"/>
      <c r="L1160" s="102"/>
      <c r="M1160" s="102"/>
      <c r="N1160" s="102"/>
    </row>
    <row r="1161" spans="7:14" s="42" customFormat="1" ht="13.35" customHeight="1">
      <c r="G1161" s="102"/>
      <c r="H1161" s="102"/>
      <c r="I1161" s="102"/>
      <c r="J1161" s="102"/>
      <c r="K1161" s="102"/>
      <c r="L1161" s="102"/>
      <c r="M1161" s="102"/>
      <c r="N1161" s="102"/>
    </row>
    <row r="1162" spans="7:14" s="42" customFormat="1" ht="13.35" customHeight="1">
      <c r="G1162" s="102"/>
      <c r="H1162" s="102"/>
      <c r="I1162" s="102"/>
      <c r="J1162" s="102"/>
      <c r="K1162" s="102"/>
      <c r="L1162" s="102"/>
      <c r="M1162" s="102"/>
      <c r="N1162" s="102"/>
    </row>
    <row r="1163" spans="7:14" s="42" customFormat="1" ht="13.35" customHeight="1">
      <c r="G1163" s="102"/>
      <c r="H1163" s="102"/>
      <c r="I1163" s="102"/>
      <c r="J1163" s="102"/>
      <c r="K1163" s="102"/>
      <c r="L1163" s="102"/>
      <c r="M1163" s="102"/>
      <c r="N1163" s="102"/>
    </row>
    <row r="1164" spans="7:14" s="42" customFormat="1" ht="13.35" customHeight="1">
      <c r="G1164" s="102"/>
      <c r="H1164" s="102"/>
      <c r="I1164" s="102"/>
      <c r="J1164" s="102"/>
      <c r="K1164" s="102"/>
      <c r="L1164" s="102"/>
      <c r="M1164" s="102"/>
      <c r="N1164" s="102"/>
    </row>
    <row r="1165" spans="7:14" s="42" customFormat="1" ht="13.35" customHeight="1">
      <c r="G1165" s="102"/>
      <c r="H1165" s="102"/>
      <c r="I1165" s="102"/>
      <c r="J1165" s="102"/>
      <c r="K1165" s="102"/>
      <c r="L1165" s="102"/>
      <c r="M1165" s="102"/>
      <c r="N1165" s="102"/>
    </row>
    <row r="1166" spans="7:14" s="42" customFormat="1" ht="13.35" customHeight="1">
      <c r="G1166" s="102"/>
      <c r="H1166" s="102"/>
      <c r="I1166" s="102"/>
      <c r="J1166" s="102"/>
      <c r="K1166" s="102"/>
      <c r="L1166" s="102"/>
      <c r="M1166" s="102"/>
      <c r="N1166" s="102"/>
    </row>
    <row r="1167" spans="7:14" s="42" customFormat="1" ht="13.35" customHeight="1">
      <c r="G1167" s="102"/>
      <c r="H1167" s="102"/>
      <c r="I1167" s="102"/>
      <c r="J1167" s="102"/>
      <c r="K1167" s="102"/>
      <c r="L1167" s="102"/>
      <c r="M1167" s="102"/>
      <c r="N1167" s="102"/>
    </row>
    <row r="1168" spans="7:14" s="42" customFormat="1" ht="13.35" customHeight="1">
      <c r="G1168" s="102"/>
      <c r="H1168" s="102"/>
      <c r="I1168" s="102"/>
      <c r="J1168" s="102"/>
      <c r="K1168" s="102"/>
      <c r="L1168" s="102"/>
      <c r="M1168" s="102"/>
      <c r="N1168" s="102"/>
    </row>
    <row r="1169" spans="7:14" s="42" customFormat="1" ht="13.35" customHeight="1">
      <c r="G1169" s="102"/>
      <c r="H1169" s="102"/>
      <c r="I1169" s="102"/>
      <c r="J1169" s="102"/>
      <c r="K1169" s="102"/>
      <c r="L1169" s="102"/>
      <c r="M1169" s="102"/>
      <c r="N1169" s="102"/>
    </row>
    <row r="1170" spans="7:14" s="42" customFormat="1" ht="13.35" customHeight="1">
      <c r="G1170" s="102"/>
      <c r="H1170" s="102"/>
      <c r="I1170" s="102"/>
      <c r="J1170" s="102"/>
      <c r="K1170" s="102"/>
      <c r="L1170" s="102"/>
      <c r="M1170" s="102"/>
      <c r="N1170" s="102"/>
    </row>
    <row r="1171" spans="7:14" s="42" customFormat="1" ht="13.35" customHeight="1">
      <c r="G1171" s="102"/>
      <c r="H1171" s="102"/>
      <c r="I1171" s="102"/>
      <c r="J1171" s="102"/>
      <c r="K1171" s="102"/>
      <c r="L1171" s="102"/>
      <c r="M1171" s="102"/>
      <c r="N1171" s="102"/>
    </row>
    <row r="1172" spans="7:14" s="42" customFormat="1" ht="13.35" customHeight="1">
      <c r="G1172" s="102"/>
      <c r="H1172" s="102"/>
      <c r="I1172" s="102"/>
      <c r="J1172" s="102"/>
      <c r="K1172" s="102"/>
      <c r="L1172" s="102"/>
      <c r="M1172" s="102"/>
      <c r="N1172" s="102"/>
    </row>
    <row r="1173" spans="7:14" s="42" customFormat="1" ht="13.35" customHeight="1">
      <c r="G1173" s="102"/>
      <c r="H1173" s="102"/>
      <c r="I1173" s="102"/>
      <c r="J1173" s="102"/>
      <c r="K1173" s="102"/>
      <c r="L1173" s="102"/>
      <c r="M1173" s="102"/>
      <c r="N1173" s="102"/>
    </row>
    <row r="1174" spans="7:14" s="42" customFormat="1" ht="13.35" customHeight="1">
      <c r="G1174" s="102"/>
      <c r="H1174" s="102"/>
      <c r="I1174" s="102"/>
      <c r="J1174" s="102"/>
      <c r="K1174" s="102"/>
      <c r="L1174" s="102"/>
      <c r="M1174" s="102"/>
      <c r="N1174" s="102"/>
    </row>
    <row r="1175" spans="7:14" s="42" customFormat="1" ht="13.35" customHeight="1">
      <c r="G1175" s="102"/>
      <c r="H1175" s="102"/>
      <c r="I1175" s="102"/>
      <c r="J1175" s="102"/>
      <c r="K1175" s="102"/>
      <c r="L1175" s="102"/>
      <c r="M1175" s="102"/>
      <c r="N1175" s="102"/>
    </row>
    <row r="1176" spans="7:14" s="42" customFormat="1" ht="13.35" customHeight="1">
      <c r="G1176" s="102"/>
      <c r="H1176" s="102"/>
      <c r="I1176" s="102"/>
      <c r="J1176" s="102"/>
      <c r="K1176" s="102"/>
      <c r="L1176" s="102"/>
      <c r="M1176" s="102"/>
      <c r="N1176" s="102"/>
    </row>
    <row r="1177" spans="7:14" s="42" customFormat="1" ht="13.35" customHeight="1">
      <c r="G1177" s="102"/>
      <c r="H1177" s="102"/>
      <c r="I1177" s="102"/>
      <c r="J1177" s="102"/>
      <c r="K1177" s="102"/>
      <c r="L1177" s="102"/>
      <c r="M1177" s="102"/>
      <c r="N1177" s="102"/>
    </row>
    <row r="1178" spans="7:14" s="42" customFormat="1" ht="13.35" customHeight="1">
      <c r="G1178" s="102"/>
      <c r="H1178" s="102"/>
      <c r="I1178" s="102"/>
      <c r="J1178" s="102"/>
      <c r="K1178" s="102"/>
      <c r="L1178" s="102"/>
      <c r="M1178" s="102"/>
      <c r="N1178" s="102"/>
    </row>
    <row r="1179" spans="7:14" s="42" customFormat="1" ht="13.35" customHeight="1">
      <c r="G1179" s="102"/>
      <c r="H1179" s="102"/>
      <c r="I1179" s="102"/>
      <c r="J1179" s="102"/>
      <c r="K1179" s="102"/>
      <c r="L1179" s="102"/>
      <c r="M1179" s="102"/>
      <c r="N1179" s="102"/>
    </row>
    <row r="1180" spans="7:14" s="42" customFormat="1" ht="13.35" customHeight="1">
      <c r="G1180" s="102"/>
      <c r="H1180" s="102"/>
      <c r="I1180" s="102"/>
      <c r="J1180" s="102"/>
      <c r="K1180" s="102"/>
      <c r="L1180" s="102"/>
      <c r="M1180" s="102"/>
      <c r="N1180" s="102"/>
    </row>
    <row r="1181" spans="7:14" s="42" customFormat="1" ht="13.35" customHeight="1">
      <c r="G1181" s="102"/>
      <c r="H1181" s="102"/>
      <c r="I1181" s="102"/>
      <c r="J1181" s="102"/>
      <c r="K1181" s="102"/>
      <c r="L1181" s="102"/>
      <c r="M1181" s="102"/>
      <c r="N1181" s="102"/>
    </row>
    <row r="1182" spans="7:14" s="42" customFormat="1" ht="13.35" customHeight="1">
      <c r="G1182" s="102"/>
      <c r="H1182" s="102"/>
      <c r="I1182" s="102"/>
      <c r="J1182" s="102"/>
      <c r="K1182" s="102"/>
      <c r="L1182" s="102"/>
      <c r="M1182" s="102"/>
      <c r="N1182" s="102"/>
    </row>
    <row r="1183" spans="7:14" s="42" customFormat="1" ht="13.35" customHeight="1">
      <c r="G1183" s="102"/>
      <c r="H1183" s="102"/>
      <c r="I1183" s="102"/>
      <c r="J1183" s="102"/>
      <c r="K1183" s="102"/>
      <c r="L1183" s="102"/>
      <c r="M1183" s="102"/>
      <c r="N1183" s="102"/>
    </row>
    <row r="1184" spans="7:14" s="42" customFormat="1" ht="13.35" customHeight="1">
      <c r="G1184" s="102"/>
      <c r="H1184" s="102"/>
      <c r="I1184" s="102"/>
      <c r="J1184" s="102"/>
      <c r="K1184" s="102"/>
      <c r="L1184" s="102"/>
      <c r="M1184" s="102"/>
      <c r="N1184" s="102"/>
    </row>
    <row r="1185" spans="7:14" s="42" customFormat="1" ht="13.35" customHeight="1">
      <c r="G1185" s="102"/>
      <c r="H1185" s="102"/>
      <c r="I1185" s="102"/>
      <c r="J1185" s="102"/>
      <c r="K1185" s="102"/>
      <c r="L1185" s="102"/>
      <c r="M1185" s="102"/>
      <c r="N1185" s="102"/>
    </row>
    <row r="1186" spans="7:14" s="42" customFormat="1" ht="13.35" customHeight="1">
      <c r="G1186" s="102"/>
      <c r="H1186" s="102"/>
      <c r="I1186" s="102"/>
      <c r="J1186" s="102"/>
      <c r="K1186" s="102"/>
      <c r="L1186" s="102"/>
      <c r="M1186" s="102"/>
      <c r="N1186" s="102"/>
    </row>
    <row r="1187" spans="7:14" s="42" customFormat="1" ht="13.35" customHeight="1">
      <c r="G1187" s="102"/>
      <c r="H1187" s="102"/>
      <c r="I1187" s="102"/>
      <c r="J1187" s="102"/>
      <c r="K1187" s="102"/>
      <c r="L1187" s="102"/>
      <c r="M1187" s="102"/>
      <c r="N1187" s="102"/>
    </row>
    <row r="1188" spans="7:14" s="42" customFormat="1" ht="13.35" customHeight="1">
      <c r="G1188" s="102"/>
      <c r="H1188" s="102"/>
      <c r="I1188" s="102"/>
      <c r="J1188" s="102"/>
      <c r="K1188" s="102"/>
      <c r="L1188" s="102"/>
      <c r="M1188" s="102"/>
      <c r="N1188" s="102"/>
    </row>
    <row r="1189" spans="7:14" s="42" customFormat="1" ht="13.35" customHeight="1">
      <c r="G1189" s="102"/>
      <c r="H1189" s="102"/>
      <c r="I1189" s="102"/>
      <c r="J1189" s="102"/>
      <c r="K1189" s="102"/>
      <c r="L1189" s="102"/>
      <c r="M1189" s="102"/>
      <c r="N1189" s="102"/>
    </row>
    <row r="1190" spans="7:14" s="42" customFormat="1" ht="13.35" customHeight="1">
      <c r="G1190" s="102"/>
      <c r="H1190" s="102"/>
      <c r="I1190" s="102"/>
      <c r="J1190" s="102"/>
      <c r="K1190" s="102"/>
      <c r="L1190" s="102"/>
      <c r="M1190" s="102"/>
      <c r="N1190" s="102"/>
    </row>
    <row r="1191" spans="7:14" s="42" customFormat="1" ht="13.35" customHeight="1">
      <c r="G1191" s="102"/>
      <c r="H1191" s="102"/>
      <c r="I1191" s="102"/>
      <c r="J1191" s="102"/>
      <c r="K1191" s="102"/>
      <c r="L1191" s="102"/>
      <c r="M1191" s="102"/>
      <c r="N1191" s="102"/>
    </row>
    <row r="1192" spans="7:14" s="42" customFormat="1" ht="13.35" customHeight="1">
      <c r="G1192" s="102"/>
      <c r="H1192" s="102"/>
      <c r="I1192" s="102"/>
      <c r="J1192" s="102"/>
      <c r="K1192" s="102"/>
      <c r="L1192" s="102"/>
      <c r="M1192" s="102"/>
      <c r="N1192" s="102"/>
    </row>
    <row r="1193" spans="7:14" s="42" customFormat="1" ht="13.35" customHeight="1">
      <c r="G1193" s="102"/>
      <c r="H1193" s="102"/>
      <c r="I1193" s="102"/>
      <c r="J1193" s="102"/>
      <c r="K1193" s="102"/>
      <c r="L1193" s="102"/>
      <c r="M1193" s="102"/>
      <c r="N1193" s="102"/>
    </row>
    <row r="1194" spans="7:14" s="42" customFormat="1" ht="13.35" customHeight="1">
      <c r="G1194" s="102"/>
      <c r="H1194" s="102"/>
      <c r="I1194" s="102"/>
      <c r="J1194" s="102"/>
      <c r="K1194" s="102"/>
      <c r="L1194" s="102"/>
      <c r="M1194" s="102"/>
      <c r="N1194" s="102"/>
    </row>
    <row r="1195" spans="7:14" s="42" customFormat="1" ht="13.35" customHeight="1">
      <c r="G1195" s="102"/>
      <c r="H1195" s="102"/>
      <c r="I1195" s="102"/>
      <c r="J1195" s="102"/>
      <c r="K1195" s="102"/>
      <c r="L1195" s="102"/>
      <c r="M1195" s="102"/>
      <c r="N1195" s="102"/>
    </row>
    <row r="1196" spans="7:14" s="42" customFormat="1" ht="13.35" customHeight="1">
      <c r="G1196" s="102"/>
      <c r="H1196" s="102"/>
      <c r="I1196" s="102"/>
      <c r="J1196" s="102"/>
      <c r="K1196" s="102"/>
      <c r="L1196" s="102"/>
      <c r="M1196" s="102"/>
      <c r="N1196" s="102"/>
    </row>
    <row r="1197" spans="7:14" s="42" customFormat="1" ht="13.35" customHeight="1">
      <c r="G1197" s="102"/>
      <c r="H1197" s="102"/>
      <c r="I1197" s="102"/>
      <c r="J1197" s="102"/>
      <c r="K1197" s="102"/>
      <c r="L1197" s="102"/>
      <c r="M1197" s="102"/>
      <c r="N1197" s="102"/>
    </row>
    <row r="1198" spans="7:14" s="42" customFormat="1" ht="13.35" customHeight="1">
      <c r="G1198" s="102"/>
      <c r="H1198" s="102"/>
      <c r="I1198" s="102"/>
      <c r="J1198" s="102"/>
      <c r="K1198" s="102"/>
      <c r="L1198" s="102"/>
      <c r="M1198" s="102"/>
      <c r="N1198" s="102"/>
    </row>
    <row r="1199" spans="7:14" s="42" customFormat="1" ht="13.35" customHeight="1">
      <c r="G1199" s="102"/>
      <c r="H1199" s="102"/>
      <c r="I1199" s="102"/>
      <c r="J1199" s="102"/>
      <c r="K1199" s="102"/>
      <c r="L1199" s="102"/>
      <c r="M1199" s="102"/>
      <c r="N1199" s="102"/>
    </row>
    <row r="1200" spans="7:14" s="42" customFormat="1" ht="13.35" customHeight="1">
      <c r="G1200" s="102"/>
      <c r="H1200" s="102"/>
      <c r="I1200" s="102"/>
      <c r="J1200" s="102"/>
      <c r="K1200" s="102"/>
      <c r="L1200" s="102"/>
      <c r="M1200" s="102"/>
      <c r="N1200" s="102"/>
    </row>
    <row r="1201" spans="7:14" s="42" customFormat="1" ht="13.35" customHeight="1">
      <c r="G1201" s="102"/>
      <c r="H1201" s="102"/>
      <c r="I1201" s="102"/>
      <c r="J1201" s="102"/>
      <c r="K1201" s="102"/>
      <c r="L1201" s="102"/>
      <c r="M1201" s="102"/>
      <c r="N1201" s="102"/>
    </row>
    <row r="1202" spans="7:14" s="42" customFormat="1" ht="13.35" customHeight="1">
      <c r="G1202" s="102"/>
      <c r="H1202" s="102"/>
      <c r="I1202" s="102"/>
      <c r="J1202" s="102"/>
      <c r="K1202" s="102"/>
      <c r="L1202" s="102"/>
      <c r="M1202" s="102"/>
      <c r="N1202" s="102"/>
    </row>
    <row r="1203" spans="7:14" s="42" customFormat="1" ht="13.35" customHeight="1">
      <c r="G1203" s="102"/>
      <c r="H1203" s="102"/>
      <c r="I1203" s="102"/>
      <c r="J1203" s="102"/>
      <c r="K1203" s="102"/>
      <c r="L1203" s="102"/>
      <c r="M1203" s="102"/>
      <c r="N1203" s="102"/>
    </row>
    <row r="1204" spans="7:14" s="42" customFormat="1" ht="13.35" customHeight="1">
      <c r="G1204" s="102"/>
      <c r="H1204" s="102"/>
      <c r="I1204" s="102"/>
      <c r="J1204" s="102"/>
      <c r="K1204" s="102"/>
      <c r="L1204" s="102"/>
      <c r="M1204" s="102"/>
      <c r="N1204" s="102"/>
    </row>
    <row r="1205" spans="7:14" s="42" customFormat="1" ht="13.35" customHeight="1">
      <c r="G1205" s="102"/>
      <c r="H1205" s="102"/>
      <c r="I1205" s="102"/>
      <c r="J1205" s="102"/>
      <c r="K1205" s="102"/>
      <c r="L1205" s="102"/>
      <c r="M1205" s="102"/>
      <c r="N1205" s="102"/>
    </row>
    <row r="1206" spans="7:14" s="42" customFormat="1" ht="13.35" customHeight="1">
      <c r="G1206" s="102"/>
      <c r="H1206" s="102"/>
      <c r="I1206" s="102"/>
      <c r="J1206" s="102"/>
      <c r="K1206" s="102"/>
      <c r="L1206" s="102"/>
      <c r="M1206" s="102"/>
      <c r="N1206" s="102"/>
    </row>
    <row r="1207" spans="7:14" s="42" customFormat="1" ht="13.35" customHeight="1">
      <c r="G1207" s="102"/>
      <c r="H1207" s="102"/>
      <c r="I1207" s="102"/>
      <c r="J1207" s="102"/>
      <c r="K1207" s="102"/>
      <c r="L1207" s="102"/>
      <c r="M1207" s="102"/>
      <c r="N1207" s="102"/>
    </row>
    <row r="1208" spans="7:14" s="42" customFormat="1" ht="13.35" customHeight="1">
      <c r="G1208" s="102"/>
      <c r="H1208" s="102"/>
      <c r="I1208" s="102"/>
      <c r="J1208" s="102"/>
      <c r="K1208" s="102"/>
      <c r="L1208" s="102"/>
      <c r="M1208" s="102"/>
      <c r="N1208" s="102"/>
    </row>
    <row r="1209" spans="7:14" s="42" customFormat="1" ht="13.35" customHeight="1">
      <c r="G1209" s="102"/>
      <c r="H1209" s="102"/>
      <c r="I1209" s="102"/>
      <c r="J1209" s="102"/>
      <c r="K1209" s="102"/>
      <c r="L1209" s="102"/>
      <c r="M1209" s="102"/>
      <c r="N1209" s="102"/>
    </row>
    <row r="1210" spans="7:14" s="42" customFormat="1" ht="13.35" customHeight="1">
      <c r="G1210" s="102"/>
      <c r="H1210" s="102"/>
      <c r="I1210" s="102"/>
      <c r="J1210" s="102"/>
      <c r="K1210" s="102"/>
      <c r="L1210" s="102"/>
      <c r="M1210" s="102"/>
      <c r="N1210" s="102"/>
    </row>
    <row r="1211" spans="7:14" s="42" customFormat="1" ht="13.35" customHeight="1">
      <c r="G1211" s="102"/>
      <c r="H1211" s="102"/>
      <c r="I1211" s="102"/>
      <c r="J1211" s="102"/>
      <c r="K1211" s="102"/>
      <c r="L1211" s="102"/>
      <c r="M1211" s="102"/>
      <c r="N1211" s="102"/>
    </row>
    <row r="1212" spans="7:14" s="42" customFormat="1" ht="13.35" customHeight="1">
      <c r="G1212" s="102"/>
      <c r="H1212" s="102"/>
      <c r="I1212" s="102"/>
      <c r="J1212" s="102"/>
      <c r="K1212" s="102"/>
      <c r="L1212" s="102"/>
      <c r="M1212" s="102"/>
      <c r="N1212" s="102"/>
    </row>
    <row r="1213" spans="7:14" s="42" customFormat="1" ht="13.35" customHeight="1">
      <c r="G1213" s="102"/>
      <c r="H1213" s="102"/>
      <c r="I1213" s="102"/>
      <c r="J1213" s="102"/>
      <c r="K1213" s="102"/>
      <c r="L1213" s="102"/>
      <c r="M1213" s="102"/>
      <c r="N1213" s="102"/>
    </row>
    <row r="1214" spans="7:14" s="42" customFormat="1" ht="13.35" customHeight="1">
      <c r="G1214" s="102"/>
      <c r="H1214" s="102"/>
      <c r="I1214" s="102"/>
      <c r="J1214" s="102"/>
      <c r="K1214" s="102"/>
      <c r="L1214" s="102"/>
      <c r="M1214" s="102"/>
      <c r="N1214" s="102"/>
    </row>
    <row r="1215" spans="7:14" s="42" customFormat="1" ht="13.35" customHeight="1">
      <c r="G1215" s="102"/>
      <c r="H1215" s="102"/>
      <c r="I1215" s="102"/>
      <c r="J1215" s="102"/>
      <c r="K1215" s="102"/>
      <c r="L1215" s="102"/>
      <c r="M1215" s="102"/>
      <c r="N1215" s="102"/>
    </row>
    <row r="1216" spans="7:14" s="42" customFormat="1" ht="13.35" customHeight="1">
      <c r="G1216" s="102"/>
      <c r="H1216" s="102"/>
      <c r="I1216" s="102"/>
      <c r="J1216" s="102"/>
      <c r="K1216" s="102"/>
      <c r="L1216" s="102"/>
      <c r="M1216" s="102"/>
      <c r="N1216" s="102"/>
    </row>
    <row r="1217" spans="7:14" s="42" customFormat="1" ht="13.35" customHeight="1">
      <c r="G1217" s="102"/>
      <c r="H1217" s="102"/>
      <c r="I1217" s="102"/>
      <c r="J1217" s="102"/>
      <c r="K1217" s="102"/>
      <c r="L1217" s="102"/>
      <c r="M1217" s="102"/>
      <c r="N1217" s="102"/>
    </row>
    <row r="1218" spans="7:14" s="42" customFormat="1" ht="13.35" customHeight="1">
      <c r="G1218" s="102"/>
      <c r="H1218" s="102"/>
      <c r="I1218" s="102"/>
      <c r="J1218" s="102"/>
      <c r="K1218" s="102"/>
      <c r="L1218" s="102"/>
      <c r="M1218" s="102"/>
      <c r="N1218" s="102"/>
    </row>
    <row r="1219" spans="7:14" s="42" customFormat="1" ht="13.35" customHeight="1">
      <c r="G1219" s="102"/>
      <c r="H1219" s="102"/>
      <c r="I1219" s="102"/>
      <c r="J1219" s="102"/>
      <c r="K1219" s="102"/>
      <c r="L1219" s="102"/>
      <c r="M1219" s="102"/>
      <c r="N1219" s="102"/>
    </row>
    <row r="1220" spans="7:14" s="42" customFormat="1" ht="13.35" customHeight="1">
      <c r="G1220" s="102"/>
      <c r="H1220" s="102"/>
      <c r="I1220" s="102"/>
      <c r="J1220" s="102"/>
      <c r="K1220" s="102"/>
      <c r="L1220" s="102"/>
      <c r="M1220" s="102"/>
      <c r="N1220" s="102"/>
    </row>
    <row r="1221" spans="7:14" s="42" customFormat="1" ht="13.35" customHeight="1">
      <c r="G1221" s="102"/>
      <c r="H1221" s="102"/>
      <c r="I1221" s="102"/>
      <c r="J1221" s="102"/>
      <c r="K1221" s="102"/>
      <c r="L1221" s="102"/>
      <c r="M1221" s="102"/>
      <c r="N1221" s="102"/>
    </row>
    <row r="1222" spans="7:14" s="42" customFormat="1" ht="13.35" customHeight="1">
      <c r="G1222" s="102"/>
      <c r="H1222" s="102"/>
      <c r="I1222" s="102"/>
      <c r="J1222" s="102"/>
      <c r="K1222" s="102"/>
      <c r="L1222" s="102"/>
      <c r="M1222" s="102"/>
      <c r="N1222" s="102"/>
    </row>
    <row r="1223" spans="7:14" s="42" customFormat="1" ht="13.35" customHeight="1">
      <c r="G1223" s="102"/>
      <c r="H1223" s="102"/>
      <c r="I1223" s="102"/>
      <c r="J1223" s="102"/>
      <c r="K1223" s="102"/>
      <c r="L1223" s="102"/>
      <c r="M1223" s="102"/>
      <c r="N1223" s="102"/>
    </row>
    <row r="1224" spans="7:14" s="42" customFormat="1" ht="13.35" customHeight="1">
      <c r="G1224" s="102"/>
      <c r="H1224" s="102"/>
      <c r="I1224" s="102"/>
      <c r="J1224" s="102"/>
      <c r="K1224" s="102"/>
      <c r="L1224" s="102"/>
      <c r="M1224" s="102"/>
      <c r="N1224" s="102"/>
    </row>
    <row r="1225" spans="7:14" s="42" customFormat="1" ht="13.35" customHeight="1">
      <c r="G1225" s="102"/>
      <c r="H1225" s="102"/>
      <c r="I1225" s="102"/>
      <c r="J1225" s="102"/>
      <c r="K1225" s="102"/>
      <c r="L1225" s="102"/>
      <c r="M1225" s="102"/>
      <c r="N1225" s="102"/>
    </row>
    <row r="1226" spans="7:14" s="42" customFormat="1" ht="13.35" customHeight="1">
      <c r="G1226" s="102"/>
      <c r="H1226" s="102"/>
      <c r="I1226" s="102"/>
      <c r="J1226" s="102"/>
      <c r="K1226" s="102"/>
      <c r="L1226" s="102"/>
      <c r="M1226" s="102"/>
      <c r="N1226" s="102"/>
    </row>
    <row r="1227" spans="7:14" s="42" customFormat="1" ht="13.35" customHeight="1">
      <c r="G1227" s="102"/>
      <c r="H1227" s="102"/>
      <c r="I1227" s="102"/>
      <c r="J1227" s="102"/>
      <c r="K1227" s="102"/>
      <c r="L1227" s="102"/>
      <c r="M1227" s="102"/>
      <c r="N1227" s="102"/>
    </row>
    <row r="1228" spans="7:14" s="42" customFormat="1" ht="13.35" customHeight="1">
      <c r="G1228" s="102"/>
      <c r="H1228" s="102"/>
      <c r="I1228" s="102"/>
      <c r="J1228" s="102"/>
      <c r="K1228" s="102"/>
      <c r="L1228" s="102"/>
      <c r="M1228" s="102"/>
      <c r="N1228" s="102"/>
    </row>
    <row r="1229" spans="7:14" s="42" customFormat="1" ht="13.35" customHeight="1">
      <c r="G1229" s="102"/>
      <c r="H1229" s="102"/>
      <c r="I1229" s="102"/>
      <c r="J1229" s="102"/>
      <c r="K1229" s="102"/>
      <c r="L1229" s="102"/>
      <c r="M1229" s="102"/>
      <c r="N1229" s="102"/>
    </row>
    <row r="1230" spans="7:14" s="42" customFormat="1" ht="13.35" customHeight="1">
      <c r="G1230" s="102"/>
      <c r="H1230" s="102"/>
      <c r="I1230" s="102"/>
      <c r="J1230" s="102"/>
      <c r="K1230" s="102"/>
      <c r="L1230" s="102"/>
      <c r="M1230" s="102"/>
      <c r="N1230" s="102"/>
    </row>
    <row r="1231" spans="7:14" s="42" customFormat="1" ht="13.35" customHeight="1">
      <c r="G1231" s="102"/>
      <c r="H1231" s="102"/>
      <c r="I1231" s="102"/>
      <c r="J1231" s="102"/>
      <c r="K1231" s="102"/>
      <c r="L1231" s="102"/>
      <c r="M1231" s="102"/>
      <c r="N1231" s="102"/>
    </row>
    <row r="1232" spans="7:14" s="42" customFormat="1" ht="13.35" customHeight="1">
      <c r="G1232" s="102"/>
      <c r="H1232" s="102"/>
      <c r="I1232" s="102"/>
      <c r="J1232" s="102"/>
      <c r="K1232" s="102"/>
      <c r="L1232" s="102"/>
      <c r="M1232" s="102"/>
      <c r="N1232" s="102"/>
    </row>
    <row r="1233" spans="7:14" s="42" customFormat="1" ht="13.35" customHeight="1">
      <c r="G1233" s="102"/>
      <c r="H1233" s="102"/>
      <c r="I1233" s="102"/>
      <c r="J1233" s="102"/>
      <c r="K1233" s="102"/>
      <c r="L1233" s="102"/>
      <c r="M1233" s="102"/>
      <c r="N1233" s="102"/>
    </row>
    <row r="1234" spans="7:14" s="42" customFormat="1" ht="13.35" customHeight="1">
      <c r="G1234" s="102"/>
      <c r="H1234" s="102"/>
      <c r="I1234" s="102"/>
      <c r="J1234" s="102"/>
      <c r="K1234" s="102"/>
      <c r="L1234" s="102"/>
      <c r="M1234" s="102"/>
      <c r="N1234" s="102"/>
    </row>
    <row r="1235" spans="7:14" s="42" customFormat="1" ht="13.35" customHeight="1">
      <c r="G1235" s="102"/>
      <c r="H1235" s="102"/>
      <c r="I1235" s="102"/>
      <c r="J1235" s="102"/>
      <c r="K1235" s="102"/>
      <c r="L1235" s="102"/>
      <c r="M1235" s="102"/>
      <c r="N1235" s="102"/>
    </row>
    <row r="1236" spans="7:14" s="42" customFormat="1" ht="13.35" customHeight="1">
      <c r="G1236" s="102"/>
      <c r="H1236" s="102"/>
      <c r="I1236" s="102"/>
      <c r="J1236" s="102"/>
      <c r="K1236" s="102"/>
      <c r="L1236" s="102"/>
      <c r="M1236" s="102"/>
      <c r="N1236" s="102"/>
    </row>
    <row r="1237" spans="7:14" s="42" customFormat="1" ht="13.35" customHeight="1">
      <c r="G1237" s="102"/>
      <c r="H1237" s="102"/>
      <c r="I1237" s="102"/>
      <c r="J1237" s="102"/>
      <c r="K1237" s="102"/>
      <c r="L1237" s="102"/>
      <c r="M1237" s="102"/>
      <c r="N1237" s="102"/>
    </row>
    <row r="1238" spans="7:14" s="42" customFormat="1" ht="13.35" customHeight="1">
      <c r="G1238" s="102"/>
      <c r="H1238" s="102"/>
      <c r="I1238" s="102"/>
      <c r="J1238" s="102"/>
      <c r="K1238" s="102"/>
      <c r="L1238" s="102"/>
      <c r="M1238" s="102"/>
      <c r="N1238" s="102"/>
    </row>
    <row r="1239" spans="7:14" s="42" customFormat="1" ht="13.35" customHeight="1">
      <c r="G1239" s="102"/>
      <c r="H1239" s="102"/>
      <c r="I1239" s="102"/>
      <c r="J1239" s="102"/>
      <c r="K1239" s="102"/>
      <c r="L1239" s="102"/>
      <c r="M1239" s="102"/>
      <c r="N1239" s="102"/>
    </row>
    <row r="1240" spans="7:14" s="42" customFormat="1" ht="13.35" customHeight="1">
      <c r="G1240" s="102"/>
      <c r="H1240" s="102"/>
      <c r="I1240" s="102"/>
      <c r="J1240" s="102"/>
      <c r="K1240" s="102"/>
      <c r="L1240" s="102"/>
      <c r="M1240" s="102"/>
      <c r="N1240" s="102"/>
    </row>
    <row r="1241" spans="7:14" s="42" customFormat="1" ht="13.35" customHeight="1">
      <c r="G1241" s="102"/>
      <c r="H1241" s="102"/>
      <c r="I1241" s="102"/>
      <c r="J1241" s="102"/>
      <c r="K1241" s="102"/>
      <c r="L1241" s="102"/>
      <c r="M1241" s="102"/>
      <c r="N1241" s="102"/>
    </row>
    <row r="1242" spans="7:14" s="42" customFormat="1" ht="13.35" customHeight="1">
      <c r="G1242" s="102"/>
      <c r="H1242" s="102"/>
      <c r="I1242" s="102"/>
      <c r="J1242" s="102"/>
      <c r="K1242" s="102"/>
      <c r="L1242" s="102"/>
      <c r="M1242" s="102"/>
      <c r="N1242" s="102"/>
    </row>
    <row r="1243" spans="7:14" s="42" customFormat="1" ht="13.35" customHeight="1">
      <c r="G1243" s="102"/>
      <c r="H1243" s="102"/>
      <c r="I1243" s="102"/>
      <c r="J1243" s="102"/>
      <c r="K1243" s="102"/>
      <c r="L1243" s="102"/>
      <c r="M1243" s="102"/>
      <c r="N1243" s="102"/>
    </row>
    <row r="1244" spans="7:14" s="42" customFormat="1" ht="13.35" customHeight="1">
      <c r="G1244" s="102"/>
      <c r="H1244" s="102"/>
      <c r="I1244" s="102"/>
      <c r="J1244" s="102"/>
      <c r="K1244" s="102"/>
      <c r="L1244" s="102"/>
      <c r="M1244" s="102"/>
      <c r="N1244" s="102"/>
    </row>
    <row r="1245" spans="7:14" s="42" customFormat="1" ht="13.35" customHeight="1">
      <c r="G1245" s="102"/>
      <c r="H1245" s="102"/>
      <c r="I1245" s="102"/>
      <c r="J1245" s="102"/>
      <c r="K1245" s="102"/>
      <c r="L1245" s="102"/>
      <c r="M1245" s="102"/>
      <c r="N1245" s="102"/>
    </row>
    <row r="1246" spans="7:14" s="42" customFormat="1" ht="13.35" customHeight="1">
      <c r="G1246" s="102"/>
      <c r="H1246" s="102"/>
      <c r="I1246" s="102"/>
      <c r="J1246" s="102"/>
      <c r="K1246" s="102"/>
      <c r="L1246" s="102"/>
      <c r="M1246" s="102"/>
      <c r="N1246" s="102"/>
    </row>
    <row r="1247" spans="7:14" s="42" customFormat="1" ht="13.35" customHeight="1">
      <c r="G1247" s="102"/>
      <c r="H1247" s="102"/>
      <c r="I1247" s="102"/>
      <c r="J1247" s="102"/>
      <c r="K1247" s="102"/>
      <c r="L1247" s="102"/>
      <c r="M1247" s="102"/>
      <c r="N1247" s="102"/>
    </row>
    <row r="1248" spans="7:14" s="42" customFormat="1" ht="13.35" customHeight="1">
      <c r="G1248" s="102"/>
      <c r="H1248" s="102"/>
      <c r="I1248" s="102"/>
      <c r="J1248" s="102"/>
      <c r="K1248" s="102"/>
      <c r="L1248" s="102"/>
      <c r="M1248" s="102"/>
      <c r="N1248" s="102"/>
    </row>
    <row r="1249" spans="7:14" s="42" customFormat="1" ht="13.35" customHeight="1">
      <c r="G1249" s="102"/>
      <c r="H1249" s="102"/>
      <c r="I1249" s="102"/>
      <c r="J1249" s="102"/>
      <c r="K1249" s="102"/>
      <c r="L1249" s="102"/>
      <c r="M1249" s="102"/>
      <c r="N1249" s="102"/>
    </row>
    <row r="1250" spans="7:14" s="42" customFormat="1" ht="13.35" customHeight="1">
      <c r="G1250" s="102"/>
      <c r="H1250" s="102"/>
      <c r="I1250" s="102"/>
      <c r="J1250" s="102"/>
      <c r="K1250" s="102"/>
      <c r="L1250" s="102"/>
      <c r="M1250" s="102"/>
      <c r="N1250" s="102"/>
    </row>
    <row r="1251" spans="7:14" s="42" customFormat="1" ht="13.35" customHeight="1">
      <c r="G1251" s="102"/>
      <c r="H1251" s="102"/>
      <c r="I1251" s="102"/>
      <c r="J1251" s="102"/>
      <c r="K1251" s="102"/>
      <c r="L1251" s="102"/>
      <c r="M1251" s="102"/>
      <c r="N1251" s="102"/>
    </row>
    <row r="1252" spans="7:14" s="42" customFormat="1" ht="13.35" customHeight="1">
      <c r="G1252" s="102"/>
      <c r="H1252" s="102"/>
      <c r="I1252" s="102"/>
      <c r="J1252" s="102"/>
      <c r="K1252" s="102"/>
      <c r="L1252" s="102"/>
      <c r="M1252" s="102"/>
      <c r="N1252" s="102"/>
    </row>
    <row r="1253" spans="7:14" s="42" customFormat="1" ht="13.35" customHeight="1">
      <c r="G1253" s="102"/>
      <c r="H1253" s="102"/>
      <c r="I1253" s="102"/>
      <c r="J1253" s="102"/>
      <c r="K1253" s="102"/>
      <c r="L1253" s="102"/>
      <c r="M1253" s="102"/>
      <c r="N1253" s="102"/>
    </row>
    <row r="1254" spans="7:14" s="42" customFormat="1" ht="13.35" customHeight="1">
      <c r="G1254" s="102"/>
      <c r="H1254" s="102"/>
      <c r="I1254" s="102"/>
      <c r="J1254" s="102"/>
      <c r="K1254" s="102"/>
      <c r="L1254" s="102"/>
      <c r="M1254" s="102"/>
      <c r="N1254" s="102"/>
    </row>
    <row r="1255" spans="7:14" s="42" customFormat="1" ht="13.35" customHeight="1">
      <c r="G1255" s="102"/>
      <c r="H1255" s="102"/>
      <c r="I1255" s="102"/>
      <c r="J1255" s="102"/>
      <c r="K1255" s="102"/>
      <c r="L1255" s="102"/>
      <c r="M1255" s="102"/>
      <c r="N1255" s="102"/>
    </row>
    <row r="1256" spans="7:14" s="42" customFormat="1" ht="13.35" customHeight="1">
      <c r="G1256" s="102"/>
      <c r="H1256" s="102"/>
      <c r="I1256" s="102"/>
      <c r="J1256" s="102"/>
      <c r="K1256" s="102"/>
      <c r="L1256" s="102"/>
      <c r="M1256" s="102"/>
      <c r="N1256" s="102"/>
    </row>
    <row r="1257" spans="7:14" s="42" customFormat="1" ht="13.35" customHeight="1">
      <c r="G1257" s="102"/>
      <c r="H1257" s="102"/>
      <c r="I1257" s="102"/>
      <c r="J1257" s="102"/>
      <c r="K1257" s="102"/>
      <c r="L1257" s="102"/>
      <c r="M1257" s="102"/>
      <c r="N1257" s="102"/>
    </row>
    <row r="1258" spans="7:14" s="42" customFormat="1" ht="13.35" customHeight="1">
      <c r="G1258" s="102"/>
      <c r="H1258" s="102"/>
      <c r="I1258" s="102"/>
      <c r="J1258" s="102"/>
      <c r="K1258" s="102"/>
      <c r="L1258" s="102"/>
      <c r="M1258" s="102"/>
      <c r="N1258" s="102"/>
    </row>
    <row r="1259" spans="7:14" s="42" customFormat="1" ht="13.35" customHeight="1">
      <c r="G1259" s="102"/>
      <c r="H1259" s="102"/>
      <c r="I1259" s="102"/>
      <c r="J1259" s="102"/>
      <c r="K1259" s="102"/>
      <c r="L1259" s="102"/>
      <c r="M1259" s="102"/>
      <c r="N1259" s="102"/>
    </row>
    <row r="1260" spans="7:14" s="42" customFormat="1" ht="13.35" customHeight="1">
      <c r="G1260" s="102"/>
      <c r="H1260" s="102"/>
      <c r="I1260" s="102"/>
      <c r="J1260" s="102"/>
      <c r="K1260" s="102"/>
      <c r="L1260" s="102"/>
      <c r="M1260" s="102"/>
      <c r="N1260" s="102"/>
    </row>
    <row r="1261" spans="7:14" s="42" customFormat="1" ht="13.35" customHeight="1">
      <c r="G1261" s="102"/>
      <c r="H1261" s="102"/>
      <c r="I1261" s="102"/>
      <c r="J1261" s="102"/>
      <c r="K1261" s="102"/>
      <c r="L1261" s="102"/>
      <c r="M1261" s="102"/>
      <c r="N1261" s="102"/>
    </row>
    <row r="1262" spans="7:14" s="42" customFormat="1" ht="13.35" customHeight="1">
      <c r="G1262" s="102"/>
      <c r="H1262" s="102"/>
      <c r="I1262" s="102"/>
      <c r="J1262" s="102"/>
      <c r="K1262" s="102"/>
      <c r="L1262" s="102"/>
      <c r="M1262" s="102"/>
      <c r="N1262" s="102"/>
    </row>
    <row r="1263" spans="7:14" s="42" customFormat="1" ht="13.35" customHeight="1">
      <c r="G1263" s="102"/>
      <c r="H1263" s="102"/>
      <c r="I1263" s="102"/>
      <c r="J1263" s="102"/>
      <c r="K1263" s="102"/>
      <c r="L1263" s="102"/>
      <c r="M1263" s="102"/>
      <c r="N1263" s="102"/>
    </row>
    <row r="1264" spans="7:14" s="42" customFormat="1" ht="13.35" customHeight="1">
      <c r="G1264" s="102"/>
      <c r="H1264" s="102"/>
      <c r="I1264" s="102"/>
      <c r="J1264" s="102"/>
      <c r="K1264" s="102"/>
      <c r="L1264" s="102"/>
      <c r="M1264" s="102"/>
      <c r="N1264" s="102"/>
    </row>
    <row r="1265" spans="7:14" s="42" customFormat="1" ht="13.35" customHeight="1">
      <c r="G1265" s="102"/>
      <c r="H1265" s="102"/>
      <c r="I1265" s="102"/>
      <c r="J1265" s="102"/>
      <c r="K1265" s="102"/>
      <c r="L1265" s="102"/>
      <c r="M1265" s="102"/>
      <c r="N1265" s="102"/>
    </row>
    <row r="1266" spans="7:14" s="42" customFormat="1" ht="13.35" customHeight="1">
      <c r="G1266" s="102"/>
      <c r="H1266" s="102"/>
      <c r="I1266" s="102"/>
      <c r="J1266" s="102"/>
      <c r="K1266" s="102"/>
      <c r="L1266" s="102"/>
      <c r="M1266" s="102"/>
      <c r="N1266" s="102"/>
    </row>
    <row r="1267" spans="7:14" s="42" customFormat="1" ht="13.35" customHeight="1">
      <c r="G1267" s="102"/>
      <c r="H1267" s="102"/>
      <c r="I1267" s="102"/>
      <c r="J1267" s="102"/>
      <c r="K1267" s="102"/>
      <c r="L1267" s="102"/>
      <c r="M1267" s="102"/>
      <c r="N1267" s="102"/>
    </row>
    <row r="1268" spans="7:14" s="42" customFormat="1" ht="13.35" customHeight="1">
      <c r="G1268" s="102"/>
      <c r="H1268" s="102"/>
      <c r="I1268" s="102"/>
      <c r="J1268" s="102"/>
      <c r="K1268" s="102"/>
      <c r="L1268" s="102"/>
      <c r="M1268" s="102"/>
      <c r="N1268" s="102"/>
    </row>
    <row r="1269" spans="7:14" s="42" customFormat="1" ht="13.35" customHeight="1">
      <c r="G1269" s="102"/>
      <c r="H1269" s="102"/>
      <c r="I1269" s="102"/>
      <c r="J1269" s="102"/>
      <c r="K1269" s="102"/>
      <c r="L1269" s="102"/>
      <c r="M1269" s="102"/>
      <c r="N1269" s="102"/>
    </row>
    <row r="1270" spans="7:14" s="42" customFormat="1" ht="13.35" customHeight="1">
      <c r="G1270" s="102"/>
      <c r="H1270" s="102"/>
      <c r="I1270" s="102"/>
      <c r="J1270" s="102"/>
      <c r="K1270" s="102"/>
      <c r="L1270" s="102"/>
      <c r="M1270" s="102"/>
      <c r="N1270" s="102"/>
    </row>
    <row r="1271" spans="7:14" s="42" customFormat="1" ht="13.35" customHeight="1">
      <c r="G1271" s="102"/>
      <c r="H1271" s="102"/>
      <c r="I1271" s="102"/>
      <c r="J1271" s="102"/>
      <c r="K1271" s="102"/>
      <c r="L1271" s="102"/>
      <c r="M1271" s="102"/>
      <c r="N1271" s="102"/>
    </row>
    <row r="1272" spans="7:14" s="42" customFormat="1" ht="13.35" customHeight="1">
      <c r="G1272" s="102"/>
      <c r="H1272" s="102"/>
      <c r="I1272" s="102"/>
      <c r="J1272" s="102"/>
      <c r="K1272" s="102"/>
      <c r="L1272" s="102"/>
      <c r="M1272" s="102"/>
      <c r="N1272" s="102"/>
    </row>
    <row r="1273" spans="7:14" s="42" customFormat="1" ht="13.35" customHeight="1">
      <c r="G1273" s="102"/>
      <c r="H1273" s="102"/>
      <c r="I1273" s="102"/>
      <c r="J1273" s="102"/>
      <c r="K1273" s="102"/>
      <c r="L1273" s="102"/>
      <c r="M1273" s="102"/>
      <c r="N1273" s="102"/>
    </row>
    <row r="1274" spans="7:14" s="42" customFormat="1" ht="13.35" customHeight="1">
      <c r="G1274" s="102"/>
      <c r="H1274" s="102"/>
      <c r="I1274" s="102"/>
      <c r="J1274" s="102"/>
      <c r="K1274" s="102"/>
      <c r="L1274" s="102"/>
      <c r="M1274" s="102"/>
      <c r="N1274" s="102"/>
    </row>
    <row r="1275" spans="7:14" s="42" customFormat="1" ht="13.35" customHeight="1">
      <c r="G1275" s="102"/>
      <c r="H1275" s="102"/>
      <c r="I1275" s="102"/>
      <c r="J1275" s="102"/>
      <c r="K1275" s="102"/>
      <c r="L1275" s="102"/>
      <c r="M1275" s="102"/>
      <c r="N1275" s="102"/>
    </row>
    <row r="1276" spans="7:14" s="42" customFormat="1" ht="13.35" customHeight="1">
      <c r="G1276" s="102"/>
      <c r="H1276" s="102"/>
      <c r="I1276" s="102"/>
      <c r="J1276" s="102"/>
      <c r="K1276" s="102"/>
      <c r="L1276" s="102"/>
      <c r="M1276" s="102"/>
      <c r="N1276" s="102"/>
    </row>
    <row r="1277" spans="7:14" s="42" customFormat="1" ht="13.35" customHeight="1">
      <c r="G1277" s="102"/>
      <c r="H1277" s="102"/>
      <c r="I1277" s="102"/>
      <c r="J1277" s="102"/>
      <c r="K1277" s="102"/>
      <c r="L1277" s="102"/>
      <c r="M1277" s="102"/>
      <c r="N1277" s="102"/>
    </row>
    <row r="1278" spans="7:14" s="42" customFormat="1" ht="13.35" customHeight="1">
      <c r="G1278" s="102"/>
      <c r="H1278" s="102"/>
      <c r="I1278" s="102"/>
      <c r="J1278" s="102"/>
      <c r="K1278" s="102"/>
      <c r="L1278" s="102"/>
      <c r="M1278" s="102"/>
      <c r="N1278" s="102"/>
    </row>
    <row r="1279" spans="7:14" s="42" customFormat="1" ht="13.35" customHeight="1">
      <c r="G1279" s="102"/>
      <c r="H1279" s="102"/>
      <c r="I1279" s="102"/>
      <c r="J1279" s="102"/>
      <c r="K1279" s="102"/>
      <c r="L1279" s="102"/>
      <c r="M1279" s="102"/>
      <c r="N1279" s="102"/>
    </row>
    <row r="1280" spans="7:14" s="42" customFormat="1" ht="13.35" customHeight="1">
      <c r="G1280" s="102"/>
      <c r="H1280" s="102"/>
      <c r="I1280" s="102"/>
      <c r="J1280" s="102"/>
      <c r="K1280" s="102"/>
      <c r="L1280" s="102"/>
      <c r="M1280" s="102"/>
      <c r="N1280" s="102"/>
    </row>
    <row r="1281" spans="7:14" s="42" customFormat="1" ht="13.35" customHeight="1">
      <c r="G1281" s="102"/>
      <c r="H1281" s="102"/>
      <c r="I1281" s="102"/>
      <c r="J1281" s="102"/>
      <c r="K1281" s="102"/>
      <c r="L1281" s="102"/>
      <c r="M1281" s="102"/>
      <c r="N1281" s="102"/>
    </row>
    <row r="1282" spans="7:14" s="42" customFormat="1" ht="13.35" customHeight="1">
      <c r="G1282" s="102"/>
      <c r="H1282" s="102"/>
      <c r="I1282" s="102"/>
      <c r="J1282" s="102"/>
      <c r="K1282" s="102"/>
      <c r="L1282" s="102"/>
      <c r="M1282" s="102"/>
      <c r="N1282" s="102"/>
    </row>
    <row r="1283" spans="7:14" s="42" customFormat="1" ht="13.35" customHeight="1">
      <c r="G1283" s="102"/>
      <c r="H1283" s="102"/>
      <c r="I1283" s="102"/>
      <c r="J1283" s="102"/>
      <c r="K1283" s="102"/>
      <c r="L1283" s="102"/>
      <c r="M1283" s="102"/>
      <c r="N1283" s="102"/>
    </row>
    <row r="1284" spans="7:14" s="42" customFormat="1" ht="13.35" customHeight="1">
      <c r="G1284" s="102"/>
      <c r="H1284" s="102"/>
      <c r="I1284" s="102"/>
      <c r="J1284" s="102"/>
      <c r="K1284" s="102"/>
      <c r="L1284" s="102"/>
      <c r="M1284" s="102"/>
      <c r="N1284" s="102"/>
    </row>
    <row r="1285" spans="7:14" s="42" customFormat="1" ht="13.35" customHeight="1">
      <c r="G1285" s="102"/>
      <c r="H1285" s="102"/>
      <c r="I1285" s="102"/>
      <c r="J1285" s="102"/>
      <c r="K1285" s="102"/>
      <c r="L1285" s="102"/>
      <c r="M1285" s="102"/>
      <c r="N1285" s="102"/>
    </row>
    <row r="1286" spans="7:14" s="42" customFormat="1" ht="13.35" customHeight="1">
      <c r="G1286" s="102"/>
      <c r="H1286" s="102"/>
      <c r="I1286" s="102"/>
      <c r="J1286" s="102"/>
      <c r="K1286" s="102"/>
      <c r="L1286" s="102"/>
      <c r="M1286" s="102"/>
      <c r="N1286" s="102"/>
    </row>
    <row r="1287" spans="7:14" s="42" customFormat="1" ht="13.35" customHeight="1">
      <c r="G1287" s="102"/>
      <c r="H1287" s="102"/>
      <c r="I1287" s="102"/>
      <c r="J1287" s="102"/>
      <c r="K1287" s="102"/>
      <c r="L1287" s="102"/>
      <c r="M1287" s="102"/>
      <c r="N1287" s="102"/>
    </row>
    <row r="1288" spans="7:14" s="42" customFormat="1" ht="13.35" customHeight="1">
      <c r="G1288" s="102"/>
      <c r="H1288" s="102"/>
      <c r="I1288" s="102"/>
      <c r="J1288" s="102"/>
      <c r="K1288" s="102"/>
      <c r="L1288" s="102"/>
      <c r="M1288" s="102"/>
      <c r="N1288" s="102"/>
    </row>
    <row r="1289" spans="7:14" s="42" customFormat="1" ht="13.35" customHeight="1">
      <c r="G1289" s="102"/>
      <c r="H1289" s="102"/>
      <c r="I1289" s="102"/>
      <c r="J1289" s="102"/>
      <c r="K1289" s="102"/>
      <c r="L1289" s="102"/>
      <c r="M1289" s="102"/>
      <c r="N1289" s="102"/>
    </row>
    <row r="1290" spans="7:14" s="42" customFormat="1" ht="13.35" customHeight="1">
      <c r="G1290" s="102"/>
      <c r="H1290" s="102"/>
      <c r="I1290" s="102"/>
      <c r="J1290" s="102"/>
      <c r="K1290" s="102"/>
      <c r="L1290" s="102"/>
      <c r="M1290" s="102"/>
      <c r="N1290" s="102"/>
    </row>
    <row r="1291" spans="7:14" s="42" customFormat="1" ht="13.35" customHeight="1">
      <c r="G1291" s="102"/>
      <c r="H1291" s="102"/>
      <c r="I1291" s="102"/>
      <c r="J1291" s="102"/>
      <c r="K1291" s="102"/>
      <c r="L1291" s="102"/>
      <c r="M1291" s="102"/>
      <c r="N1291" s="102"/>
    </row>
    <row r="1292" spans="7:14" s="42" customFormat="1" ht="13.35" customHeight="1">
      <c r="G1292" s="102"/>
      <c r="H1292" s="102"/>
      <c r="I1292" s="102"/>
      <c r="J1292" s="102"/>
      <c r="K1292" s="102"/>
      <c r="L1292" s="102"/>
      <c r="M1292" s="102"/>
      <c r="N1292" s="102"/>
    </row>
    <row r="1293" spans="7:14" s="42" customFormat="1" ht="13.35" customHeight="1">
      <c r="G1293" s="102"/>
      <c r="H1293" s="102"/>
      <c r="I1293" s="102"/>
      <c r="J1293" s="102"/>
      <c r="K1293" s="102"/>
      <c r="L1293" s="102"/>
      <c r="M1293" s="102"/>
      <c r="N1293" s="102"/>
    </row>
    <row r="1294" spans="7:14" s="42" customFormat="1" ht="13.35" customHeight="1">
      <c r="G1294" s="102"/>
      <c r="H1294" s="102"/>
      <c r="I1294" s="102"/>
      <c r="J1294" s="102"/>
      <c r="K1294" s="102"/>
      <c r="L1294" s="102"/>
      <c r="M1294" s="102"/>
      <c r="N1294" s="102"/>
    </row>
    <row r="1295" spans="7:14" s="42" customFormat="1" ht="13.35" customHeight="1">
      <c r="G1295" s="102"/>
      <c r="H1295" s="102"/>
      <c r="I1295" s="102"/>
      <c r="J1295" s="102"/>
      <c r="K1295" s="102"/>
      <c r="L1295" s="102"/>
      <c r="M1295" s="102"/>
      <c r="N1295" s="102"/>
    </row>
    <row r="1296" spans="7:14" s="42" customFormat="1" ht="13.35" customHeight="1">
      <c r="G1296" s="102"/>
      <c r="H1296" s="102"/>
      <c r="I1296" s="102"/>
      <c r="J1296" s="102"/>
      <c r="K1296" s="102"/>
      <c r="L1296" s="102"/>
      <c r="M1296" s="102"/>
      <c r="N1296" s="102"/>
    </row>
    <row r="1297" spans="7:14" s="42" customFormat="1" ht="13.35" customHeight="1">
      <c r="G1297" s="102"/>
      <c r="H1297" s="102"/>
      <c r="I1297" s="102"/>
      <c r="J1297" s="102"/>
      <c r="K1297" s="102"/>
      <c r="L1297" s="102"/>
      <c r="M1297" s="102"/>
      <c r="N1297" s="102"/>
    </row>
    <row r="1298" spans="7:14" s="42" customFormat="1" ht="13.35" customHeight="1">
      <c r="G1298" s="102"/>
      <c r="H1298" s="102"/>
      <c r="I1298" s="102"/>
      <c r="J1298" s="102"/>
      <c r="K1298" s="102"/>
      <c r="L1298" s="102"/>
      <c r="M1298" s="102"/>
      <c r="N1298" s="102"/>
    </row>
    <row r="1299" spans="7:14" s="42" customFormat="1" ht="13.35" customHeight="1">
      <c r="G1299" s="102"/>
      <c r="H1299" s="102"/>
      <c r="I1299" s="102"/>
      <c r="J1299" s="102"/>
      <c r="K1299" s="102"/>
      <c r="L1299" s="102"/>
      <c r="M1299" s="102"/>
      <c r="N1299" s="102"/>
    </row>
    <row r="1300" spans="7:14" s="42" customFormat="1" ht="13.35" customHeight="1">
      <c r="G1300" s="102"/>
      <c r="H1300" s="102"/>
      <c r="I1300" s="102"/>
      <c r="J1300" s="102"/>
      <c r="K1300" s="102"/>
      <c r="L1300" s="102"/>
      <c r="M1300" s="102"/>
      <c r="N1300" s="102"/>
    </row>
    <row r="1301" spans="7:14" s="42" customFormat="1" ht="13.35" customHeight="1">
      <c r="G1301" s="102"/>
      <c r="H1301" s="102"/>
      <c r="I1301" s="102"/>
      <c r="J1301" s="102"/>
      <c r="K1301" s="102"/>
      <c r="L1301" s="102"/>
      <c r="M1301" s="102"/>
      <c r="N1301" s="102"/>
    </row>
    <row r="1302" spans="7:14" s="42" customFormat="1" ht="13.35" customHeight="1">
      <c r="G1302" s="102"/>
      <c r="H1302" s="102"/>
      <c r="I1302" s="102"/>
      <c r="J1302" s="102"/>
      <c r="K1302" s="102"/>
      <c r="L1302" s="102"/>
      <c r="M1302" s="102"/>
      <c r="N1302" s="102"/>
    </row>
    <row r="1303" spans="7:14" s="42" customFormat="1" ht="13.35" customHeight="1">
      <c r="G1303" s="102"/>
      <c r="H1303" s="102"/>
      <c r="I1303" s="102"/>
      <c r="J1303" s="102"/>
      <c r="K1303" s="102"/>
      <c r="L1303" s="102"/>
      <c r="M1303" s="102"/>
      <c r="N1303" s="102"/>
    </row>
    <row r="1304" spans="7:14" s="42" customFormat="1" ht="13.35" customHeight="1">
      <c r="G1304" s="102"/>
      <c r="H1304" s="102"/>
      <c r="I1304" s="102"/>
      <c r="J1304" s="102"/>
      <c r="K1304" s="102"/>
      <c r="L1304" s="102"/>
      <c r="M1304" s="102"/>
      <c r="N1304" s="102"/>
    </row>
    <row r="1305" spans="7:14" s="42" customFormat="1" ht="13.35" customHeight="1">
      <c r="G1305" s="102"/>
      <c r="H1305" s="102"/>
      <c r="I1305" s="102"/>
      <c r="J1305" s="102"/>
      <c r="K1305" s="102"/>
      <c r="L1305" s="102"/>
      <c r="M1305" s="102"/>
      <c r="N1305" s="102"/>
    </row>
    <row r="1306" spans="7:14" s="42" customFormat="1" ht="13.35" customHeight="1">
      <c r="G1306" s="102"/>
      <c r="H1306" s="102"/>
      <c r="I1306" s="102"/>
      <c r="J1306" s="102"/>
      <c r="K1306" s="102"/>
      <c r="L1306" s="102"/>
      <c r="M1306" s="102"/>
      <c r="N1306" s="102"/>
    </row>
    <row r="1307" spans="7:14" s="42" customFormat="1" ht="13.35" customHeight="1">
      <c r="G1307" s="102"/>
      <c r="H1307" s="102"/>
      <c r="I1307" s="102"/>
      <c r="J1307" s="102"/>
      <c r="K1307" s="102"/>
      <c r="L1307" s="102"/>
      <c r="M1307" s="102"/>
      <c r="N1307" s="102"/>
    </row>
    <row r="1308" spans="7:14" s="42" customFormat="1" ht="13.35" customHeight="1">
      <c r="G1308" s="102"/>
      <c r="H1308" s="102"/>
      <c r="I1308" s="102"/>
      <c r="J1308" s="102"/>
      <c r="K1308" s="102"/>
      <c r="L1308" s="102"/>
      <c r="M1308" s="102"/>
      <c r="N1308" s="102"/>
    </row>
    <row r="1309" spans="7:14" s="42" customFormat="1" ht="13.35" customHeight="1">
      <c r="G1309" s="102"/>
      <c r="H1309" s="102"/>
      <c r="I1309" s="102"/>
      <c r="J1309" s="102"/>
      <c r="K1309" s="102"/>
      <c r="L1309" s="102"/>
      <c r="M1309" s="102"/>
      <c r="N1309" s="102"/>
    </row>
    <row r="1310" spans="7:14" s="42" customFormat="1" ht="13.35" customHeight="1">
      <c r="G1310" s="102"/>
      <c r="H1310" s="102"/>
      <c r="I1310" s="102"/>
      <c r="J1310" s="102"/>
      <c r="K1310" s="102"/>
      <c r="L1310" s="102"/>
      <c r="M1310" s="102"/>
      <c r="N1310" s="102"/>
    </row>
    <row r="1311" spans="7:14" s="42" customFormat="1" ht="13.35" customHeight="1">
      <c r="G1311" s="102"/>
      <c r="H1311" s="102"/>
      <c r="I1311" s="102"/>
      <c r="J1311" s="102"/>
      <c r="K1311" s="102"/>
      <c r="L1311" s="102"/>
      <c r="M1311" s="102"/>
      <c r="N1311" s="102"/>
    </row>
    <row r="1312" spans="7:14" s="42" customFormat="1" ht="13.35" customHeight="1">
      <c r="G1312" s="102"/>
      <c r="H1312" s="102"/>
      <c r="I1312" s="102"/>
      <c r="J1312" s="102"/>
      <c r="K1312" s="102"/>
      <c r="L1312" s="102"/>
      <c r="M1312" s="102"/>
      <c r="N1312" s="102"/>
    </row>
    <row r="1313" spans="7:14" s="42" customFormat="1" ht="13.35" customHeight="1">
      <c r="G1313" s="102"/>
      <c r="H1313" s="102"/>
      <c r="I1313" s="102"/>
      <c r="J1313" s="102"/>
      <c r="K1313" s="102"/>
      <c r="L1313" s="102"/>
      <c r="M1313" s="102"/>
      <c r="N1313" s="102"/>
    </row>
    <row r="1314" spans="7:14" s="42" customFormat="1" ht="13.35" customHeight="1">
      <c r="G1314" s="102"/>
      <c r="H1314" s="102"/>
      <c r="I1314" s="102"/>
      <c r="J1314" s="102"/>
      <c r="K1314" s="102"/>
      <c r="L1314" s="102"/>
      <c r="M1314" s="102"/>
      <c r="N1314" s="102"/>
    </row>
    <row r="1315" spans="7:14" s="42" customFormat="1" ht="13.35" customHeight="1">
      <c r="G1315" s="102"/>
      <c r="H1315" s="102"/>
      <c r="I1315" s="102"/>
      <c r="J1315" s="102"/>
      <c r="K1315" s="102"/>
      <c r="L1315" s="102"/>
      <c r="M1315" s="102"/>
      <c r="N1315" s="102"/>
    </row>
    <row r="1316" spans="7:14" s="42" customFormat="1" ht="13.35" customHeight="1">
      <c r="G1316" s="102"/>
      <c r="H1316" s="102"/>
      <c r="I1316" s="102"/>
      <c r="J1316" s="102"/>
      <c r="K1316" s="102"/>
      <c r="L1316" s="102"/>
      <c r="M1316" s="102"/>
      <c r="N1316" s="102"/>
    </row>
    <row r="1317" spans="7:14" s="42" customFormat="1" ht="13.35" customHeight="1">
      <c r="G1317" s="102"/>
      <c r="H1317" s="102"/>
      <c r="I1317" s="102"/>
      <c r="J1317" s="102"/>
      <c r="K1317" s="102"/>
      <c r="L1317" s="102"/>
      <c r="M1317" s="102"/>
      <c r="N1317" s="102"/>
    </row>
    <row r="1318" spans="7:14" s="42" customFormat="1" ht="13.35" customHeight="1">
      <c r="G1318" s="102"/>
      <c r="H1318" s="102"/>
      <c r="I1318" s="102"/>
      <c r="J1318" s="102"/>
      <c r="K1318" s="102"/>
      <c r="L1318" s="102"/>
      <c r="M1318" s="102"/>
      <c r="N1318" s="102"/>
    </row>
    <row r="1319" spans="7:14" s="42" customFormat="1" ht="13.35" customHeight="1">
      <c r="G1319" s="102"/>
      <c r="H1319" s="102"/>
      <c r="I1319" s="102"/>
      <c r="J1319" s="102"/>
      <c r="K1319" s="102"/>
      <c r="L1319" s="102"/>
      <c r="M1319" s="102"/>
      <c r="N1319" s="102"/>
    </row>
    <row r="1320" spans="7:14" s="42" customFormat="1" ht="13.35" customHeight="1">
      <c r="G1320" s="102"/>
      <c r="H1320" s="102"/>
      <c r="I1320" s="102"/>
      <c r="J1320" s="102"/>
      <c r="K1320" s="102"/>
      <c r="L1320" s="102"/>
      <c r="M1320" s="102"/>
      <c r="N1320" s="102"/>
    </row>
    <row r="1321" spans="7:14" s="42" customFormat="1" ht="13.35" customHeight="1">
      <c r="G1321" s="102"/>
      <c r="H1321" s="102"/>
      <c r="I1321" s="102"/>
      <c r="J1321" s="102"/>
      <c r="K1321" s="102"/>
      <c r="L1321" s="102"/>
      <c r="M1321" s="102"/>
      <c r="N1321" s="102"/>
    </row>
    <row r="1322" spans="7:14" s="42" customFormat="1" ht="13.35" customHeight="1">
      <c r="G1322" s="102"/>
      <c r="H1322" s="102"/>
      <c r="I1322" s="102"/>
      <c r="J1322" s="102"/>
      <c r="K1322" s="102"/>
      <c r="L1322" s="102"/>
      <c r="M1322" s="102"/>
      <c r="N1322" s="102"/>
    </row>
    <row r="1323" spans="7:14" s="42" customFormat="1" ht="13.35" customHeight="1">
      <c r="G1323" s="102"/>
      <c r="H1323" s="102"/>
      <c r="I1323" s="102"/>
      <c r="J1323" s="102"/>
      <c r="K1323" s="102"/>
      <c r="L1323" s="102"/>
      <c r="M1323" s="102"/>
      <c r="N1323" s="102"/>
    </row>
    <row r="1324" spans="7:14" s="42" customFormat="1" ht="13.35" customHeight="1">
      <c r="G1324" s="102"/>
      <c r="H1324" s="102"/>
      <c r="I1324" s="102"/>
      <c r="J1324" s="102"/>
      <c r="K1324" s="102"/>
      <c r="L1324" s="102"/>
      <c r="M1324" s="102"/>
      <c r="N1324" s="102"/>
    </row>
    <row r="1325" spans="7:14" s="42" customFormat="1" ht="13.35" customHeight="1">
      <c r="G1325" s="102"/>
      <c r="H1325" s="102"/>
      <c r="I1325" s="102"/>
      <c r="J1325" s="102"/>
      <c r="K1325" s="102"/>
      <c r="L1325" s="102"/>
      <c r="M1325" s="102"/>
      <c r="N1325" s="102"/>
    </row>
    <row r="1326" spans="7:14" s="42" customFormat="1" ht="13.35" customHeight="1">
      <c r="G1326" s="102"/>
      <c r="H1326" s="102"/>
      <c r="I1326" s="102"/>
      <c r="J1326" s="102"/>
      <c r="K1326" s="102"/>
      <c r="L1326" s="102"/>
      <c r="M1326" s="102"/>
      <c r="N1326" s="102"/>
    </row>
    <row r="1327" spans="7:14" s="42" customFormat="1" ht="13.35" customHeight="1">
      <c r="G1327" s="102"/>
      <c r="H1327" s="102"/>
      <c r="I1327" s="102"/>
      <c r="J1327" s="102"/>
      <c r="K1327" s="102"/>
      <c r="L1327" s="102"/>
      <c r="M1327" s="102"/>
      <c r="N1327" s="102"/>
    </row>
    <row r="1328" spans="7:14" s="42" customFormat="1" ht="13.35" customHeight="1">
      <c r="G1328" s="102"/>
      <c r="H1328" s="102"/>
      <c r="I1328" s="102"/>
      <c r="J1328" s="102"/>
      <c r="K1328" s="102"/>
      <c r="L1328" s="102"/>
      <c r="M1328" s="102"/>
      <c r="N1328" s="102"/>
    </row>
    <row r="1329" spans="7:14" s="42" customFormat="1" ht="13.35" customHeight="1">
      <c r="G1329" s="102"/>
      <c r="H1329" s="102"/>
      <c r="I1329" s="102"/>
      <c r="J1329" s="102"/>
      <c r="K1329" s="102"/>
      <c r="L1329" s="102"/>
      <c r="M1329" s="102"/>
      <c r="N1329" s="102"/>
    </row>
    <row r="1330" spans="7:14" s="42" customFormat="1" ht="13.35" customHeight="1">
      <c r="G1330" s="102"/>
      <c r="H1330" s="102"/>
      <c r="I1330" s="102"/>
      <c r="J1330" s="102"/>
      <c r="K1330" s="102"/>
      <c r="L1330" s="102"/>
      <c r="M1330" s="102"/>
      <c r="N1330" s="102"/>
    </row>
    <row r="1331" spans="7:14" s="42" customFormat="1" ht="13.35" customHeight="1">
      <c r="G1331" s="102"/>
      <c r="H1331" s="102"/>
      <c r="I1331" s="102"/>
      <c r="J1331" s="102"/>
      <c r="K1331" s="102"/>
      <c r="L1331" s="102"/>
      <c r="M1331" s="102"/>
      <c r="N1331" s="102"/>
    </row>
    <row r="1332" spans="7:14" s="42" customFormat="1" ht="13.35" customHeight="1">
      <c r="G1332" s="102"/>
      <c r="H1332" s="102"/>
      <c r="I1332" s="102"/>
      <c r="J1332" s="102"/>
      <c r="K1332" s="102"/>
      <c r="L1332" s="102"/>
      <c r="M1332" s="102"/>
      <c r="N1332" s="102"/>
    </row>
    <row r="1333" spans="7:14" s="42" customFormat="1" ht="13.35" customHeight="1">
      <c r="G1333" s="102"/>
      <c r="H1333" s="102"/>
      <c r="I1333" s="102"/>
      <c r="J1333" s="102"/>
      <c r="K1333" s="102"/>
      <c r="L1333" s="102"/>
      <c r="M1333" s="102"/>
      <c r="N1333" s="102"/>
    </row>
    <row r="1334" spans="7:14" s="42" customFormat="1" ht="13.35" customHeight="1">
      <c r="G1334" s="102"/>
      <c r="H1334" s="102"/>
      <c r="I1334" s="102"/>
      <c r="J1334" s="102"/>
      <c r="K1334" s="102"/>
      <c r="L1334" s="102"/>
      <c r="M1334" s="102"/>
      <c r="N1334" s="102"/>
    </row>
    <row r="1335" spans="7:14" s="42" customFormat="1" ht="13.35" customHeight="1">
      <c r="G1335" s="102"/>
      <c r="H1335" s="102"/>
      <c r="I1335" s="102"/>
      <c r="J1335" s="102"/>
      <c r="K1335" s="102"/>
      <c r="L1335" s="102"/>
      <c r="M1335" s="102"/>
      <c r="N1335" s="102"/>
    </row>
    <row r="1336" spans="7:14" s="42" customFormat="1" ht="13.35" customHeight="1">
      <c r="G1336" s="102"/>
      <c r="H1336" s="102"/>
      <c r="I1336" s="102"/>
      <c r="J1336" s="102"/>
      <c r="K1336" s="102"/>
      <c r="L1336" s="102"/>
      <c r="M1336" s="102"/>
      <c r="N1336" s="102"/>
    </row>
    <row r="1337" spans="7:14" s="42" customFormat="1" ht="13.35" customHeight="1">
      <c r="G1337" s="102"/>
      <c r="H1337" s="102"/>
      <c r="I1337" s="102"/>
      <c r="J1337" s="102"/>
      <c r="K1337" s="102"/>
      <c r="L1337" s="102"/>
      <c r="M1337" s="102"/>
      <c r="N1337" s="102"/>
    </row>
    <row r="1338" spans="7:14" s="42" customFormat="1" ht="13.35" customHeight="1">
      <c r="G1338" s="102"/>
      <c r="H1338" s="102"/>
      <c r="I1338" s="102"/>
      <c r="J1338" s="102"/>
      <c r="K1338" s="102"/>
      <c r="L1338" s="102"/>
      <c r="M1338" s="102"/>
      <c r="N1338" s="102"/>
    </row>
    <row r="1339" spans="7:14" s="42" customFormat="1" ht="13.35" customHeight="1">
      <c r="G1339" s="102"/>
      <c r="H1339" s="102"/>
      <c r="I1339" s="102"/>
      <c r="J1339" s="102"/>
      <c r="K1339" s="102"/>
      <c r="L1339" s="102"/>
      <c r="M1339" s="102"/>
      <c r="N1339" s="102"/>
    </row>
    <row r="1340" spans="7:14" s="42" customFormat="1" ht="13.35" customHeight="1">
      <c r="G1340" s="102"/>
      <c r="H1340" s="102"/>
      <c r="I1340" s="102"/>
      <c r="J1340" s="102"/>
      <c r="K1340" s="102"/>
      <c r="L1340" s="102"/>
      <c r="M1340" s="102"/>
      <c r="N1340" s="102"/>
    </row>
    <row r="1341" spans="7:14" s="42" customFormat="1" ht="13.35" customHeight="1">
      <c r="G1341" s="102"/>
      <c r="H1341" s="102"/>
      <c r="I1341" s="102"/>
      <c r="J1341" s="102"/>
      <c r="K1341" s="102"/>
      <c r="L1341" s="102"/>
      <c r="M1341" s="102"/>
      <c r="N1341" s="102"/>
    </row>
    <row r="1342" spans="7:14" s="42" customFormat="1" ht="13.35" customHeight="1">
      <c r="G1342" s="102"/>
      <c r="H1342" s="102"/>
      <c r="I1342" s="102"/>
      <c r="J1342" s="102"/>
      <c r="K1342" s="102"/>
      <c r="L1342" s="102"/>
      <c r="M1342" s="102"/>
      <c r="N1342" s="102"/>
    </row>
    <row r="1343" spans="7:14" s="42" customFormat="1" ht="13.35" customHeight="1">
      <c r="G1343" s="102"/>
      <c r="H1343" s="102"/>
      <c r="I1343" s="102"/>
      <c r="J1343" s="102"/>
      <c r="K1343" s="102"/>
      <c r="L1343" s="102"/>
      <c r="M1343" s="102"/>
      <c r="N1343" s="102"/>
    </row>
    <row r="1344" spans="7:14" s="42" customFormat="1" ht="13.35" customHeight="1">
      <c r="G1344" s="102"/>
      <c r="H1344" s="102"/>
      <c r="I1344" s="102"/>
      <c r="J1344" s="102"/>
      <c r="K1344" s="102"/>
      <c r="L1344" s="102"/>
      <c r="M1344" s="102"/>
      <c r="N1344" s="102"/>
    </row>
    <row r="1345" spans="7:14" s="42" customFormat="1" ht="13.35" customHeight="1">
      <c r="G1345" s="102"/>
      <c r="H1345" s="102"/>
      <c r="I1345" s="102"/>
      <c r="J1345" s="102"/>
      <c r="K1345" s="102"/>
      <c r="L1345" s="102"/>
      <c r="M1345" s="102"/>
      <c r="N1345" s="102"/>
    </row>
    <row r="1346" spans="7:14" s="42" customFormat="1" ht="13.35" customHeight="1">
      <c r="G1346" s="102"/>
      <c r="H1346" s="102"/>
      <c r="I1346" s="102"/>
      <c r="J1346" s="102"/>
      <c r="K1346" s="102"/>
      <c r="L1346" s="102"/>
      <c r="M1346" s="102"/>
      <c r="N1346" s="102"/>
    </row>
    <row r="1347" spans="7:14" s="42" customFormat="1" ht="13.35" customHeight="1">
      <c r="G1347" s="102"/>
      <c r="H1347" s="102"/>
      <c r="I1347" s="102"/>
      <c r="J1347" s="102"/>
      <c r="K1347" s="102"/>
      <c r="L1347" s="102"/>
      <c r="M1347" s="102"/>
      <c r="N1347" s="102"/>
    </row>
    <row r="1348" spans="7:14" s="42" customFormat="1" ht="13.35" customHeight="1">
      <c r="G1348" s="102"/>
      <c r="H1348" s="102"/>
      <c r="I1348" s="102"/>
      <c r="J1348" s="102"/>
      <c r="K1348" s="102"/>
      <c r="L1348" s="102"/>
      <c r="M1348" s="102"/>
      <c r="N1348" s="102"/>
    </row>
    <row r="1349" spans="7:14" s="42" customFormat="1" ht="13.35" customHeight="1">
      <c r="G1349" s="102"/>
      <c r="H1349" s="102"/>
      <c r="I1349" s="102"/>
      <c r="J1349" s="102"/>
      <c r="K1349" s="102"/>
      <c r="L1349" s="102"/>
      <c r="M1349" s="102"/>
      <c r="N1349" s="102"/>
    </row>
    <row r="1350" spans="7:14" s="42" customFormat="1" ht="13.35" customHeight="1">
      <c r="G1350" s="102"/>
      <c r="H1350" s="102"/>
      <c r="I1350" s="102"/>
      <c r="J1350" s="102"/>
      <c r="K1350" s="102"/>
      <c r="L1350" s="102"/>
      <c r="M1350" s="102"/>
      <c r="N1350" s="102"/>
    </row>
    <row r="1351" spans="7:14" s="42" customFormat="1" ht="13.35" customHeight="1">
      <c r="G1351" s="102"/>
      <c r="H1351" s="102"/>
      <c r="I1351" s="102"/>
      <c r="J1351" s="102"/>
      <c r="K1351" s="102"/>
      <c r="L1351" s="102"/>
      <c r="M1351" s="102"/>
      <c r="N1351" s="102"/>
    </row>
    <row r="1352" spans="7:14" s="42" customFormat="1" ht="13.35" customHeight="1">
      <c r="G1352" s="102"/>
      <c r="H1352" s="102"/>
      <c r="I1352" s="102"/>
      <c r="J1352" s="102"/>
      <c r="K1352" s="102"/>
      <c r="L1352" s="102"/>
      <c r="M1352" s="102"/>
      <c r="N1352" s="102"/>
    </row>
    <row r="1353" spans="7:14" s="42" customFormat="1" ht="13.35" customHeight="1">
      <c r="G1353" s="102"/>
      <c r="H1353" s="102"/>
      <c r="I1353" s="102"/>
      <c r="J1353" s="102"/>
      <c r="K1353" s="102"/>
      <c r="L1353" s="102"/>
      <c r="M1353" s="102"/>
      <c r="N1353" s="102"/>
    </row>
    <row r="1354" spans="7:14" s="42" customFormat="1" ht="13.35" customHeight="1">
      <c r="G1354" s="102"/>
      <c r="H1354" s="102"/>
      <c r="I1354" s="102"/>
      <c r="J1354" s="102"/>
      <c r="K1354" s="102"/>
      <c r="L1354" s="102"/>
      <c r="M1354" s="102"/>
      <c r="N1354" s="102"/>
    </row>
    <row r="1355" spans="7:14" s="42" customFormat="1" ht="13.35" customHeight="1">
      <c r="G1355" s="102"/>
      <c r="H1355" s="102"/>
      <c r="I1355" s="102"/>
      <c r="J1355" s="102"/>
      <c r="K1355" s="102"/>
      <c r="L1355" s="102"/>
      <c r="M1355" s="102"/>
      <c r="N1355" s="102"/>
    </row>
    <row r="1356" spans="7:14" s="42" customFormat="1" ht="13.35" customHeight="1">
      <c r="G1356" s="102"/>
      <c r="H1356" s="102"/>
      <c r="I1356" s="102"/>
      <c r="J1356" s="102"/>
      <c r="K1356" s="102"/>
      <c r="L1356" s="102"/>
      <c r="M1356" s="102"/>
      <c r="N1356" s="102"/>
    </row>
    <row r="1357" spans="7:14" s="42" customFormat="1" ht="13.35" customHeight="1">
      <c r="G1357" s="102"/>
      <c r="H1357" s="102"/>
      <c r="I1357" s="102"/>
      <c r="J1357" s="102"/>
      <c r="K1357" s="102"/>
      <c r="L1357" s="102"/>
      <c r="M1357" s="102"/>
      <c r="N1357" s="102"/>
    </row>
    <row r="1358" spans="7:14" s="42" customFormat="1" ht="13.35" customHeight="1">
      <c r="G1358" s="102"/>
      <c r="H1358" s="102"/>
      <c r="I1358" s="102"/>
      <c r="J1358" s="102"/>
      <c r="K1358" s="102"/>
      <c r="L1358" s="102"/>
      <c r="M1358" s="102"/>
      <c r="N1358" s="102"/>
    </row>
    <row r="1359" spans="7:14" s="42" customFormat="1" ht="13.35" customHeight="1">
      <c r="G1359" s="102"/>
      <c r="H1359" s="102"/>
      <c r="I1359" s="102"/>
      <c r="J1359" s="102"/>
      <c r="K1359" s="102"/>
      <c r="L1359" s="102"/>
      <c r="M1359" s="102"/>
      <c r="N1359" s="102"/>
    </row>
    <row r="1360" spans="7:14" s="42" customFormat="1" ht="13.35" customHeight="1">
      <c r="G1360" s="102"/>
      <c r="H1360" s="102"/>
      <c r="I1360" s="102"/>
      <c r="J1360" s="102"/>
      <c r="K1360" s="102"/>
      <c r="L1360" s="102"/>
      <c r="M1360" s="102"/>
      <c r="N1360" s="102"/>
    </row>
    <row r="1361" spans="7:14" s="42" customFormat="1" ht="13.35" customHeight="1">
      <c r="G1361" s="102"/>
      <c r="H1361" s="102"/>
      <c r="I1361" s="102"/>
      <c r="J1361" s="102"/>
      <c r="K1361" s="102"/>
      <c r="L1361" s="102"/>
      <c r="M1361" s="102"/>
      <c r="N1361" s="102"/>
    </row>
    <row r="1362" spans="7:14" s="42" customFormat="1" ht="13.35" customHeight="1">
      <c r="G1362" s="102"/>
      <c r="H1362" s="102"/>
      <c r="I1362" s="102"/>
      <c r="J1362" s="102"/>
      <c r="K1362" s="102"/>
      <c r="L1362" s="102"/>
      <c r="M1362" s="102"/>
      <c r="N1362" s="102"/>
    </row>
    <row r="1363" spans="7:14" s="42" customFormat="1" ht="13.35" customHeight="1">
      <c r="G1363" s="102"/>
      <c r="H1363" s="102"/>
      <c r="I1363" s="102"/>
      <c r="J1363" s="102"/>
      <c r="K1363" s="102"/>
      <c r="L1363" s="102"/>
      <c r="M1363" s="102"/>
      <c r="N1363" s="102"/>
    </row>
    <row r="1364" spans="7:14" s="42" customFormat="1" ht="13.35" customHeight="1">
      <c r="G1364" s="102"/>
      <c r="H1364" s="102"/>
      <c r="I1364" s="102"/>
      <c r="J1364" s="102"/>
      <c r="K1364" s="102"/>
      <c r="L1364" s="102"/>
      <c r="M1364" s="102"/>
      <c r="N1364" s="102"/>
    </row>
    <row r="1365" spans="7:14" s="42" customFormat="1" ht="13.35" customHeight="1">
      <c r="G1365" s="102"/>
      <c r="H1365" s="102"/>
      <c r="I1365" s="102"/>
      <c r="J1365" s="102"/>
      <c r="K1365" s="102"/>
      <c r="L1365" s="102"/>
      <c r="M1365" s="102"/>
      <c r="N1365" s="102"/>
    </row>
    <row r="1366" spans="7:14" s="42" customFormat="1" ht="13.35" customHeight="1">
      <c r="G1366" s="102"/>
      <c r="H1366" s="102"/>
      <c r="I1366" s="102"/>
      <c r="J1366" s="102"/>
      <c r="K1366" s="102"/>
      <c r="L1366" s="102"/>
      <c r="M1366" s="102"/>
      <c r="N1366" s="102"/>
    </row>
    <row r="1367" spans="7:14" s="42" customFormat="1" ht="13.35" customHeight="1">
      <c r="G1367" s="102"/>
      <c r="H1367" s="102"/>
      <c r="I1367" s="102"/>
      <c r="J1367" s="102"/>
      <c r="K1367" s="102"/>
      <c r="L1367" s="102"/>
      <c r="M1367" s="102"/>
      <c r="N1367" s="102"/>
    </row>
    <row r="1368" spans="7:14" s="42" customFormat="1" ht="13.35" customHeight="1">
      <c r="G1368" s="102"/>
      <c r="H1368" s="102"/>
      <c r="I1368" s="102"/>
      <c r="J1368" s="102"/>
      <c r="K1368" s="102"/>
      <c r="L1368" s="102"/>
      <c r="M1368" s="102"/>
      <c r="N1368" s="102"/>
    </row>
    <row r="1369" spans="7:14" s="42" customFormat="1" ht="13.35" customHeight="1">
      <c r="G1369" s="102"/>
      <c r="H1369" s="102"/>
      <c r="I1369" s="102"/>
      <c r="J1369" s="102"/>
      <c r="K1369" s="102"/>
      <c r="L1369" s="102"/>
      <c r="M1369" s="102"/>
      <c r="N1369" s="102"/>
    </row>
    <row r="1370" spans="7:14" s="42" customFormat="1" ht="13.35" customHeight="1">
      <c r="G1370" s="102"/>
      <c r="H1370" s="102"/>
      <c r="I1370" s="102"/>
      <c r="J1370" s="102"/>
      <c r="K1370" s="102"/>
      <c r="L1370" s="102"/>
      <c r="M1370" s="102"/>
      <c r="N1370" s="102"/>
    </row>
    <row r="1371" spans="7:14" s="42" customFormat="1" ht="13.35" customHeight="1">
      <c r="G1371" s="102"/>
      <c r="H1371" s="102"/>
      <c r="I1371" s="102"/>
      <c r="J1371" s="102"/>
      <c r="K1371" s="102"/>
      <c r="L1371" s="102"/>
      <c r="M1371" s="102"/>
      <c r="N1371" s="102"/>
    </row>
    <row r="1372" spans="7:14" s="42" customFormat="1" ht="13.35" customHeight="1">
      <c r="G1372" s="102"/>
      <c r="H1372" s="102"/>
      <c r="I1372" s="102"/>
      <c r="J1372" s="102"/>
      <c r="K1372" s="102"/>
      <c r="L1372" s="102"/>
      <c r="M1372" s="102"/>
      <c r="N1372" s="102"/>
    </row>
    <row r="1373" spans="7:14" s="42" customFormat="1" ht="13.35" customHeight="1">
      <c r="G1373" s="102"/>
      <c r="H1373" s="102"/>
      <c r="I1373" s="102"/>
      <c r="J1373" s="102"/>
      <c r="K1373" s="102"/>
      <c r="L1373" s="102"/>
      <c r="M1373" s="102"/>
      <c r="N1373" s="102"/>
    </row>
    <row r="1374" spans="7:14" s="42" customFormat="1" ht="13.35" customHeight="1">
      <c r="G1374" s="102"/>
      <c r="H1374" s="102"/>
      <c r="I1374" s="102"/>
      <c r="J1374" s="102"/>
      <c r="K1374" s="102"/>
      <c r="L1374" s="102"/>
      <c r="M1374" s="102"/>
      <c r="N1374" s="102"/>
    </row>
    <row r="1375" spans="7:14" s="42" customFormat="1" ht="13.35" customHeight="1">
      <c r="G1375" s="102"/>
      <c r="H1375" s="102"/>
      <c r="I1375" s="102"/>
      <c r="J1375" s="102"/>
      <c r="K1375" s="102"/>
      <c r="L1375" s="102"/>
      <c r="M1375" s="102"/>
      <c r="N1375" s="102"/>
    </row>
    <row r="1376" spans="7:14" s="42" customFormat="1" ht="13.35" customHeight="1">
      <c r="G1376" s="102"/>
      <c r="H1376" s="102"/>
      <c r="I1376" s="102"/>
      <c r="J1376" s="102"/>
      <c r="K1376" s="102"/>
      <c r="L1376" s="102"/>
      <c r="M1376" s="102"/>
      <c r="N1376" s="102"/>
    </row>
    <row r="1377" spans="7:14" s="42" customFormat="1" ht="13.35" customHeight="1">
      <c r="G1377" s="102"/>
      <c r="H1377" s="102"/>
      <c r="I1377" s="102"/>
      <c r="J1377" s="102"/>
      <c r="K1377" s="102"/>
      <c r="L1377" s="102"/>
      <c r="M1377" s="102"/>
      <c r="N1377" s="102"/>
    </row>
    <row r="1378" spans="7:14" s="42" customFormat="1" ht="13.35" customHeight="1">
      <c r="G1378" s="102"/>
      <c r="H1378" s="102"/>
      <c r="I1378" s="102"/>
      <c r="J1378" s="102"/>
      <c r="K1378" s="102"/>
      <c r="L1378" s="102"/>
      <c r="M1378" s="102"/>
      <c r="N1378" s="102"/>
    </row>
    <row r="1379" spans="7:14" s="42" customFormat="1" ht="13.35" customHeight="1">
      <c r="G1379" s="102"/>
      <c r="H1379" s="102"/>
      <c r="I1379" s="102"/>
      <c r="J1379" s="102"/>
      <c r="K1379" s="102"/>
      <c r="L1379" s="102"/>
      <c r="M1379" s="102"/>
      <c r="N1379" s="102"/>
    </row>
    <row r="1380" spans="7:14" s="42" customFormat="1" ht="13.35" customHeight="1">
      <c r="G1380" s="102"/>
      <c r="H1380" s="102"/>
      <c r="I1380" s="102"/>
      <c r="J1380" s="102"/>
      <c r="K1380" s="102"/>
      <c r="L1380" s="102"/>
      <c r="M1380" s="102"/>
      <c r="N1380" s="102"/>
    </row>
    <row r="1381" spans="7:14" s="42" customFormat="1" ht="13.35" customHeight="1">
      <c r="G1381" s="102"/>
      <c r="H1381" s="102"/>
      <c r="I1381" s="102"/>
      <c r="J1381" s="102"/>
      <c r="K1381" s="102"/>
      <c r="L1381" s="102"/>
      <c r="M1381" s="102"/>
      <c r="N1381" s="102"/>
    </row>
    <row r="1382" spans="7:14" s="42" customFormat="1" ht="13.35" customHeight="1">
      <c r="G1382" s="102"/>
      <c r="H1382" s="102"/>
      <c r="I1382" s="102"/>
      <c r="J1382" s="102"/>
      <c r="K1382" s="102"/>
      <c r="L1382" s="102"/>
      <c r="M1382" s="102"/>
      <c r="N1382" s="102"/>
    </row>
    <row r="1383" spans="7:14" s="42" customFormat="1" ht="13.35" customHeight="1">
      <c r="G1383" s="102"/>
      <c r="H1383" s="102"/>
      <c r="I1383" s="102"/>
      <c r="J1383" s="102"/>
      <c r="K1383" s="102"/>
      <c r="L1383" s="102"/>
      <c r="M1383" s="102"/>
      <c r="N1383" s="102"/>
    </row>
    <row r="1384" spans="7:14" s="42" customFormat="1" ht="13.35" customHeight="1">
      <c r="G1384" s="102"/>
      <c r="H1384" s="102"/>
      <c r="I1384" s="102"/>
      <c r="J1384" s="102"/>
      <c r="K1384" s="102"/>
      <c r="L1384" s="102"/>
      <c r="M1384" s="102"/>
      <c r="N1384" s="102"/>
    </row>
    <row r="1385" spans="7:14" s="42" customFormat="1" ht="13.35" customHeight="1">
      <c r="G1385" s="102"/>
      <c r="H1385" s="102"/>
      <c r="I1385" s="102"/>
      <c r="J1385" s="102"/>
      <c r="K1385" s="102"/>
      <c r="L1385" s="102"/>
      <c r="M1385" s="102"/>
      <c r="N1385" s="102"/>
    </row>
    <row r="1386" spans="7:14" s="42" customFormat="1" ht="13.35" customHeight="1">
      <c r="G1386" s="102"/>
      <c r="H1386" s="102"/>
      <c r="I1386" s="102"/>
      <c r="J1386" s="102"/>
      <c r="K1386" s="102"/>
      <c r="L1386" s="102"/>
      <c r="M1386" s="102"/>
      <c r="N1386" s="102"/>
    </row>
    <row r="1387" spans="7:14" s="42" customFormat="1" ht="13.35" customHeight="1">
      <c r="G1387" s="102"/>
      <c r="H1387" s="102"/>
      <c r="I1387" s="102"/>
      <c r="J1387" s="102"/>
      <c r="K1387" s="102"/>
      <c r="L1387" s="102"/>
      <c r="M1387" s="102"/>
      <c r="N1387" s="102"/>
    </row>
    <row r="1388" spans="7:14" s="42" customFormat="1" ht="13.35" customHeight="1">
      <c r="G1388" s="102"/>
      <c r="H1388" s="102"/>
      <c r="I1388" s="102"/>
      <c r="J1388" s="102"/>
      <c r="K1388" s="102"/>
      <c r="L1388" s="102"/>
      <c r="M1388" s="102"/>
      <c r="N1388" s="102"/>
    </row>
    <row r="1389" spans="7:14" s="42" customFormat="1" ht="13.35" customHeight="1">
      <c r="G1389" s="102"/>
      <c r="H1389" s="102"/>
      <c r="I1389" s="102"/>
      <c r="J1389" s="102"/>
      <c r="K1389" s="102"/>
      <c r="L1389" s="102"/>
      <c r="M1389" s="102"/>
      <c r="N1389" s="102"/>
    </row>
    <row r="1390" spans="7:14" s="42" customFormat="1" ht="13.35" customHeight="1">
      <c r="G1390" s="102"/>
      <c r="H1390" s="102"/>
      <c r="I1390" s="102"/>
      <c r="J1390" s="102"/>
      <c r="K1390" s="102"/>
      <c r="L1390" s="102"/>
      <c r="M1390" s="102"/>
      <c r="N1390" s="102"/>
    </row>
    <row r="1391" spans="7:14" s="42" customFormat="1" ht="13.35" customHeight="1">
      <c r="G1391" s="102"/>
      <c r="H1391" s="102"/>
      <c r="I1391" s="102"/>
      <c r="J1391" s="102"/>
      <c r="K1391" s="102"/>
      <c r="L1391" s="102"/>
      <c r="M1391" s="102"/>
      <c r="N1391" s="102"/>
    </row>
    <row r="1392" spans="7:14" s="42" customFormat="1" ht="13.35" customHeight="1">
      <c r="G1392" s="102"/>
      <c r="H1392" s="102"/>
      <c r="I1392" s="102"/>
      <c r="J1392" s="102"/>
      <c r="K1392" s="102"/>
      <c r="L1392" s="102"/>
      <c r="M1392" s="102"/>
      <c r="N1392" s="102"/>
    </row>
    <row r="1393" spans="7:14" s="42" customFormat="1" ht="13.35" customHeight="1">
      <c r="G1393" s="102"/>
      <c r="H1393" s="102"/>
      <c r="I1393" s="102"/>
      <c r="J1393" s="102"/>
      <c r="K1393" s="102"/>
      <c r="L1393" s="102"/>
      <c r="M1393" s="102"/>
      <c r="N1393" s="102"/>
    </row>
    <row r="1394" spans="7:14" s="42" customFormat="1" ht="13.35" customHeight="1">
      <c r="G1394" s="102"/>
      <c r="H1394" s="102"/>
      <c r="I1394" s="102"/>
      <c r="J1394" s="102"/>
      <c r="K1394" s="102"/>
      <c r="L1394" s="102"/>
      <c r="M1394" s="102"/>
      <c r="N1394" s="102"/>
    </row>
    <row r="1395" spans="7:14" s="42" customFormat="1" ht="13.35" customHeight="1">
      <c r="G1395" s="102"/>
      <c r="H1395" s="102"/>
      <c r="I1395" s="102"/>
      <c r="J1395" s="102"/>
      <c r="K1395" s="102"/>
      <c r="L1395" s="102"/>
      <c r="M1395" s="102"/>
      <c r="N1395" s="102"/>
    </row>
    <row r="1396" spans="7:14" s="42" customFormat="1" ht="13.35" customHeight="1">
      <c r="G1396" s="102"/>
      <c r="H1396" s="102"/>
      <c r="I1396" s="102"/>
      <c r="J1396" s="102"/>
      <c r="K1396" s="102"/>
      <c r="L1396" s="102"/>
      <c r="M1396" s="102"/>
      <c r="N1396" s="102"/>
    </row>
    <row r="1397" spans="7:14" s="42" customFormat="1" ht="13.35" customHeight="1">
      <c r="G1397" s="102"/>
      <c r="H1397" s="102"/>
      <c r="I1397" s="102"/>
      <c r="J1397" s="102"/>
      <c r="K1397" s="102"/>
      <c r="L1397" s="102"/>
      <c r="M1397" s="102"/>
      <c r="N1397" s="102"/>
    </row>
    <row r="1398" spans="7:14" s="42" customFormat="1" ht="13.35" customHeight="1">
      <c r="G1398" s="102"/>
      <c r="H1398" s="102"/>
      <c r="I1398" s="102"/>
      <c r="J1398" s="102"/>
      <c r="K1398" s="102"/>
      <c r="L1398" s="102"/>
      <c r="M1398" s="102"/>
      <c r="N1398" s="102"/>
    </row>
    <row r="1399" spans="7:14" s="42" customFormat="1" ht="13.35" customHeight="1">
      <c r="G1399" s="102"/>
      <c r="H1399" s="102"/>
      <c r="I1399" s="102"/>
      <c r="J1399" s="102"/>
      <c r="K1399" s="102"/>
      <c r="L1399" s="102"/>
      <c r="M1399" s="102"/>
      <c r="N1399" s="102"/>
    </row>
    <row r="1400" spans="7:14" s="42" customFormat="1" ht="13.35" customHeight="1">
      <c r="G1400" s="102"/>
      <c r="H1400" s="102"/>
      <c r="I1400" s="102"/>
      <c r="J1400" s="102"/>
      <c r="K1400" s="102"/>
      <c r="L1400" s="102"/>
      <c r="M1400" s="102"/>
      <c r="N1400" s="102"/>
    </row>
    <row r="1401" spans="7:14" s="42" customFormat="1" ht="13.35" customHeight="1">
      <c r="G1401" s="102"/>
      <c r="H1401" s="102"/>
      <c r="I1401" s="102"/>
      <c r="J1401" s="102"/>
      <c r="K1401" s="102"/>
      <c r="L1401" s="102"/>
      <c r="M1401" s="102"/>
      <c r="N1401" s="102"/>
    </row>
    <row r="1402" spans="7:14" s="42" customFormat="1" ht="13.35" customHeight="1">
      <c r="G1402" s="102"/>
      <c r="H1402" s="102"/>
      <c r="I1402" s="102"/>
      <c r="J1402" s="102"/>
      <c r="K1402" s="102"/>
      <c r="L1402" s="102"/>
      <c r="M1402" s="102"/>
      <c r="N1402" s="102"/>
    </row>
    <row r="1403" spans="7:14" s="42" customFormat="1" ht="13.35" customHeight="1">
      <c r="G1403" s="102"/>
      <c r="H1403" s="102"/>
      <c r="I1403" s="102"/>
      <c r="J1403" s="102"/>
      <c r="K1403" s="102"/>
      <c r="L1403" s="102"/>
      <c r="M1403" s="102"/>
      <c r="N1403" s="102"/>
    </row>
    <row r="1404" spans="7:14" s="42" customFormat="1" ht="13.35" customHeight="1">
      <c r="G1404" s="102"/>
      <c r="H1404" s="102"/>
      <c r="I1404" s="102"/>
      <c r="J1404" s="102"/>
      <c r="K1404" s="102"/>
      <c r="L1404" s="102"/>
      <c r="M1404" s="102"/>
      <c r="N1404" s="102"/>
    </row>
    <row r="1405" spans="7:14" s="42" customFormat="1" ht="13.35" customHeight="1">
      <c r="G1405" s="102"/>
      <c r="H1405" s="102"/>
      <c r="I1405" s="102"/>
      <c r="J1405" s="102"/>
      <c r="K1405" s="102"/>
      <c r="L1405" s="102"/>
      <c r="M1405" s="102"/>
      <c r="N1405" s="102"/>
    </row>
    <row r="1406" spans="7:14" s="42" customFormat="1" ht="13.35" customHeight="1">
      <c r="G1406" s="102"/>
      <c r="H1406" s="102"/>
      <c r="I1406" s="102"/>
      <c r="J1406" s="102"/>
      <c r="K1406" s="102"/>
      <c r="L1406" s="102"/>
      <c r="M1406" s="102"/>
      <c r="N1406" s="102"/>
    </row>
    <row r="1407" spans="7:14" s="42" customFormat="1" ht="13.35" customHeight="1">
      <c r="G1407" s="102"/>
      <c r="H1407" s="102"/>
      <c r="I1407" s="102"/>
      <c r="J1407" s="102"/>
      <c r="K1407" s="102"/>
      <c r="L1407" s="102"/>
      <c r="M1407" s="102"/>
      <c r="N1407" s="102"/>
    </row>
    <row r="1408" spans="7:14" s="42" customFormat="1" ht="13.35" customHeight="1">
      <c r="G1408" s="102"/>
      <c r="H1408" s="102"/>
      <c r="I1408" s="102"/>
      <c r="J1408" s="102"/>
      <c r="K1408" s="102"/>
      <c r="L1408" s="102"/>
      <c r="M1408" s="102"/>
      <c r="N1408" s="102"/>
    </row>
    <row r="1409" spans="7:14" s="42" customFormat="1" ht="13.35" customHeight="1">
      <c r="G1409" s="102"/>
      <c r="H1409" s="102"/>
      <c r="I1409" s="102"/>
      <c r="J1409" s="102"/>
      <c r="K1409" s="102"/>
      <c r="L1409" s="102"/>
      <c r="M1409" s="102"/>
      <c r="N1409" s="102"/>
    </row>
    <row r="1410" spans="7:14" s="42" customFormat="1" ht="13.35" customHeight="1">
      <c r="G1410" s="102"/>
      <c r="H1410" s="102"/>
      <c r="I1410" s="102"/>
      <c r="J1410" s="102"/>
      <c r="K1410" s="102"/>
      <c r="L1410" s="102"/>
      <c r="M1410" s="102"/>
      <c r="N1410" s="102"/>
    </row>
    <row r="1411" spans="7:14" s="42" customFormat="1" ht="13.35" customHeight="1">
      <c r="G1411" s="102"/>
      <c r="H1411" s="102"/>
      <c r="I1411" s="102"/>
      <c r="J1411" s="102"/>
      <c r="K1411" s="102"/>
      <c r="L1411" s="102"/>
      <c r="M1411" s="102"/>
      <c r="N1411" s="102"/>
    </row>
    <row r="1412" spans="7:14" s="42" customFormat="1" ht="13.35" customHeight="1">
      <c r="G1412" s="102"/>
      <c r="H1412" s="102"/>
      <c r="I1412" s="102"/>
      <c r="J1412" s="102"/>
      <c r="K1412" s="102"/>
      <c r="L1412" s="102"/>
      <c r="M1412" s="102"/>
      <c r="N1412" s="102"/>
    </row>
    <row r="1413" spans="7:14" s="42" customFormat="1" ht="13.35" customHeight="1">
      <c r="G1413" s="102"/>
      <c r="H1413" s="102"/>
      <c r="I1413" s="102"/>
      <c r="J1413" s="102"/>
      <c r="K1413" s="102"/>
      <c r="L1413" s="102"/>
      <c r="M1413" s="102"/>
      <c r="N1413" s="102"/>
    </row>
    <row r="1414" spans="7:14" s="42" customFormat="1" ht="13.35" customHeight="1">
      <c r="G1414" s="102"/>
      <c r="H1414" s="102"/>
      <c r="I1414" s="102"/>
      <c r="J1414" s="102"/>
      <c r="K1414" s="102"/>
      <c r="L1414" s="102"/>
      <c r="M1414" s="102"/>
      <c r="N1414" s="102"/>
    </row>
    <row r="1415" spans="7:14" s="42" customFormat="1" ht="13.35" customHeight="1">
      <c r="G1415" s="102"/>
      <c r="H1415" s="102"/>
      <c r="I1415" s="102"/>
      <c r="J1415" s="102"/>
      <c r="K1415" s="102"/>
      <c r="L1415" s="102"/>
      <c r="M1415" s="102"/>
      <c r="N1415" s="102"/>
    </row>
    <row r="1416" spans="7:14" s="42" customFormat="1" ht="13.35" customHeight="1">
      <c r="G1416" s="102"/>
      <c r="H1416" s="102"/>
      <c r="I1416" s="102"/>
      <c r="J1416" s="102"/>
      <c r="K1416" s="102"/>
      <c r="L1416" s="102"/>
      <c r="M1416" s="102"/>
      <c r="N1416" s="102"/>
    </row>
    <row r="1417" spans="7:14" s="42" customFormat="1" ht="13.35" customHeight="1">
      <c r="G1417" s="102"/>
      <c r="H1417" s="102"/>
      <c r="I1417" s="102"/>
      <c r="J1417" s="102"/>
      <c r="K1417" s="102"/>
      <c r="L1417" s="102"/>
      <c r="M1417" s="102"/>
      <c r="N1417" s="102"/>
    </row>
    <row r="1418" spans="7:14" s="42" customFormat="1" ht="13.35" customHeight="1">
      <c r="G1418" s="102"/>
      <c r="H1418" s="102"/>
      <c r="I1418" s="102"/>
      <c r="J1418" s="102"/>
      <c r="K1418" s="102"/>
      <c r="L1418" s="102"/>
      <c r="M1418" s="102"/>
      <c r="N1418" s="102"/>
    </row>
    <row r="1419" spans="7:14" s="42" customFormat="1" ht="13.35" customHeight="1">
      <c r="G1419" s="102"/>
      <c r="H1419" s="102"/>
      <c r="I1419" s="102"/>
      <c r="J1419" s="102"/>
      <c r="K1419" s="102"/>
      <c r="L1419" s="102"/>
      <c r="M1419" s="102"/>
      <c r="N1419" s="102"/>
    </row>
    <row r="1420" spans="7:14" s="42" customFormat="1" ht="13.35" customHeight="1">
      <c r="G1420" s="102"/>
      <c r="H1420" s="102"/>
      <c r="I1420" s="102"/>
      <c r="J1420" s="102"/>
      <c r="K1420" s="102"/>
      <c r="L1420" s="102"/>
      <c r="M1420" s="102"/>
      <c r="N1420" s="102"/>
    </row>
    <row r="1421" spans="7:14" s="42" customFormat="1" ht="13.35" customHeight="1">
      <c r="G1421" s="102"/>
      <c r="H1421" s="102"/>
      <c r="I1421" s="102"/>
      <c r="J1421" s="102"/>
      <c r="K1421" s="102"/>
      <c r="L1421" s="102"/>
      <c r="M1421" s="102"/>
      <c r="N1421" s="102"/>
    </row>
    <row r="1422" spans="7:14" s="42" customFormat="1" ht="13.35" customHeight="1">
      <c r="G1422" s="102"/>
      <c r="H1422" s="102"/>
      <c r="I1422" s="102"/>
      <c r="J1422" s="102"/>
      <c r="K1422" s="102"/>
      <c r="L1422" s="102"/>
      <c r="M1422" s="102"/>
      <c r="N1422" s="102"/>
    </row>
    <row r="1423" spans="7:14" s="42" customFormat="1" ht="13.35" customHeight="1">
      <c r="G1423" s="102"/>
      <c r="H1423" s="102"/>
      <c r="I1423" s="102"/>
      <c r="J1423" s="102"/>
      <c r="K1423" s="102"/>
      <c r="L1423" s="102"/>
      <c r="M1423" s="102"/>
      <c r="N1423" s="102"/>
    </row>
    <row r="1424" spans="7:14" s="42" customFormat="1" ht="13.35" customHeight="1">
      <c r="G1424" s="102"/>
      <c r="H1424" s="102"/>
      <c r="I1424" s="102"/>
      <c r="J1424" s="102"/>
      <c r="K1424" s="102"/>
      <c r="L1424" s="102"/>
      <c r="M1424" s="102"/>
      <c r="N1424" s="102"/>
    </row>
    <row r="1425" spans="7:14" s="42" customFormat="1" ht="13.35" customHeight="1">
      <c r="G1425" s="102"/>
      <c r="H1425" s="102"/>
      <c r="I1425" s="102"/>
      <c r="J1425" s="102"/>
      <c r="K1425" s="102"/>
      <c r="L1425" s="102"/>
      <c r="M1425" s="102"/>
      <c r="N1425" s="102"/>
    </row>
    <row r="1426" spans="7:14" s="42" customFormat="1" ht="13.35" customHeight="1">
      <c r="G1426" s="102"/>
      <c r="H1426" s="102"/>
      <c r="I1426" s="102"/>
      <c r="J1426" s="102"/>
      <c r="K1426" s="102"/>
      <c r="L1426" s="102"/>
      <c r="M1426" s="102"/>
      <c r="N1426" s="102"/>
    </row>
    <row r="1427" spans="7:14" s="42" customFormat="1" ht="13.35" customHeight="1">
      <c r="G1427" s="102"/>
      <c r="H1427" s="102"/>
      <c r="I1427" s="102"/>
      <c r="J1427" s="102"/>
      <c r="K1427" s="102"/>
      <c r="L1427" s="102"/>
      <c r="M1427" s="102"/>
      <c r="N1427" s="102"/>
    </row>
    <row r="1428" spans="7:14" s="42" customFormat="1" ht="13.35" customHeight="1">
      <c r="G1428" s="102"/>
      <c r="H1428" s="102"/>
      <c r="I1428" s="102"/>
      <c r="J1428" s="102"/>
      <c r="K1428" s="102"/>
      <c r="L1428" s="102"/>
      <c r="M1428" s="102"/>
      <c r="N1428" s="102"/>
    </row>
    <row r="1429" spans="7:14" s="42" customFormat="1" ht="13.35" customHeight="1">
      <c r="G1429" s="102"/>
      <c r="H1429" s="102"/>
      <c r="I1429" s="102"/>
      <c r="J1429" s="102"/>
      <c r="K1429" s="102"/>
      <c r="L1429" s="102"/>
      <c r="M1429" s="102"/>
      <c r="N1429" s="102"/>
    </row>
    <row r="1430" spans="7:14" s="42" customFormat="1" ht="13.35" customHeight="1">
      <c r="G1430" s="102"/>
      <c r="H1430" s="102"/>
      <c r="I1430" s="102"/>
      <c r="J1430" s="102"/>
      <c r="K1430" s="102"/>
      <c r="L1430" s="102"/>
      <c r="M1430" s="102"/>
      <c r="N1430" s="102"/>
    </row>
    <row r="1431" spans="7:14" s="42" customFormat="1" ht="13.35" customHeight="1">
      <c r="G1431" s="102"/>
      <c r="H1431" s="102"/>
      <c r="I1431" s="102"/>
      <c r="J1431" s="102"/>
      <c r="K1431" s="102"/>
      <c r="L1431" s="102"/>
      <c r="M1431" s="102"/>
      <c r="N1431" s="102"/>
    </row>
    <row r="1432" spans="7:14" s="42" customFormat="1" ht="13.35" customHeight="1">
      <c r="G1432" s="102"/>
      <c r="H1432" s="102"/>
      <c r="I1432" s="102"/>
      <c r="J1432" s="102"/>
      <c r="K1432" s="102"/>
      <c r="L1432" s="102"/>
      <c r="M1432" s="102"/>
      <c r="N1432" s="102"/>
    </row>
    <row r="1433" spans="7:14" s="42" customFormat="1" ht="13.35" customHeight="1">
      <c r="G1433" s="102"/>
      <c r="H1433" s="102"/>
      <c r="I1433" s="102"/>
      <c r="J1433" s="102"/>
      <c r="K1433" s="102"/>
      <c r="L1433" s="102"/>
      <c r="M1433" s="102"/>
      <c r="N1433" s="102"/>
    </row>
    <row r="1434" spans="7:14" s="42" customFormat="1" ht="13.35" customHeight="1">
      <c r="G1434" s="102"/>
      <c r="H1434" s="102"/>
      <c r="I1434" s="102"/>
      <c r="J1434" s="102"/>
      <c r="K1434" s="102"/>
      <c r="L1434" s="102"/>
      <c r="M1434" s="102"/>
      <c r="N1434" s="102"/>
    </row>
    <row r="1435" spans="7:14" s="42" customFormat="1" ht="13.35" customHeight="1">
      <c r="G1435" s="102"/>
      <c r="H1435" s="102"/>
      <c r="I1435" s="102"/>
      <c r="J1435" s="102"/>
      <c r="K1435" s="102"/>
      <c r="L1435" s="102"/>
      <c r="M1435" s="102"/>
      <c r="N1435" s="102"/>
    </row>
    <row r="1436" spans="7:14" s="42" customFormat="1" ht="13.35" customHeight="1">
      <c r="G1436" s="102"/>
      <c r="H1436" s="102"/>
      <c r="I1436" s="102"/>
      <c r="J1436" s="102"/>
      <c r="K1436" s="102"/>
      <c r="L1436" s="102"/>
      <c r="M1436" s="102"/>
      <c r="N1436" s="102"/>
    </row>
    <row r="1437" spans="7:14" s="42" customFormat="1" ht="13.35" customHeight="1">
      <c r="G1437" s="102"/>
      <c r="H1437" s="102"/>
      <c r="I1437" s="102"/>
      <c r="J1437" s="102"/>
      <c r="K1437" s="102"/>
      <c r="L1437" s="102"/>
      <c r="M1437" s="102"/>
      <c r="N1437" s="102"/>
    </row>
    <row r="1438" spans="7:14" s="42" customFormat="1" ht="13.35" customHeight="1">
      <c r="G1438" s="102"/>
      <c r="H1438" s="102"/>
      <c r="I1438" s="102"/>
      <c r="J1438" s="102"/>
      <c r="K1438" s="102"/>
      <c r="L1438" s="102"/>
      <c r="M1438" s="102"/>
      <c r="N1438" s="102"/>
    </row>
    <row r="1439" spans="7:14" s="42" customFormat="1" ht="13.35" customHeight="1">
      <c r="G1439" s="102"/>
      <c r="H1439" s="102"/>
      <c r="I1439" s="102"/>
      <c r="J1439" s="102"/>
      <c r="K1439" s="102"/>
      <c r="L1439" s="102"/>
      <c r="M1439" s="102"/>
      <c r="N1439" s="102"/>
    </row>
    <row r="1440" spans="7:14" s="42" customFormat="1" ht="13.35" customHeight="1">
      <c r="G1440" s="102"/>
      <c r="H1440" s="102"/>
      <c r="I1440" s="102"/>
      <c r="J1440" s="102"/>
      <c r="K1440" s="102"/>
      <c r="L1440" s="102"/>
      <c r="M1440" s="102"/>
      <c r="N1440" s="102"/>
    </row>
    <row r="1441" spans="7:14" s="42" customFormat="1" ht="13.35" customHeight="1">
      <c r="G1441" s="102"/>
      <c r="H1441" s="102"/>
      <c r="I1441" s="102"/>
      <c r="J1441" s="102"/>
      <c r="K1441" s="102"/>
      <c r="L1441" s="102"/>
      <c r="M1441" s="102"/>
      <c r="N1441" s="102"/>
    </row>
    <row r="1442" spans="7:14" s="42" customFormat="1" ht="13.35" customHeight="1">
      <c r="G1442" s="102"/>
      <c r="H1442" s="102"/>
      <c r="I1442" s="102"/>
      <c r="J1442" s="102"/>
      <c r="K1442" s="102"/>
      <c r="L1442" s="102"/>
      <c r="M1442" s="102"/>
      <c r="N1442" s="102"/>
    </row>
    <row r="1443" spans="7:14" s="42" customFormat="1" ht="13.35" customHeight="1">
      <c r="G1443" s="102"/>
      <c r="H1443" s="102"/>
      <c r="I1443" s="102"/>
      <c r="J1443" s="102"/>
      <c r="K1443" s="102"/>
      <c r="L1443" s="102"/>
      <c r="M1443" s="102"/>
      <c r="N1443" s="102"/>
    </row>
    <row r="1444" spans="7:14" s="42" customFormat="1" ht="13.35" customHeight="1">
      <c r="G1444" s="102"/>
      <c r="H1444" s="102"/>
      <c r="I1444" s="102"/>
      <c r="J1444" s="102"/>
      <c r="K1444" s="102"/>
      <c r="L1444" s="102"/>
      <c r="M1444" s="102"/>
      <c r="N1444" s="102"/>
    </row>
    <row r="1445" spans="7:14" s="42" customFormat="1" ht="13.35" customHeight="1">
      <c r="G1445" s="102"/>
      <c r="H1445" s="102"/>
      <c r="I1445" s="102"/>
      <c r="J1445" s="102"/>
      <c r="K1445" s="102"/>
      <c r="L1445" s="102"/>
      <c r="M1445" s="102"/>
      <c r="N1445" s="102"/>
    </row>
    <row r="1446" spans="7:14" s="42" customFormat="1" ht="13.35" customHeight="1">
      <c r="G1446" s="102"/>
      <c r="H1446" s="102"/>
      <c r="I1446" s="102"/>
      <c r="J1446" s="102"/>
      <c r="K1446" s="102"/>
      <c r="L1446" s="102"/>
      <c r="M1446" s="102"/>
      <c r="N1446" s="102"/>
    </row>
    <row r="1447" spans="7:14" s="42" customFormat="1" ht="13.35" customHeight="1">
      <c r="G1447" s="102"/>
      <c r="H1447" s="102"/>
      <c r="I1447" s="102"/>
      <c r="J1447" s="102"/>
      <c r="K1447" s="102"/>
      <c r="L1447" s="102"/>
      <c r="M1447" s="102"/>
      <c r="N1447" s="102"/>
    </row>
    <row r="1448" spans="7:14" s="42" customFormat="1" ht="13.35" customHeight="1">
      <c r="G1448" s="102"/>
      <c r="H1448" s="102"/>
      <c r="I1448" s="102"/>
      <c r="J1448" s="102"/>
      <c r="K1448" s="102"/>
      <c r="L1448" s="102"/>
      <c r="M1448" s="102"/>
      <c r="N1448" s="102"/>
    </row>
    <row r="1449" spans="7:14" s="42" customFormat="1" ht="13.35" customHeight="1">
      <c r="G1449" s="102"/>
      <c r="H1449" s="102"/>
      <c r="I1449" s="102"/>
      <c r="J1449" s="102"/>
      <c r="K1449" s="102"/>
      <c r="L1449" s="102"/>
      <c r="M1449" s="102"/>
      <c r="N1449" s="102"/>
    </row>
    <row r="1450" spans="7:14" s="42" customFormat="1" ht="13.35" customHeight="1">
      <c r="G1450" s="102"/>
      <c r="H1450" s="102"/>
      <c r="I1450" s="102"/>
      <c r="J1450" s="102"/>
      <c r="K1450" s="102"/>
      <c r="L1450" s="102"/>
      <c r="M1450" s="102"/>
      <c r="N1450" s="102"/>
    </row>
    <row r="1451" spans="7:14" s="42" customFormat="1" ht="13.35" customHeight="1">
      <c r="G1451" s="102"/>
      <c r="H1451" s="102"/>
      <c r="I1451" s="102"/>
      <c r="J1451" s="102"/>
      <c r="K1451" s="102"/>
      <c r="L1451" s="102"/>
      <c r="M1451" s="102"/>
      <c r="N1451" s="102"/>
    </row>
    <row r="1452" spans="7:14" s="42" customFormat="1" ht="13.35" customHeight="1">
      <c r="G1452" s="102"/>
      <c r="H1452" s="102"/>
      <c r="I1452" s="102"/>
      <c r="J1452" s="102"/>
      <c r="K1452" s="102"/>
      <c r="L1452" s="102"/>
      <c r="M1452" s="102"/>
      <c r="N1452" s="102"/>
    </row>
    <row r="1453" spans="7:14" s="42" customFormat="1" ht="13.35" customHeight="1">
      <c r="G1453" s="102"/>
      <c r="H1453" s="102"/>
      <c r="I1453" s="102"/>
      <c r="J1453" s="102"/>
      <c r="K1453" s="102"/>
      <c r="L1453" s="102"/>
      <c r="M1453" s="102"/>
      <c r="N1453" s="102"/>
    </row>
    <row r="1454" spans="7:14" s="42" customFormat="1" ht="13.35" customHeight="1">
      <c r="G1454" s="102"/>
      <c r="H1454" s="102"/>
      <c r="I1454" s="102"/>
      <c r="J1454" s="102"/>
      <c r="K1454" s="102"/>
      <c r="L1454" s="102"/>
      <c r="M1454" s="102"/>
      <c r="N1454" s="102"/>
    </row>
    <row r="1455" spans="7:14" s="42" customFormat="1" ht="13.35" customHeight="1">
      <c r="G1455" s="102"/>
      <c r="H1455" s="102"/>
      <c r="I1455" s="102"/>
      <c r="J1455" s="102"/>
      <c r="K1455" s="102"/>
      <c r="L1455" s="102"/>
      <c r="M1455" s="102"/>
      <c r="N1455" s="102"/>
    </row>
    <row r="1456" spans="7:14" s="42" customFormat="1" ht="13.35" customHeight="1">
      <c r="G1456" s="102"/>
      <c r="H1456" s="102"/>
      <c r="I1456" s="102"/>
      <c r="J1456" s="102"/>
      <c r="K1456" s="102"/>
      <c r="L1456" s="102"/>
      <c r="M1456" s="102"/>
      <c r="N1456" s="102"/>
    </row>
    <row r="1457" spans="7:14" s="42" customFormat="1" ht="13.35" customHeight="1">
      <c r="G1457" s="102"/>
      <c r="H1457" s="102"/>
      <c r="I1457" s="102"/>
      <c r="J1457" s="102"/>
      <c r="K1457" s="102"/>
      <c r="L1457" s="102"/>
      <c r="M1457" s="102"/>
      <c r="N1457" s="102"/>
    </row>
    <row r="1458" spans="7:14" s="42" customFormat="1" ht="13.35" customHeight="1">
      <c r="G1458" s="102"/>
      <c r="H1458" s="102"/>
      <c r="I1458" s="102"/>
      <c r="J1458" s="102"/>
      <c r="K1458" s="102"/>
      <c r="L1458" s="102"/>
      <c r="M1458" s="102"/>
      <c r="N1458" s="102"/>
    </row>
    <row r="1459" spans="7:14" s="42" customFormat="1" ht="13.35" customHeight="1">
      <c r="G1459" s="102"/>
      <c r="H1459" s="102"/>
      <c r="I1459" s="102"/>
      <c r="J1459" s="102"/>
      <c r="K1459" s="102"/>
      <c r="L1459" s="102"/>
      <c r="M1459" s="102"/>
      <c r="N1459" s="102"/>
    </row>
    <row r="1460" spans="7:14" s="42" customFormat="1" ht="13.35" customHeight="1">
      <c r="G1460" s="102"/>
      <c r="H1460" s="102"/>
      <c r="I1460" s="102"/>
      <c r="J1460" s="102"/>
      <c r="K1460" s="102"/>
      <c r="L1460" s="102"/>
      <c r="M1460" s="102"/>
      <c r="N1460" s="102"/>
    </row>
    <row r="1461" spans="7:14" s="42" customFormat="1" ht="13.35" customHeight="1">
      <c r="G1461" s="102"/>
      <c r="H1461" s="102"/>
      <c r="I1461" s="102"/>
      <c r="J1461" s="102"/>
      <c r="K1461" s="102"/>
      <c r="L1461" s="102"/>
      <c r="M1461" s="102"/>
      <c r="N1461" s="102"/>
    </row>
    <row r="1462" spans="7:14" s="42" customFormat="1" ht="13.35" customHeight="1">
      <c r="G1462" s="102"/>
      <c r="H1462" s="102"/>
      <c r="I1462" s="102"/>
      <c r="J1462" s="102"/>
      <c r="K1462" s="102"/>
      <c r="L1462" s="102"/>
      <c r="M1462" s="102"/>
      <c r="N1462" s="102"/>
    </row>
    <row r="1463" spans="7:14" s="42" customFormat="1" ht="13.35" customHeight="1">
      <c r="G1463" s="102"/>
      <c r="H1463" s="102"/>
      <c r="I1463" s="102"/>
      <c r="J1463" s="102"/>
      <c r="K1463" s="102"/>
      <c r="L1463" s="102"/>
      <c r="M1463" s="102"/>
      <c r="N1463" s="102"/>
    </row>
    <row r="1464" spans="7:14" s="42" customFormat="1" ht="13.35" customHeight="1">
      <c r="G1464" s="102"/>
      <c r="H1464" s="102"/>
      <c r="I1464" s="102"/>
      <c r="J1464" s="102"/>
      <c r="K1464" s="102"/>
      <c r="L1464" s="102"/>
      <c r="M1464" s="102"/>
      <c r="N1464" s="102"/>
    </row>
    <row r="1465" spans="7:14" s="42" customFormat="1" ht="13.35" customHeight="1">
      <c r="G1465" s="102"/>
      <c r="H1465" s="102"/>
      <c r="I1465" s="102"/>
      <c r="J1465" s="102"/>
      <c r="K1465" s="102"/>
      <c r="L1465" s="102"/>
      <c r="M1465" s="102"/>
      <c r="N1465" s="102"/>
    </row>
    <row r="1466" spans="7:14" s="42" customFormat="1" ht="13.35" customHeight="1">
      <c r="G1466" s="102"/>
      <c r="H1466" s="102"/>
      <c r="I1466" s="102"/>
      <c r="J1466" s="102"/>
      <c r="K1466" s="102"/>
      <c r="L1466" s="102"/>
      <c r="M1466" s="102"/>
      <c r="N1466" s="102"/>
    </row>
    <row r="1467" spans="7:14" s="42" customFormat="1" ht="13.35" customHeight="1">
      <c r="G1467" s="102"/>
      <c r="H1467" s="102"/>
      <c r="I1467" s="102"/>
      <c r="J1467" s="102"/>
      <c r="K1467" s="102"/>
      <c r="L1467" s="102"/>
      <c r="M1467" s="102"/>
      <c r="N1467" s="102"/>
    </row>
    <row r="1468" spans="7:14" s="42" customFormat="1" ht="13.35" customHeight="1">
      <c r="G1468" s="102"/>
      <c r="H1468" s="102"/>
      <c r="I1468" s="102"/>
      <c r="J1468" s="102"/>
      <c r="K1468" s="102"/>
      <c r="L1468" s="102"/>
      <c r="M1468" s="102"/>
      <c r="N1468" s="102"/>
    </row>
    <row r="1469" spans="7:14" s="42" customFormat="1" ht="13.35" customHeight="1">
      <c r="G1469" s="102"/>
      <c r="H1469" s="102"/>
      <c r="I1469" s="102"/>
      <c r="J1469" s="102"/>
      <c r="K1469" s="102"/>
      <c r="L1469" s="102"/>
      <c r="M1469" s="102"/>
      <c r="N1469" s="102"/>
    </row>
    <row r="1470" spans="7:14" s="42" customFormat="1" ht="13.35" customHeight="1">
      <c r="G1470" s="102"/>
      <c r="H1470" s="102"/>
      <c r="I1470" s="102"/>
      <c r="J1470" s="102"/>
      <c r="K1470" s="102"/>
      <c r="L1470" s="102"/>
      <c r="M1470" s="102"/>
      <c r="N1470" s="102"/>
    </row>
    <row r="1471" spans="7:14" s="42" customFormat="1" ht="13.35" customHeight="1">
      <c r="G1471" s="102"/>
      <c r="H1471" s="102"/>
      <c r="I1471" s="102"/>
      <c r="J1471" s="102"/>
      <c r="K1471" s="102"/>
      <c r="L1471" s="102"/>
      <c r="M1471" s="102"/>
      <c r="N1471" s="102"/>
    </row>
    <row r="1472" spans="7:14" s="42" customFormat="1" ht="13.35" customHeight="1">
      <c r="G1472" s="102"/>
      <c r="H1472" s="102"/>
      <c r="I1472" s="102"/>
      <c r="J1472" s="102"/>
      <c r="K1472" s="102"/>
      <c r="L1472" s="102"/>
      <c r="M1472" s="102"/>
      <c r="N1472" s="102"/>
    </row>
    <row r="1473" spans="7:14" s="42" customFormat="1" ht="13.35" customHeight="1">
      <c r="G1473" s="102"/>
      <c r="H1473" s="102"/>
      <c r="I1473" s="102"/>
      <c r="J1473" s="102"/>
      <c r="K1473" s="102"/>
      <c r="L1473" s="102"/>
      <c r="M1473" s="102"/>
      <c r="N1473" s="102"/>
    </row>
    <row r="1474" spans="7:14" s="42" customFormat="1" ht="13.35" customHeight="1">
      <c r="G1474" s="102"/>
      <c r="H1474" s="102"/>
      <c r="I1474" s="102"/>
      <c r="J1474" s="102"/>
      <c r="K1474" s="102"/>
      <c r="L1474" s="102"/>
      <c r="M1474" s="102"/>
      <c r="N1474" s="102"/>
    </row>
    <row r="1475" spans="7:14" s="42" customFormat="1" ht="13.35" customHeight="1">
      <c r="G1475" s="102"/>
      <c r="H1475" s="102"/>
      <c r="I1475" s="102"/>
      <c r="J1475" s="102"/>
      <c r="K1475" s="102"/>
      <c r="L1475" s="102"/>
      <c r="M1475" s="102"/>
      <c r="N1475" s="102"/>
    </row>
    <row r="1476" spans="7:14" s="42" customFormat="1" ht="13.35" customHeight="1">
      <c r="G1476" s="102"/>
      <c r="H1476" s="102"/>
      <c r="I1476" s="102"/>
      <c r="J1476" s="102"/>
      <c r="K1476" s="102"/>
      <c r="L1476" s="102"/>
      <c r="M1476" s="102"/>
      <c r="N1476" s="102"/>
    </row>
    <row r="1477" spans="7:14" s="42" customFormat="1" ht="13.35" customHeight="1">
      <c r="G1477" s="102"/>
      <c r="H1477" s="102"/>
      <c r="I1477" s="102"/>
      <c r="J1477" s="102"/>
      <c r="K1477" s="102"/>
      <c r="L1477" s="102"/>
      <c r="M1477" s="102"/>
      <c r="N1477" s="102"/>
    </row>
    <row r="1478" spans="7:14" s="42" customFormat="1" ht="13.35" customHeight="1">
      <c r="G1478" s="102"/>
      <c r="H1478" s="102"/>
      <c r="I1478" s="102"/>
      <c r="J1478" s="102"/>
      <c r="K1478" s="102"/>
      <c r="L1478" s="102"/>
      <c r="M1478" s="102"/>
      <c r="N1478" s="102"/>
    </row>
    <row r="1479" spans="7:14" s="42" customFormat="1" ht="13.35" customHeight="1">
      <c r="G1479" s="102"/>
      <c r="H1479" s="102"/>
      <c r="I1479" s="102"/>
      <c r="J1479" s="102"/>
      <c r="K1479" s="102"/>
      <c r="L1479" s="102"/>
      <c r="M1479" s="102"/>
      <c r="N1479" s="102"/>
    </row>
    <row r="1480" spans="7:14" s="42" customFormat="1" ht="13.35" customHeight="1">
      <c r="G1480" s="102"/>
      <c r="H1480" s="102"/>
      <c r="I1480" s="102"/>
      <c r="J1480" s="102"/>
      <c r="K1480" s="102"/>
      <c r="L1480" s="102"/>
      <c r="M1480" s="102"/>
      <c r="N1480" s="102"/>
    </row>
    <row r="1481" spans="7:14" s="42" customFormat="1" ht="13.35" customHeight="1">
      <c r="G1481" s="102"/>
      <c r="H1481" s="102"/>
      <c r="I1481" s="102"/>
      <c r="J1481" s="102"/>
      <c r="K1481" s="102"/>
      <c r="L1481" s="102"/>
      <c r="M1481" s="102"/>
      <c r="N1481" s="102"/>
    </row>
    <row r="1482" spans="7:14" s="42" customFormat="1" ht="13.35" customHeight="1">
      <c r="G1482" s="102"/>
      <c r="H1482" s="102"/>
      <c r="I1482" s="102"/>
      <c r="J1482" s="102"/>
      <c r="K1482" s="102"/>
      <c r="L1482" s="102"/>
      <c r="M1482" s="102"/>
      <c r="N1482" s="102"/>
    </row>
    <row r="1483" spans="7:14" s="42" customFormat="1" ht="13.35" customHeight="1">
      <c r="G1483" s="102"/>
      <c r="H1483" s="102"/>
      <c r="I1483" s="102"/>
      <c r="J1483" s="102"/>
      <c r="K1483" s="102"/>
      <c r="L1483" s="102"/>
      <c r="M1483" s="102"/>
      <c r="N1483" s="102"/>
    </row>
    <row r="1484" spans="7:14" s="42" customFormat="1" ht="13.35" customHeight="1">
      <c r="G1484" s="102"/>
      <c r="H1484" s="102"/>
      <c r="I1484" s="102"/>
      <c r="J1484" s="102"/>
      <c r="K1484" s="102"/>
      <c r="L1484" s="102"/>
      <c r="M1484" s="102"/>
      <c r="N1484" s="102"/>
    </row>
    <row r="1485" spans="7:14" s="42" customFormat="1" ht="13.35" customHeight="1">
      <c r="G1485" s="102"/>
      <c r="H1485" s="102"/>
      <c r="I1485" s="102"/>
      <c r="J1485" s="102"/>
      <c r="K1485" s="102"/>
      <c r="L1485" s="102"/>
      <c r="M1485" s="102"/>
      <c r="N1485" s="102"/>
    </row>
    <row r="1486" spans="7:14" s="42" customFormat="1" ht="13.35" customHeight="1">
      <c r="G1486" s="102"/>
      <c r="H1486" s="102"/>
      <c r="I1486" s="102"/>
      <c r="J1486" s="102"/>
      <c r="K1486" s="102"/>
      <c r="L1486" s="102"/>
      <c r="M1486" s="102"/>
      <c r="N1486" s="102"/>
    </row>
    <row r="1487" spans="7:14" s="42" customFormat="1" ht="13.35" customHeight="1">
      <c r="G1487" s="102"/>
      <c r="H1487" s="102"/>
      <c r="I1487" s="102"/>
      <c r="J1487" s="102"/>
      <c r="K1487" s="102"/>
      <c r="L1487" s="102"/>
      <c r="M1487" s="102"/>
      <c r="N1487" s="102"/>
    </row>
    <row r="1488" spans="7:14" s="42" customFormat="1" ht="13.35" customHeight="1">
      <c r="G1488" s="102"/>
      <c r="H1488" s="102"/>
      <c r="I1488" s="102"/>
      <c r="J1488" s="102"/>
      <c r="K1488" s="102"/>
      <c r="L1488" s="102"/>
      <c r="M1488" s="102"/>
      <c r="N1488" s="102"/>
    </row>
    <row r="1489" spans="7:14" s="42" customFormat="1" ht="13.35" customHeight="1">
      <c r="G1489" s="102"/>
      <c r="H1489" s="102"/>
      <c r="I1489" s="102"/>
      <c r="J1489" s="102"/>
      <c r="K1489" s="102"/>
      <c r="L1489" s="102"/>
      <c r="M1489" s="102"/>
      <c r="N1489" s="102"/>
    </row>
    <row r="1490" spans="7:14" s="42" customFormat="1" ht="13.35" customHeight="1">
      <c r="G1490" s="102"/>
      <c r="H1490" s="102"/>
      <c r="I1490" s="102"/>
      <c r="J1490" s="102"/>
      <c r="K1490" s="102"/>
      <c r="L1490" s="102"/>
      <c r="M1490" s="102"/>
      <c r="N1490" s="102"/>
    </row>
    <row r="1491" spans="7:14" s="42" customFormat="1" ht="13.35" customHeight="1">
      <c r="G1491" s="102"/>
      <c r="H1491" s="102"/>
      <c r="I1491" s="102"/>
      <c r="J1491" s="102"/>
      <c r="K1491" s="102"/>
      <c r="L1491" s="102"/>
      <c r="M1491" s="102"/>
      <c r="N1491" s="102"/>
    </row>
    <row r="1492" spans="7:14" s="42" customFormat="1" ht="13.35" customHeight="1">
      <c r="G1492" s="102"/>
      <c r="H1492" s="102"/>
      <c r="I1492" s="102"/>
      <c r="J1492" s="102"/>
      <c r="K1492" s="102"/>
      <c r="L1492" s="102"/>
      <c r="M1492" s="102"/>
      <c r="N1492" s="102"/>
    </row>
    <row r="1493" spans="7:14" s="42" customFormat="1" ht="13.35" customHeight="1">
      <c r="G1493" s="102"/>
      <c r="H1493" s="102"/>
      <c r="I1493" s="102"/>
      <c r="J1493" s="102"/>
      <c r="K1493" s="102"/>
      <c r="L1493" s="102"/>
      <c r="M1493" s="102"/>
      <c r="N1493" s="102"/>
    </row>
    <row r="1494" spans="7:14" s="42" customFormat="1" ht="13.35" customHeight="1">
      <c r="G1494" s="102"/>
      <c r="H1494" s="102"/>
      <c r="I1494" s="102"/>
      <c r="J1494" s="102"/>
      <c r="K1494" s="102"/>
      <c r="L1494" s="102"/>
      <c r="M1494" s="102"/>
      <c r="N1494" s="102"/>
    </row>
    <row r="1495" spans="7:14" s="42" customFormat="1" ht="13.35" customHeight="1">
      <c r="G1495" s="102"/>
      <c r="H1495" s="102"/>
      <c r="I1495" s="102"/>
      <c r="J1495" s="102"/>
      <c r="K1495" s="102"/>
      <c r="L1495" s="102"/>
      <c r="M1495" s="102"/>
      <c r="N1495" s="102"/>
    </row>
    <row r="1496" spans="7:14" s="42" customFormat="1" ht="13.35" customHeight="1">
      <c r="G1496" s="102"/>
      <c r="H1496" s="102"/>
      <c r="I1496" s="102"/>
      <c r="J1496" s="102"/>
      <c r="K1496" s="102"/>
      <c r="L1496" s="102"/>
      <c r="M1496" s="102"/>
      <c r="N1496" s="102"/>
    </row>
    <row r="1497" spans="7:14" s="42" customFormat="1" ht="13.35" customHeight="1">
      <c r="G1497" s="102"/>
      <c r="H1497" s="102"/>
      <c r="I1497" s="102"/>
      <c r="J1497" s="102"/>
      <c r="K1497" s="102"/>
      <c r="L1497" s="102"/>
      <c r="M1497" s="102"/>
      <c r="N1497" s="102"/>
    </row>
    <row r="1498" spans="7:14" s="42" customFormat="1" ht="13.35" customHeight="1">
      <c r="G1498" s="102"/>
      <c r="H1498" s="102"/>
      <c r="I1498" s="102"/>
      <c r="J1498" s="102"/>
      <c r="K1498" s="102"/>
      <c r="L1498" s="102"/>
      <c r="M1498" s="102"/>
      <c r="N1498" s="102"/>
    </row>
    <row r="1499" spans="7:14" s="42" customFormat="1" ht="13.35" customHeight="1">
      <c r="G1499" s="102"/>
      <c r="H1499" s="102"/>
      <c r="I1499" s="102"/>
      <c r="J1499" s="102"/>
      <c r="K1499" s="102"/>
      <c r="L1499" s="102"/>
      <c r="M1499" s="102"/>
      <c r="N1499" s="102"/>
    </row>
    <row r="1500" spans="7:14" s="42" customFormat="1" ht="13.35" customHeight="1">
      <c r="G1500" s="102"/>
      <c r="H1500" s="102"/>
      <c r="I1500" s="102"/>
      <c r="J1500" s="102"/>
      <c r="K1500" s="102"/>
      <c r="L1500" s="102"/>
      <c r="M1500" s="102"/>
      <c r="N1500" s="102"/>
    </row>
    <row r="1501" spans="7:14" s="42" customFormat="1" ht="13.35" customHeight="1">
      <c r="G1501" s="102"/>
      <c r="H1501" s="102"/>
      <c r="I1501" s="102"/>
      <c r="J1501" s="102"/>
      <c r="K1501" s="102"/>
      <c r="L1501" s="102"/>
      <c r="M1501" s="102"/>
      <c r="N1501" s="102"/>
    </row>
    <row r="1502" spans="7:14" s="42" customFormat="1" ht="13.35" customHeight="1">
      <c r="G1502" s="102"/>
      <c r="H1502" s="102"/>
      <c r="I1502" s="102"/>
      <c r="J1502" s="102"/>
      <c r="K1502" s="102"/>
      <c r="L1502" s="102"/>
      <c r="M1502" s="102"/>
      <c r="N1502" s="102"/>
    </row>
    <row r="1503" spans="7:14" s="42" customFormat="1" ht="13.35" customHeight="1">
      <c r="G1503" s="102"/>
      <c r="H1503" s="102"/>
      <c r="I1503" s="102"/>
      <c r="J1503" s="102"/>
      <c r="K1503" s="102"/>
      <c r="L1503" s="102"/>
      <c r="M1503" s="102"/>
      <c r="N1503" s="102"/>
    </row>
    <row r="1504" spans="7:14" s="42" customFormat="1" ht="13.35" customHeight="1">
      <c r="G1504" s="102"/>
      <c r="H1504" s="102"/>
      <c r="I1504" s="102"/>
      <c r="J1504" s="102"/>
      <c r="K1504" s="102"/>
      <c r="L1504" s="102"/>
      <c r="M1504" s="102"/>
      <c r="N1504" s="102"/>
    </row>
    <row r="1505" spans="7:14" s="42" customFormat="1" ht="13.35" customHeight="1">
      <c r="G1505" s="102"/>
      <c r="H1505" s="102"/>
      <c r="I1505" s="102"/>
      <c r="J1505" s="102"/>
      <c r="K1505" s="102"/>
      <c r="L1505" s="102"/>
      <c r="M1505" s="102"/>
      <c r="N1505" s="102"/>
    </row>
    <row r="1506" spans="7:14" s="42" customFormat="1" ht="13.35" customHeight="1">
      <c r="G1506" s="102"/>
      <c r="H1506" s="102"/>
      <c r="I1506" s="102"/>
      <c r="J1506" s="102"/>
      <c r="K1506" s="102"/>
      <c r="L1506" s="102"/>
      <c r="M1506" s="102"/>
      <c r="N1506" s="102"/>
    </row>
    <row r="1507" spans="7:14" s="42" customFormat="1" ht="13.35" customHeight="1">
      <c r="G1507" s="102"/>
      <c r="H1507" s="102"/>
      <c r="I1507" s="102"/>
      <c r="J1507" s="102"/>
      <c r="K1507" s="102"/>
      <c r="L1507" s="102"/>
      <c r="M1507" s="102"/>
      <c r="N1507" s="102"/>
    </row>
    <row r="1508" spans="7:14" s="42" customFormat="1" ht="13.35" customHeight="1">
      <c r="G1508" s="102"/>
      <c r="H1508" s="102"/>
      <c r="I1508" s="102"/>
      <c r="J1508" s="102"/>
      <c r="K1508" s="102"/>
      <c r="L1508" s="102"/>
      <c r="M1508" s="102"/>
      <c r="N1508" s="102"/>
    </row>
    <row r="1509" spans="7:14" s="42" customFormat="1" ht="13.35" customHeight="1">
      <c r="G1509" s="102"/>
      <c r="H1509" s="102"/>
      <c r="I1509" s="102"/>
      <c r="J1509" s="102"/>
      <c r="K1509" s="102"/>
      <c r="L1509" s="102"/>
      <c r="M1509" s="102"/>
      <c r="N1509" s="102"/>
    </row>
    <row r="1510" spans="7:14" s="42" customFormat="1" ht="13.35" customHeight="1">
      <c r="G1510" s="102"/>
      <c r="H1510" s="102"/>
      <c r="I1510" s="102"/>
      <c r="J1510" s="102"/>
      <c r="K1510" s="102"/>
      <c r="L1510" s="102"/>
      <c r="M1510" s="102"/>
      <c r="N1510" s="102"/>
    </row>
    <row r="1511" spans="7:14" s="42" customFormat="1" ht="13.35" customHeight="1">
      <c r="G1511" s="102"/>
      <c r="H1511" s="102"/>
      <c r="I1511" s="102"/>
      <c r="J1511" s="102"/>
      <c r="K1511" s="102"/>
      <c r="L1511" s="102"/>
      <c r="M1511" s="102"/>
      <c r="N1511" s="102"/>
    </row>
    <row r="1512" spans="7:14" s="42" customFormat="1" ht="13.35" customHeight="1">
      <c r="G1512" s="102"/>
      <c r="H1512" s="102"/>
      <c r="I1512" s="102"/>
      <c r="J1512" s="102"/>
      <c r="K1512" s="102"/>
      <c r="L1512" s="102"/>
      <c r="M1512" s="102"/>
      <c r="N1512" s="102"/>
    </row>
    <row r="1513" spans="7:14" s="42" customFormat="1" ht="13.35" customHeight="1">
      <c r="G1513" s="102"/>
      <c r="H1513" s="102"/>
      <c r="I1513" s="102"/>
      <c r="J1513" s="102"/>
      <c r="K1513" s="102"/>
      <c r="L1513" s="102"/>
      <c r="M1513" s="102"/>
      <c r="N1513" s="102"/>
    </row>
    <row r="1514" spans="7:14" s="42" customFormat="1" ht="13.35" customHeight="1">
      <c r="G1514" s="102"/>
      <c r="H1514" s="102"/>
      <c r="I1514" s="102"/>
      <c r="J1514" s="102"/>
      <c r="K1514" s="102"/>
      <c r="L1514" s="102"/>
      <c r="M1514" s="102"/>
      <c r="N1514" s="102"/>
    </row>
    <row r="1515" spans="7:14" s="42" customFormat="1" ht="13.35" customHeight="1">
      <c r="G1515" s="102"/>
      <c r="H1515" s="102"/>
      <c r="I1515" s="102"/>
      <c r="J1515" s="102"/>
      <c r="K1515" s="102"/>
      <c r="L1515" s="102"/>
      <c r="M1515" s="102"/>
      <c r="N1515" s="102"/>
    </row>
    <row r="1516" spans="7:14" s="42" customFormat="1" ht="13.35" customHeight="1">
      <c r="G1516" s="102"/>
      <c r="H1516" s="102"/>
      <c r="I1516" s="102"/>
      <c r="J1516" s="102"/>
      <c r="K1516" s="102"/>
      <c r="L1516" s="102"/>
      <c r="M1516" s="102"/>
      <c r="N1516" s="102"/>
    </row>
    <row r="1517" spans="7:14" s="42" customFormat="1" ht="13.35" customHeight="1">
      <c r="G1517" s="102"/>
      <c r="H1517" s="102"/>
      <c r="I1517" s="102"/>
      <c r="J1517" s="102"/>
      <c r="K1517" s="102"/>
      <c r="L1517" s="102"/>
      <c r="M1517" s="102"/>
      <c r="N1517" s="102"/>
    </row>
    <row r="1518" spans="7:14" s="42" customFormat="1" ht="13.35" customHeight="1">
      <c r="G1518" s="102"/>
      <c r="H1518" s="102"/>
      <c r="I1518" s="102"/>
      <c r="J1518" s="102"/>
      <c r="K1518" s="102"/>
      <c r="L1518" s="102"/>
      <c r="M1518" s="102"/>
      <c r="N1518" s="102"/>
    </row>
    <row r="1519" spans="7:14" s="42" customFormat="1" ht="13.35" customHeight="1">
      <c r="G1519" s="102"/>
      <c r="H1519" s="102"/>
      <c r="I1519" s="102"/>
      <c r="J1519" s="102"/>
      <c r="K1519" s="102"/>
      <c r="L1519" s="102"/>
      <c r="M1519" s="102"/>
      <c r="N1519" s="102"/>
    </row>
    <row r="1520" spans="7:14" s="42" customFormat="1" ht="13.35" customHeight="1">
      <c r="G1520" s="102"/>
      <c r="H1520" s="102"/>
      <c r="I1520" s="102"/>
      <c r="J1520" s="102"/>
      <c r="K1520" s="102"/>
      <c r="L1520" s="102"/>
      <c r="M1520" s="102"/>
      <c r="N1520" s="102"/>
    </row>
    <row r="1521" spans="7:14" s="42" customFormat="1" ht="13.35" customHeight="1">
      <c r="G1521" s="102"/>
      <c r="H1521" s="102"/>
      <c r="I1521" s="102"/>
      <c r="J1521" s="102"/>
      <c r="K1521" s="102"/>
      <c r="L1521" s="102"/>
      <c r="M1521" s="102"/>
      <c r="N1521" s="102"/>
    </row>
    <row r="1522" spans="7:14" s="42" customFormat="1" ht="13.35" customHeight="1">
      <c r="G1522" s="102"/>
      <c r="H1522" s="102"/>
      <c r="I1522" s="102"/>
      <c r="J1522" s="102"/>
      <c r="K1522" s="102"/>
      <c r="L1522" s="102"/>
      <c r="M1522" s="102"/>
      <c r="N1522" s="102"/>
    </row>
    <row r="1523" spans="7:14" s="42" customFormat="1" ht="13.35" customHeight="1">
      <c r="G1523" s="102"/>
      <c r="H1523" s="102"/>
      <c r="I1523" s="102"/>
      <c r="J1523" s="102"/>
      <c r="K1523" s="102"/>
      <c r="L1523" s="102"/>
      <c r="M1523" s="102"/>
      <c r="N1523" s="102"/>
    </row>
    <row r="1524" spans="7:14" s="42" customFormat="1" ht="13.35" customHeight="1">
      <c r="G1524" s="102"/>
      <c r="H1524" s="102"/>
      <c r="I1524" s="102"/>
      <c r="J1524" s="102"/>
      <c r="K1524" s="102"/>
      <c r="L1524" s="102"/>
      <c r="M1524" s="102"/>
      <c r="N1524" s="102"/>
    </row>
    <row r="1525" spans="7:14" s="42" customFormat="1" ht="13.35" customHeight="1">
      <c r="G1525" s="102"/>
      <c r="H1525" s="102"/>
      <c r="I1525" s="102"/>
      <c r="J1525" s="102"/>
      <c r="K1525" s="102"/>
      <c r="L1525" s="102"/>
      <c r="M1525" s="102"/>
      <c r="N1525" s="102"/>
    </row>
    <row r="1526" spans="7:14" s="42" customFormat="1" ht="13.35" customHeight="1">
      <c r="G1526" s="102"/>
      <c r="H1526" s="102"/>
      <c r="I1526" s="102"/>
      <c r="J1526" s="102"/>
      <c r="K1526" s="102"/>
      <c r="L1526" s="102"/>
      <c r="M1526" s="102"/>
      <c r="N1526" s="102"/>
    </row>
    <row r="1527" spans="7:14" s="42" customFormat="1" ht="13.35" customHeight="1">
      <c r="G1527" s="102"/>
      <c r="H1527" s="102"/>
      <c r="I1527" s="102"/>
      <c r="J1527" s="102"/>
      <c r="K1527" s="102"/>
      <c r="L1527" s="102"/>
      <c r="M1527" s="102"/>
      <c r="N1527" s="102"/>
    </row>
    <row r="1528" spans="7:14" s="42" customFormat="1" ht="13.35" customHeight="1">
      <c r="G1528" s="102"/>
      <c r="H1528" s="102"/>
      <c r="I1528" s="102"/>
      <c r="J1528" s="102"/>
      <c r="K1528" s="102"/>
      <c r="L1528" s="102"/>
      <c r="M1528" s="102"/>
      <c r="N1528" s="102"/>
    </row>
    <row r="1529" spans="7:14" s="42" customFormat="1" ht="13.35" customHeight="1">
      <c r="G1529" s="102"/>
      <c r="H1529" s="102"/>
      <c r="I1529" s="102"/>
      <c r="J1529" s="102"/>
      <c r="K1529" s="102"/>
      <c r="L1529" s="102"/>
      <c r="M1529" s="102"/>
      <c r="N1529" s="102"/>
    </row>
    <row r="1530" spans="7:14" s="42" customFormat="1" ht="13.35" customHeight="1">
      <c r="G1530" s="102"/>
      <c r="H1530" s="102"/>
      <c r="I1530" s="102"/>
      <c r="J1530" s="102"/>
      <c r="K1530" s="102"/>
      <c r="L1530" s="102"/>
      <c r="M1530" s="102"/>
      <c r="N1530" s="102"/>
    </row>
    <row r="1531" spans="7:14" s="42" customFormat="1" ht="13.35" customHeight="1">
      <c r="G1531" s="102"/>
      <c r="H1531" s="102"/>
      <c r="I1531" s="102"/>
      <c r="J1531" s="102"/>
      <c r="K1531" s="102"/>
      <c r="L1531" s="102"/>
      <c r="M1531" s="102"/>
      <c r="N1531" s="102"/>
    </row>
    <row r="1532" spans="7:14" s="42" customFormat="1" ht="13.35" customHeight="1">
      <c r="G1532" s="102"/>
      <c r="H1532" s="102"/>
      <c r="I1532" s="102"/>
      <c r="J1532" s="102"/>
      <c r="K1532" s="102"/>
      <c r="L1532" s="102"/>
      <c r="M1532" s="102"/>
      <c r="N1532" s="102"/>
    </row>
    <row r="1533" spans="7:14" s="42" customFormat="1" ht="13.35" customHeight="1">
      <c r="G1533" s="102"/>
      <c r="H1533" s="102"/>
      <c r="I1533" s="102"/>
      <c r="J1533" s="102"/>
      <c r="K1533" s="102"/>
      <c r="L1533" s="102"/>
      <c r="M1533" s="102"/>
      <c r="N1533" s="102"/>
    </row>
    <row r="1534" spans="7:14" s="42" customFormat="1" ht="13.35" customHeight="1">
      <c r="G1534" s="102"/>
      <c r="H1534" s="102"/>
      <c r="I1534" s="102"/>
      <c r="J1534" s="102"/>
      <c r="K1534" s="102"/>
      <c r="L1534" s="102"/>
      <c r="M1534" s="102"/>
      <c r="N1534" s="102"/>
    </row>
    <row r="1535" spans="7:14" s="42" customFormat="1" ht="13.35" customHeight="1">
      <c r="G1535" s="102"/>
      <c r="H1535" s="102"/>
      <c r="I1535" s="102"/>
      <c r="J1535" s="102"/>
      <c r="K1535" s="102"/>
      <c r="L1535" s="102"/>
      <c r="M1535" s="102"/>
      <c r="N1535" s="102"/>
    </row>
    <row r="1536" spans="7:14" s="42" customFormat="1" ht="13.35" customHeight="1">
      <c r="G1536" s="102"/>
      <c r="H1536" s="102"/>
      <c r="I1536" s="102"/>
      <c r="J1536" s="102"/>
      <c r="K1536" s="102"/>
      <c r="L1536" s="102"/>
      <c r="M1536" s="102"/>
      <c r="N1536" s="102"/>
    </row>
    <row r="1537" spans="7:14" s="42" customFormat="1" ht="13.35" customHeight="1">
      <c r="G1537" s="102"/>
      <c r="H1537" s="102"/>
      <c r="I1537" s="102"/>
      <c r="J1537" s="102"/>
      <c r="K1537" s="102"/>
      <c r="L1537" s="102"/>
      <c r="M1537" s="102"/>
      <c r="N1537" s="102"/>
    </row>
    <row r="1538" spans="7:14" s="42" customFormat="1" ht="13.35" customHeight="1">
      <c r="G1538" s="102"/>
      <c r="H1538" s="102"/>
      <c r="I1538" s="102"/>
      <c r="J1538" s="102"/>
      <c r="K1538" s="102"/>
      <c r="L1538" s="102"/>
      <c r="M1538" s="102"/>
      <c r="N1538" s="102"/>
    </row>
    <row r="1539" spans="7:14" s="42" customFormat="1" ht="13.35" customHeight="1">
      <c r="G1539" s="102"/>
      <c r="H1539" s="102"/>
      <c r="I1539" s="102"/>
      <c r="J1539" s="102"/>
      <c r="K1539" s="102"/>
      <c r="L1539" s="102"/>
      <c r="M1539" s="102"/>
      <c r="N1539" s="102"/>
    </row>
    <row r="1540" spans="7:14" s="42" customFormat="1" ht="13.35" customHeight="1">
      <c r="G1540" s="102"/>
      <c r="H1540" s="102"/>
      <c r="I1540" s="102"/>
      <c r="J1540" s="102"/>
      <c r="K1540" s="102"/>
      <c r="L1540" s="102"/>
      <c r="M1540" s="102"/>
      <c r="N1540" s="102"/>
    </row>
    <row r="1541" spans="7:14" s="42" customFormat="1" ht="13.35" customHeight="1">
      <c r="G1541" s="102"/>
      <c r="H1541" s="102"/>
      <c r="I1541" s="102"/>
      <c r="J1541" s="102"/>
      <c r="K1541" s="102"/>
      <c r="L1541" s="102"/>
      <c r="M1541" s="102"/>
      <c r="N1541" s="102"/>
    </row>
    <row r="1542" spans="7:14" s="42" customFormat="1" ht="13.35" customHeight="1">
      <c r="G1542" s="102"/>
      <c r="H1542" s="102"/>
      <c r="I1542" s="102"/>
      <c r="J1542" s="102"/>
      <c r="K1542" s="102"/>
      <c r="L1542" s="102"/>
      <c r="M1542" s="102"/>
      <c r="N1542" s="102"/>
    </row>
    <row r="1543" spans="7:14" s="42" customFormat="1" ht="13.35" customHeight="1">
      <c r="G1543" s="102"/>
      <c r="H1543" s="102"/>
      <c r="I1543" s="102"/>
      <c r="J1543" s="102"/>
      <c r="K1543" s="102"/>
      <c r="L1543" s="102"/>
      <c r="M1543" s="102"/>
      <c r="N1543" s="102"/>
    </row>
    <row r="1544" spans="7:14" s="42" customFormat="1" ht="13.35" customHeight="1">
      <c r="G1544" s="102"/>
      <c r="H1544" s="102"/>
      <c r="I1544" s="102"/>
      <c r="J1544" s="102"/>
      <c r="K1544" s="102"/>
      <c r="L1544" s="102"/>
      <c r="M1544" s="102"/>
      <c r="N1544" s="102"/>
    </row>
    <row r="1545" spans="7:14" s="42" customFormat="1" ht="13.35" customHeight="1">
      <c r="G1545" s="102"/>
      <c r="H1545" s="102"/>
      <c r="I1545" s="102"/>
      <c r="J1545" s="102"/>
      <c r="K1545" s="102"/>
      <c r="L1545" s="102"/>
      <c r="M1545" s="102"/>
      <c r="N1545" s="102"/>
    </row>
    <row r="1546" spans="7:14" s="42" customFormat="1" ht="13.35" customHeight="1">
      <c r="G1546" s="102"/>
      <c r="H1546" s="102"/>
      <c r="I1546" s="102"/>
      <c r="J1546" s="102"/>
      <c r="K1546" s="102"/>
      <c r="L1546" s="102"/>
      <c r="M1546" s="102"/>
      <c r="N1546" s="102"/>
    </row>
    <row r="1547" spans="7:14" s="42" customFormat="1" ht="13.35" customHeight="1">
      <c r="G1547" s="102"/>
      <c r="H1547" s="102"/>
      <c r="I1547" s="102"/>
      <c r="J1547" s="102"/>
      <c r="K1547" s="102"/>
      <c r="L1547" s="102"/>
      <c r="M1547" s="102"/>
      <c r="N1547" s="102"/>
    </row>
    <row r="1548" spans="7:14" s="42" customFormat="1" ht="13.35" customHeight="1">
      <c r="G1548" s="102"/>
      <c r="H1548" s="102"/>
      <c r="I1548" s="102"/>
      <c r="J1548" s="102"/>
      <c r="K1548" s="102"/>
      <c r="L1548" s="102"/>
      <c r="M1548" s="102"/>
      <c r="N1548" s="102"/>
    </row>
    <row r="1549" spans="7:14" s="42" customFormat="1" ht="13.35" customHeight="1">
      <c r="G1549" s="102"/>
      <c r="H1549" s="102"/>
      <c r="I1549" s="102"/>
      <c r="J1549" s="102"/>
      <c r="K1549" s="102"/>
      <c r="L1549" s="102"/>
      <c r="M1549" s="102"/>
      <c r="N1549" s="102"/>
    </row>
    <row r="1550" spans="7:14" s="42" customFormat="1" ht="13.35" customHeight="1">
      <c r="G1550" s="102"/>
      <c r="H1550" s="102"/>
      <c r="I1550" s="102"/>
      <c r="J1550" s="102"/>
      <c r="K1550" s="102"/>
      <c r="L1550" s="102"/>
      <c r="M1550" s="102"/>
      <c r="N1550" s="102"/>
    </row>
    <row r="1551" spans="7:14" s="42" customFormat="1" ht="13.35" customHeight="1">
      <c r="G1551" s="102"/>
      <c r="H1551" s="102"/>
      <c r="I1551" s="102"/>
      <c r="J1551" s="102"/>
      <c r="K1551" s="102"/>
      <c r="L1551" s="102"/>
      <c r="M1551" s="102"/>
      <c r="N1551" s="102"/>
    </row>
    <row r="1552" spans="7:14" s="42" customFormat="1" ht="13.35" customHeight="1">
      <c r="G1552" s="102"/>
      <c r="H1552" s="102"/>
      <c r="I1552" s="102"/>
      <c r="J1552" s="102"/>
      <c r="K1552" s="102"/>
      <c r="L1552" s="102"/>
      <c r="M1552" s="102"/>
      <c r="N1552" s="102"/>
    </row>
    <row r="1553" spans="7:14" s="42" customFormat="1" ht="13.35" customHeight="1">
      <c r="G1553" s="102"/>
      <c r="H1553" s="102"/>
      <c r="I1553" s="102"/>
      <c r="J1553" s="102"/>
      <c r="K1553" s="102"/>
      <c r="L1553" s="102"/>
      <c r="M1553" s="102"/>
      <c r="N1553" s="102"/>
    </row>
    <row r="1554" spans="7:14" s="42" customFormat="1" ht="13.35" customHeight="1">
      <c r="G1554" s="102"/>
      <c r="H1554" s="102"/>
      <c r="I1554" s="102"/>
      <c r="J1554" s="102"/>
      <c r="K1554" s="102"/>
      <c r="L1554" s="102"/>
      <c r="M1554" s="102"/>
      <c r="N1554" s="102"/>
    </row>
    <row r="1555" spans="7:14" s="42" customFormat="1" ht="13.35" customHeight="1">
      <c r="G1555" s="102"/>
      <c r="H1555" s="102"/>
      <c r="I1555" s="102"/>
      <c r="J1555" s="102"/>
      <c r="K1555" s="102"/>
      <c r="L1555" s="102"/>
      <c r="M1555" s="102"/>
      <c r="N1555" s="102"/>
    </row>
    <row r="1556" spans="7:14" s="42" customFormat="1" ht="13.35" customHeight="1">
      <c r="G1556" s="102"/>
      <c r="H1556" s="102"/>
      <c r="I1556" s="102"/>
      <c r="J1556" s="102"/>
      <c r="K1556" s="102"/>
      <c r="L1556" s="102"/>
      <c r="M1556" s="102"/>
      <c r="N1556" s="102"/>
    </row>
    <row r="1557" spans="7:14" s="42" customFormat="1" ht="13.35" customHeight="1">
      <c r="G1557" s="102"/>
      <c r="H1557" s="102"/>
      <c r="I1557" s="102"/>
      <c r="J1557" s="102"/>
      <c r="K1557" s="102"/>
      <c r="L1557" s="102"/>
      <c r="M1557" s="102"/>
      <c r="N1557" s="102"/>
    </row>
    <row r="1558" spans="7:14" s="42" customFormat="1" ht="13.35" customHeight="1">
      <c r="G1558" s="102"/>
      <c r="H1558" s="102"/>
      <c r="I1558" s="102"/>
      <c r="J1558" s="102"/>
      <c r="K1558" s="102"/>
      <c r="L1558" s="102"/>
      <c r="M1558" s="102"/>
      <c r="N1558" s="102"/>
    </row>
    <row r="1559" spans="7:14" s="42" customFormat="1" ht="13.35" customHeight="1">
      <c r="G1559" s="102"/>
      <c r="H1559" s="102"/>
      <c r="I1559" s="102"/>
      <c r="J1559" s="102"/>
      <c r="K1559" s="102"/>
      <c r="L1559" s="102"/>
      <c r="M1559" s="102"/>
      <c r="N1559" s="102"/>
    </row>
    <row r="1560" spans="7:14" s="42" customFormat="1" ht="13.35" customHeight="1">
      <c r="G1560" s="102"/>
      <c r="H1560" s="102"/>
      <c r="I1560" s="102"/>
      <c r="J1560" s="102"/>
      <c r="K1560" s="102"/>
      <c r="L1560" s="102"/>
      <c r="M1560" s="102"/>
      <c r="N1560" s="102"/>
    </row>
    <row r="1561" spans="7:14" s="42" customFormat="1" ht="13.35" customHeight="1">
      <c r="G1561" s="102"/>
      <c r="H1561" s="102"/>
      <c r="I1561" s="102"/>
      <c r="J1561" s="102"/>
      <c r="K1561" s="102"/>
      <c r="L1561" s="102"/>
      <c r="M1561" s="102"/>
      <c r="N1561" s="102"/>
    </row>
    <row r="1562" spans="7:14" s="42" customFormat="1" ht="13.35" customHeight="1">
      <c r="G1562" s="102"/>
      <c r="H1562" s="102"/>
      <c r="I1562" s="102"/>
      <c r="J1562" s="102"/>
      <c r="K1562" s="102"/>
      <c r="L1562" s="102"/>
      <c r="M1562" s="102"/>
      <c r="N1562" s="102"/>
    </row>
    <row r="1563" spans="7:14" s="42" customFormat="1" ht="13.35" customHeight="1">
      <c r="G1563" s="102"/>
      <c r="H1563" s="102"/>
      <c r="I1563" s="102"/>
      <c r="J1563" s="102"/>
      <c r="K1563" s="102"/>
      <c r="L1563" s="102"/>
      <c r="M1563" s="102"/>
      <c r="N1563" s="102"/>
    </row>
    <row r="1564" spans="7:14" s="42" customFormat="1" ht="13.35" customHeight="1">
      <c r="G1564" s="102"/>
      <c r="H1564" s="102"/>
      <c r="I1564" s="102"/>
      <c r="J1564" s="102"/>
      <c r="K1564" s="102"/>
      <c r="L1564" s="102"/>
      <c r="M1564" s="102"/>
      <c r="N1564" s="102"/>
    </row>
    <row r="1565" spans="7:14" s="42" customFormat="1" ht="13.35" customHeight="1">
      <c r="G1565" s="102"/>
      <c r="H1565" s="102"/>
      <c r="I1565" s="102"/>
      <c r="J1565" s="102"/>
      <c r="K1565" s="102"/>
      <c r="L1565" s="102"/>
      <c r="M1565" s="102"/>
      <c r="N1565" s="102"/>
    </row>
    <row r="1566" spans="7:14" s="42" customFormat="1" ht="13.35" customHeight="1">
      <c r="G1566" s="102"/>
      <c r="H1566" s="102"/>
      <c r="I1566" s="102"/>
      <c r="J1566" s="102"/>
      <c r="K1566" s="102"/>
      <c r="L1566" s="102"/>
      <c r="M1566" s="102"/>
      <c r="N1566" s="102"/>
    </row>
    <row r="1567" spans="7:14" s="42" customFormat="1" ht="13.35" customHeight="1">
      <c r="G1567" s="102"/>
      <c r="H1567" s="102"/>
      <c r="I1567" s="102"/>
      <c r="J1567" s="102"/>
      <c r="K1567" s="102"/>
      <c r="L1567" s="102"/>
      <c r="M1567" s="102"/>
      <c r="N1567" s="102"/>
    </row>
    <row r="1568" spans="7:14" s="42" customFormat="1" ht="13.35" customHeight="1">
      <c r="G1568" s="102"/>
      <c r="H1568" s="102"/>
      <c r="I1568" s="102"/>
      <c r="J1568" s="102"/>
      <c r="K1568" s="102"/>
      <c r="L1568" s="102"/>
      <c r="M1568" s="102"/>
      <c r="N1568" s="102"/>
    </row>
    <row r="1569" spans="7:14" s="42" customFormat="1" ht="13.35" customHeight="1">
      <c r="G1569" s="102"/>
      <c r="H1569" s="102"/>
      <c r="I1569" s="102"/>
      <c r="J1569" s="102"/>
      <c r="K1569" s="102"/>
      <c r="L1569" s="102"/>
      <c r="M1569" s="102"/>
      <c r="N1569" s="102"/>
    </row>
    <row r="1570" spans="7:14" s="42" customFormat="1" ht="13.35" customHeight="1">
      <c r="G1570" s="102"/>
      <c r="H1570" s="102"/>
      <c r="I1570" s="102"/>
      <c r="J1570" s="102"/>
      <c r="K1570" s="102"/>
      <c r="L1570" s="102"/>
      <c r="M1570" s="102"/>
      <c r="N1570" s="102"/>
    </row>
    <row r="1571" spans="7:14" s="42" customFormat="1" ht="13.35" customHeight="1">
      <c r="G1571" s="102"/>
      <c r="H1571" s="102"/>
      <c r="I1571" s="102"/>
      <c r="J1571" s="102"/>
      <c r="K1571" s="102"/>
      <c r="L1571" s="102"/>
      <c r="M1571" s="102"/>
      <c r="N1571" s="102"/>
    </row>
    <row r="1572" spans="7:14" s="42" customFormat="1" ht="13.35" customHeight="1">
      <c r="G1572" s="102"/>
      <c r="H1572" s="102"/>
      <c r="I1572" s="102"/>
      <c r="J1572" s="102"/>
      <c r="K1572" s="102"/>
      <c r="L1572" s="102"/>
      <c r="M1572" s="102"/>
      <c r="N1572" s="102"/>
    </row>
    <row r="1573" spans="7:14" s="42" customFormat="1" ht="13.35" customHeight="1">
      <c r="G1573" s="102"/>
      <c r="H1573" s="102"/>
      <c r="I1573" s="102"/>
      <c r="J1573" s="102"/>
      <c r="K1573" s="102"/>
      <c r="L1573" s="102"/>
      <c r="M1573" s="102"/>
      <c r="N1573" s="102"/>
    </row>
    <row r="1574" spans="7:14" s="42" customFormat="1" ht="13.35" customHeight="1">
      <c r="G1574" s="102"/>
      <c r="H1574" s="102"/>
      <c r="I1574" s="102"/>
      <c r="J1574" s="102"/>
      <c r="K1574" s="102"/>
      <c r="L1574" s="102"/>
      <c r="M1574" s="102"/>
      <c r="N1574" s="102"/>
    </row>
    <row r="1575" spans="7:14" s="42" customFormat="1" ht="13.35" customHeight="1">
      <c r="G1575" s="102"/>
      <c r="H1575" s="102"/>
      <c r="I1575" s="102"/>
      <c r="J1575" s="102"/>
      <c r="K1575" s="102"/>
      <c r="L1575" s="102"/>
      <c r="M1575" s="102"/>
      <c r="N1575" s="102"/>
    </row>
    <row r="1576" spans="7:14" s="42" customFormat="1" ht="13.35" customHeight="1">
      <c r="G1576" s="102"/>
      <c r="H1576" s="102"/>
      <c r="I1576" s="102"/>
      <c r="J1576" s="102"/>
      <c r="K1576" s="102"/>
      <c r="L1576" s="102"/>
      <c r="M1576" s="102"/>
      <c r="N1576" s="102"/>
    </row>
    <row r="1577" spans="7:14" s="42" customFormat="1" ht="13.35" customHeight="1">
      <c r="G1577" s="102"/>
      <c r="H1577" s="102"/>
      <c r="I1577" s="102"/>
      <c r="J1577" s="102"/>
      <c r="K1577" s="102"/>
      <c r="L1577" s="102"/>
      <c r="M1577" s="102"/>
      <c r="N1577" s="102"/>
    </row>
    <row r="1578" spans="7:14" s="42" customFormat="1" ht="13.35" customHeight="1">
      <c r="G1578" s="102"/>
      <c r="H1578" s="102"/>
      <c r="I1578" s="102"/>
      <c r="J1578" s="102"/>
      <c r="K1578" s="102"/>
      <c r="L1578" s="102"/>
      <c r="M1578" s="102"/>
      <c r="N1578" s="102"/>
    </row>
    <row r="1579" spans="7:14" s="42" customFormat="1" ht="13.35" customHeight="1">
      <c r="G1579" s="102"/>
      <c r="H1579" s="102"/>
      <c r="I1579" s="102"/>
      <c r="J1579" s="102"/>
      <c r="K1579" s="102"/>
      <c r="L1579" s="102"/>
      <c r="M1579" s="102"/>
      <c r="N1579" s="102"/>
    </row>
    <row r="1580" spans="7:14" s="42" customFormat="1" ht="13.35" customHeight="1">
      <c r="G1580" s="102"/>
      <c r="H1580" s="102"/>
      <c r="I1580" s="102"/>
      <c r="J1580" s="102"/>
      <c r="K1580" s="102"/>
      <c r="L1580" s="102"/>
      <c r="M1580" s="102"/>
      <c r="N1580" s="102"/>
    </row>
    <row r="1581" spans="7:14" s="42" customFormat="1" ht="13.35" customHeight="1">
      <c r="G1581" s="102"/>
      <c r="H1581" s="102"/>
      <c r="I1581" s="102"/>
      <c r="J1581" s="102"/>
      <c r="K1581" s="102"/>
      <c r="L1581" s="102"/>
      <c r="M1581" s="102"/>
      <c r="N1581" s="102"/>
    </row>
    <row r="1582" spans="7:14" s="42" customFormat="1" ht="13.35" customHeight="1">
      <c r="G1582" s="102"/>
      <c r="H1582" s="102"/>
      <c r="I1582" s="102"/>
      <c r="J1582" s="102"/>
      <c r="K1582" s="102"/>
      <c r="L1582" s="102"/>
      <c r="M1582" s="102"/>
      <c r="N1582" s="102"/>
    </row>
    <row r="1583" spans="7:14" s="42" customFormat="1" ht="13.35" customHeight="1">
      <c r="G1583" s="102"/>
      <c r="H1583" s="102"/>
      <c r="I1583" s="102"/>
      <c r="J1583" s="102"/>
      <c r="K1583" s="102"/>
      <c r="L1583" s="102"/>
      <c r="M1583" s="102"/>
      <c r="N1583" s="102"/>
    </row>
    <row r="1584" spans="7:14" s="42" customFormat="1" ht="13.35" customHeight="1">
      <c r="G1584" s="102"/>
      <c r="H1584" s="102"/>
      <c r="I1584" s="102"/>
      <c r="J1584" s="102"/>
      <c r="K1584" s="102"/>
      <c r="L1584" s="102"/>
      <c r="M1584" s="102"/>
      <c r="N1584" s="102"/>
    </row>
    <row r="1585" spans="7:14" s="42" customFormat="1" ht="13.35" customHeight="1">
      <c r="G1585" s="102"/>
      <c r="H1585" s="102"/>
      <c r="I1585" s="102"/>
      <c r="J1585" s="102"/>
      <c r="K1585" s="102"/>
      <c r="L1585" s="102"/>
      <c r="M1585" s="102"/>
      <c r="N1585" s="102"/>
    </row>
    <row r="1586" spans="7:14" s="42" customFormat="1" ht="13.35" customHeight="1">
      <c r="G1586" s="102"/>
      <c r="H1586" s="102"/>
      <c r="I1586" s="102"/>
      <c r="J1586" s="102"/>
      <c r="K1586" s="102"/>
      <c r="L1586" s="102"/>
      <c r="M1586" s="102"/>
      <c r="N1586" s="102"/>
    </row>
    <row r="1587" spans="7:14" s="42" customFormat="1" ht="13.35" customHeight="1">
      <c r="G1587" s="102"/>
      <c r="H1587" s="102"/>
      <c r="I1587" s="102"/>
      <c r="J1587" s="102"/>
      <c r="K1587" s="102"/>
      <c r="L1587" s="102"/>
      <c r="M1587" s="102"/>
      <c r="N1587" s="102"/>
    </row>
    <row r="1588" spans="7:14" s="42" customFormat="1" ht="13.35" customHeight="1">
      <c r="G1588" s="102"/>
      <c r="H1588" s="102"/>
      <c r="I1588" s="102"/>
      <c r="J1588" s="102"/>
      <c r="K1588" s="102"/>
      <c r="L1588" s="102"/>
      <c r="M1588" s="102"/>
      <c r="N1588" s="102"/>
    </row>
    <row r="1589" spans="7:14" s="42" customFormat="1" ht="13.35" customHeight="1">
      <c r="G1589" s="102"/>
      <c r="H1589" s="102"/>
      <c r="I1589" s="102"/>
      <c r="J1589" s="102"/>
      <c r="K1589" s="102"/>
      <c r="L1589" s="102"/>
      <c r="M1589" s="102"/>
      <c r="N1589" s="102"/>
    </row>
    <row r="1590" spans="7:14" s="42" customFormat="1" ht="13.35" customHeight="1">
      <c r="G1590" s="102"/>
      <c r="H1590" s="102"/>
      <c r="I1590" s="102"/>
      <c r="J1590" s="102"/>
      <c r="K1590" s="102"/>
      <c r="L1590" s="102"/>
      <c r="M1590" s="102"/>
      <c r="N1590" s="102"/>
    </row>
    <row r="1591" spans="7:14" s="42" customFormat="1" ht="13.35" customHeight="1">
      <c r="G1591" s="102"/>
      <c r="H1591" s="102"/>
      <c r="I1591" s="102"/>
      <c r="J1591" s="102"/>
      <c r="K1591" s="102"/>
      <c r="L1591" s="102"/>
      <c r="M1591" s="102"/>
      <c r="N1591" s="102"/>
    </row>
    <row r="1592" spans="7:14" s="42" customFormat="1" ht="13.35" customHeight="1">
      <c r="G1592" s="102"/>
      <c r="H1592" s="102"/>
      <c r="I1592" s="102"/>
      <c r="J1592" s="102"/>
      <c r="K1592" s="102"/>
      <c r="L1592" s="102"/>
      <c r="M1592" s="102"/>
      <c r="N1592" s="102"/>
    </row>
    <row r="1593" spans="7:14" s="42" customFormat="1" ht="13.35" customHeight="1">
      <c r="G1593" s="102"/>
      <c r="H1593" s="102"/>
      <c r="I1593" s="102"/>
      <c r="J1593" s="102"/>
      <c r="K1593" s="102"/>
      <c r="L1593" s="102"/>
      <c r="M1593" s="102"/>
      <c r="N1593" s="102"/>
    </row>
    <row r="1594" spans="7:14" s="42" customFormat="1" ht="13.35" customHeight="1">
      <c r="G1594" s="102"/>
      <c r="H1594" s="102"/>
      <c r="I1594" s="102"/>
      <c r="J1594" s="102"/>
      <c r="K1594" s="102"/>
      <c r="L1594" s="102"/>
      <c r="M1594" s="102"/>
      <c r="N1594" s="102"/>
    </row>
    <row r="1595" spans="7:14" s="42" customFormat="1" ht="13.35" customHeight="1">
      <c r="G1595" s="102"/>
      <c r="H1595" s="102"/>
      <c r="I1595" s="102"/>
      <c r="J1595" s="102"/>
      <c r="K1595" s="102"/>
      <c r="L1595" s="102"/>
      <c r="M1595" s="102"/>
      <c r="N1595" s="102"/>
    </row>
    <row r="1596" spans="7:14" s="42" customFormat="1" ht="13.35" customHeight="1">
      <c r="G1596" s="102"/>
      <c r="H1596" s="102"/>
      <c r="I1596" s="102"/>
      <c r="J1596" s="102"/>
      <c r="K1596" s="102"/>
      <c r="L1596" s="102"/>
      <c r="M1596" s="102"/>
      <c r="N1596" s="102"/>
    </row>
    <row r="1597" spans="7:14" s="42" customFormat="1" ht="13.35" customHeight="1">
      <c r="G1597" s="102"/>
      <c r="H1597" s="102"/>
      <c r="I1597" s="102"/>
      <c r="J1597" s="102"/>
      <c r="K1597" s="102"/>
      <c r="L1597" s="102"/>
      <c r="M1597" s="102"/>
      <c r="N1597" s="102"/>
    </row>
    <row r="1598" spans="7:14" s="42" customFormat="1" ht="13.35" customHeight="1">
      <c r="G1598" s="102"/>
      <c r="H1598" s="102"/>
      <c r="I1598" s="102"/>
      <c r="J1598" s="102"/>
      <c r="K1598" s="102"/>
      <c r="L1598" s="102"/>
      <c r="M1598" s="102"/>
      <c r="N1598" s="102"/>
    </row>
    <row r="1599" spans="7:14" s="42" customFormat="1" ht="13.35" customHeight="1">
      <c r="G1599" s="102"/>
      <c r="H1599" s="102"/>
      <c r="I1599" s="102"/>
      <c r="J1599" s="102"/>
      <c r="K1599" s="102"/>
      <c r="L1599" s="102"/>
      <c r="M1599" s="102"/>
      <c r="N1599" s="102"/>
    </row>
    <row r="1600" spans="7:14" s="42" customFormat="1" ht="13.35" customHeight="1">
      <c r="G1600" s="102"/>
      <c r="H1600" s="102"/>
      <c r="I1600" s="102"/>
      <c r="J1600" s="102"/>
      <c r="K1600" s="102"/>
      <c r="L1600" s="102"/>
      <c r="M1600" s="102"/>
      <c r="N1600" s="102"/>
    </row>
    <row r="1601" spans="7:14" s="42" customFormat="1" ht="13.35" customHeight="1">
      <c r="G1601" s="102"/>
      <c r="H1601" s="102"/>
      <c r="I1601" s="102"/>
      <c r="J1601" s="102"/>
      <c r="K1601" s="102"/>
      <c r="L1601" s="102"/>
      <c r="M1601" s="102"/>
      <c r="N1601" s="102"/>
    </row>
    <row r="1602" spans="7:14" s="42" customFormat="1" ht="13.35" customHeight="1">
      <c r="G1602" s="102"/>
      <c r="H1602" s="102"/>
      <c r="I1602" s="102"/>
      <c r="J1602" s="102"/>
      <c r="K1602" s="102"/>
      <c r="L1602" s="102"/>
      <c r="M1602" s="102"/>
      <c r="N1602" s="102"/>
    </row>
    <row r="1603" spans="7:14" s="42" customFormat="1" ht="13.35" customHeight="1">
      <c r="G1603" s="102"/>
      <c r="H1603" s="102"/>
      <c r="I1603" s="102"/>
      <c r="J1603" s="102"/>
      <c r="K1603" s="102"/>
      <c r="L1603" s="102"/>
      <c r="M1603" s="102"/>
      <c r="N1603" s="102"/>
    </row>
    <row r="1604" spans="7:14" s="42" customFormat="1" ht="13.35" customHeight="1">
      <c r="G1604" s="102"/>
      <c r="H1604" s="102"/>
      <c r="I1604" s="102"/>
      <c r="J1604" s="102"/>
      <c r="K1604" s="102"/>
      <c r="L1604" s="102"/>
      <c r="M1604" s="102"/>
      <c r="N1604" s="102"/>
    </row>
    <row r="1605" spans="7:14" s="42" customFormat="1" ht="13.35" customHeight="1">
      <c r="G1605" s="102"/>
      <c r="H1605" s="102"/>
      <c r="I1605" s="102"/>
      <c r="J1605" s="102"/>
      <c r="K1605" s="102"/>
      <c r="L1605" s="102"/>
      <c r="M1605" s="102"/>
      <c r="N1605" s="102"/>
    </row>
    <row r="1606" spans="7:14" s="42" customFormat="1" ht="13.35" customHeight="1">
      <c r="G1606" s="102"/>
      <c r="H1606" s="102"/>
      <c r="I1606" s="102"/>
      <c r="J1606" s="102"/>
      <c r="K1606" s="102"/>
      <c r="L1606" s="102"/>
      <c r="M1606" s="102"/>
      <c r="N1606" s="102"/>
    </row>
    <row r="1607" spans="7:14" s="42" customFormat="1" ht="13.35" customHeight="1">
      <c r="G1607" s="102"/>
      <c r="H1607" s="102"/>
      <c r="I1607" s="102"/>
      <c r="J1607" s="102"/>
      <c r="K1607" s="102"/>
      <c r="L1607" s="102"/>
      <c r="M1607" s="102"/>
      <c r="N1607" s="102"/>
    </row>
    <row r="1608" spans="7:14" s="42" customFormat="1" ht="13.35" customHeight="1">
      <c r="G1608" s="102"/>
      <c r="H1608" s="102"/>
      <c r="I1608" s="102"/>
      <c r="J1608" s="102"/>
      <c r="K1608" s="102"/>
      <c r="L1608" s="102"/>
      <c r="M1608" s="102"/>
      <c r="N1608" s="102"/>
    </row>
    <row r="1609" spans="7:14" s="42" customFormat="1" ht="13.35" customHeight="1">
      <c r="G1609" s="102"/>
      <c r="H1609" s="102"/>
      <c r="I1609" s="102"/>
      <c r="J1609" s="102"/>
      <c r="K1609" s="102"/>
      <c r="L1609" s="102"/>
      <c r="M1609" s="102"/>
      <c r="N1609" s="102"/>
    </row>
    <row r="1610" spans="7:14" s="42" customFormat="1" ht="13.35" customHeight="1">
      <c r="G1610" s="102"/>
      <c r="H1610" s="102"/>
      <c r="I1610" s="102"/>
      <c r="J1610" s="102"/>
      <c r="K1610" s="102"/>
      <c r="L1610" s="102"/>
      <c r="M1610" s="102"/>
      <c r="N1610" s="102"/>
    </row>
    <row r="1611" spans="7:14" s="42" customFormat="1" ht="13.35" customHeight="1">
      <c r="G1611" s="102"/>
      <c r="H1611" s="102"/>
      <c r="I1611" s="102"/>
      <c r="J1611" s="102"/>
      <c r="K1611" s="102"/>
      <c r="L1611" s="102"/>
      <c r="M1611" s="102"/>
      <c r="N1611" s="102"/>
    </row>
    <row r="1612" spans="7:14" s="42" customFormat="1" ht="13.35" customHeight="1">
      <c r="G1612" s="102"/>
      <c r="H1612" s="102"/>
      <c r="I1612" s="102"/>
      <c r="J1612" s="102"/>
      <c r="K1612" s="102"/>
      <c r="L1612" s="102"/>
      <c r="M1612" s="102"/>
      <c r="N1612" s="102"/>
    </row>
    <row r="1613" spans="7:14" s="42" customFormat="1" ht="13.35" customHeight="1">
      <c r="G1613" s="102"/>
      <c r="H1613" s="102"/>
      <c r="I1613" s="102"/>
      <c r="J1613" s="102"/>
      <c r="K1613" s="102"/>
      <c r="L1613" s="102"/>
      <c r="M1613" s="102"/>
      <c r="N1613" s="102"/>
    </row>
    <row r="1614" spans="7:14" s="42" customFormat="1" ht="13.35" customHeight="1">
      <c r="G1614" s="102"/>
      <c r="H1614" s="102"/>
      <c r="I1614" s="102"/>
      <c r="J1614" s="102"/>
      <c r="K1614" s="102"/>
      <c r="L1614" s="102"/>
      <c r="M1614" s="102"/>
      <c r="N1614" s="102"/>
    </row>
    <row r="1615" spans="7:14" s="42" customFormat="1" ht="13.35" customHeight="1">
      <c r="G1615" s="102"/>
      <c r="H1615" s="102"/>
      <c r="I1615" s="102"/>
      <c r="J1615" s="102"/>
      <c r="K1615" s="102"/>
      <c r="L1615" s="102"/>
      <c r="M1615" s="102"/>
      <c r="N1615" s="102"/>
    </row>
    <row r="1616" spans="7:14" s="42" customFormat="1" ht="13.35" customHeight="1">
      <c r="G1616" s="102"/>
      <c r="H1616" s="102"/>
      <c r="I1616" s="102"/>
      <c r="J1616" s="102"/>
      <c r="K1616" s="102"/>
      <c r="L1616" s="102"/>
      <c r="M1616" s="102"/>
      <c r="N1616" s="102"/>
    </row>
    <row r="1617" spans="7:14" s="42" customFormat="1" ht="13.35" customHeight="1">
      <c r="G1617" s="102"/>
      <c r="H1617" s="102"/>
      <c r="I1617" s="102"/>
      <c r="J1617" s="102"/>
      <c r="K1617" s="102"/>
      <c r="L1617" s="102"/>
      <c r="M1617" s="102"/>
      <c r="N1617" s="102"/>
    </row>
    <row r="1618" spans="7:14" s="42" customFormat="1" ht="13.35" customHeight="1">
      <c r="G1618" s="102"/>
      <c r="H1618" s="102"/>
      <c r="I1618" s="102"/>
      <c r="J1618" s="102"/>
      <c r="K1618" s="102"/>
      <c r="L1618" s="102"/>
      <c r="M1618" s="102"/>
      <c r="N1618" s="102"/>
    </row>
    <row r="1619" spans="7:14" s="42" customFormat="1" ht="13.35" customHeight="1">
      <c r="G1619" s="102"/>
      <c r="H1619" s="102"/>
      <c r="I1619" s="102"/>
      <c r="J1619" s="102"/>
      <c r="K1619" s="102"/>
      <c r="L1619" s="102"/>
      <c r="M1619" s="102"/>
      <c r="N1619" s="102"/>
    </row>
    <row r="1620" spans="7:14" s="42" customFormat="1" ht="13.35" customHeight="1">
      <c r="G1620" s="102"/>
      <c r="H1620" s="102"/>
      <c r="I1620" s="102"/>
      <c r="J1620" s="102"/>
      <c r="K1620" s="102"/>
      <c r="L1620" s="102"/>
      <c r="M1620" s="102"/>
      <c r="N1620" s="102"/>
    </row>
    <row r="1621" spans="7:14" s="42" customFormat="1" ht="13.35" customHeight="1">
      <c r="G1621" s="102"/>
      <c r="H1621" s="102"/>
      <c r="I1621" s="102"/>
      <c r="J1621" s="102"/>
      <c r="K1621" s="102"/>
      <c r="L1621" s="102"/>
      <c r="M1621" s="102"/>
      <c r="N1621" s="102"/>
    </row>
    <row r="1622" spans="7:14" s="42" customFormat="1" ht="13.35" customHeight="1">
      <c r="G1622" s="102"/>
      <c r="H1622" s="102"/>
      <c r="I1622" s="102"/>
      <c r="J1622" s="102"/>
      <c r="K1622" s="102"/>
      <c r="L1622" s="102"/>
      <c r="M1622" s="102"/>
      <c r="N1622" s="102"/>
    </row>
    <row r="1623" spans="7:14" s="42" customFormat="1" ht="13.35" customHeight="1">
      <c r="G1623" s="102"/>
      <c r="H1623" s="102"/>
      <c r="I1623" s="102"/>
      <c r="J1623" s="102"/>
      <c r="K1623" s="102"/>
      <c r="L1623" s="102"/>
      <c r="M1623" s="102"/>
      <c r="N1623" s="102"/>
    </row>
    <row r="1624" spans="7:14" s="42" customFormat="1" ht="13.35" customHeight="1">
      <c r="G1624" s="102"/>
      <c r="H1624" s="102"/>
      <c r="I1624" s="102"/>
      <c r="J1624" s="102"/>
      <c r="K1624" s="102"/>
      <c r="L1624" s="102"/>
      <c r="M1624" s="102"/>
      <c r="N1624" s="102"/>
    </row>
    <row r="1625" spans="7:14" s="42" customFormat="1" ht="13.35" customHeight="1">
      <c r="G1625" s="102"/>
      <c r="H1625" s="102"/>
      <c r="I1625" s="102"/>
      <c r="J1625" s="102"/>
      <c r="K1625" s="102"/>
      <c r="L1625" s="102"/>
      <c r="M1625" s="102"/>
      <c r="N1625" s="102"/>
    </row>
    <row r="1626" spans="7:14" s="42" customFormat="1" ht="13.35" customHeight="1">
      <c r="G1626" s="102"/>
      <c r="H1626" s="102"/>
      <c r="I1626" s="102"/>
      <c r="J1626" s="102"/>
      <c r="K1626" s="102"/>
      <c r="L1626" s="102"/>
      <c r="M1626" s="102"/>
      <c r="N1626" s="102"/>
    </row>
    <row r="1627" spans="7:14" s="42" customFormat="1" ht="13.35" customHeight="1">
      <c r="G1627" s="102"/>
      <c r="H1627" s="102"/>
      <c r="I1627" s="102"/>
      <c r="J1627" s="102"/>
      <c r="K1627" s="102"/>
      <c r="L1627" s="102"/>
      <c r="M1627" s="102"/>
      <c r="N1627" s="102"/>
    </row>
    <row r="1628" spans="7:14" s="42" customFormat="1" ht="13.35" customHeight="1">
      <c r="G1628" s="102"/>
      <c r="H1628" s="102"/>
      <c r="I1628" s="102"/>
      <c r="J1628" s="102"/>
      <c r="K1628" s="102"/>
      <c r="L1628" s="102"/>
      <c r="M1628" s="102"/>
      <c r="N1628" s="102"/>
    </row>
    <row r="1629" spans="7:14" s="42" customFormat="1" ht="13.35" customHeight="1">
      <c r="G1629" s="102"/>
      <c r="H1629" s="102"/>
      <c r="I1629" s="102"/>
      <c r="J1629" s="102"/>
      <c r="K1629" s="102"/>
      <c r="L1629" s="102"/>
      <c r="M1629" s="102"/>
      <c r="N1629" s="102"/>
    </row>
    <row r="1630" spans="7:14" s="42" customFormat="1" ht="13.35" customHeight="1">
      <c r="G1630" s="102"/>
      <c r="H1630" s="102"/>
      <c r="I1630" s="102"/>
      <c r="J1630" s="102"/>
      <c r="K1630" s="102"/>
      <c r="L1630" s="102"/>
      <c r="M1630" s="102"/>
      <c r="N1630" s="102"/>
    </row>
    <row r="1631" spans="7:14" s="42" customFormat="1" ht="13.35" customHeight="1">
      <c r="G1631" s="102"/>
      <c r="H1631" s="102"/>
      <c r="I1631" s="102"/>
      <c r="J1631" s="102"/>
      <c r="K1631" s="102"/>
      <c r="L1631" s="102"/>
      <c r="M1631" s="102"/>
      <c r="N1631" s="102"/>
    </row>
    <row r="1632" spans="7:14" s="42" customFormat="1" ht="13.35" customHeight="1">
      <c r="G1632" s="102"/>
      <c r="H1632" s="102"/>
      <c r="I1632" s="102"/>
      <c r="J1632" s="102"/>
      <c r="K1632" s="102"/>
      <c r="L1632" s="102"/>
      <c r="M1632" s="102"/>
      <c r="N1632" s="102"/>
    </row>
    <row r="1633" spans="7:14" s="42" customFormat="1" ht="13.35" customHeight="1">
      <c r="G1633" s="102"/>
      <c r="H1633" s="102"/>
      <c r="I1633" s="102"/>
      <c r="J1633" s="102"/>
      <c r="K1633" s="102"/>
      <c r="L1633" s="102"/>
      <c r="M1633" s="102"/>
      <c r="N1633" s="102"/>
    </row>
    <row r="1634" spans="7:14" s="42" customFormat="1" ht="13.35" customHeight="1">
      <c r="G1634" s="102"/>
      <c r="H1634" s="102"/>
      <c r="I1634" s="102"/>
      <c r="J1634" s="102"/>
      <c r="K1634" s="102"/>
      <c r="L1634" s="102"/>
      <c r="M1634" s="102"/>
      <c r="N1634" s="102"/>
    </row>
    <row r="1635" spans="7:14" s="42" customFormat="1" ht="13.35" customHeight="1">
      <c r="G1635" s="102"/>
      <c r="H1635" s="102"/>
      <c r="I1635" s="102"/>
      <c r="J1635" s="102"/>
      <c r="K1635" s="102"/>
      <c r="L1635" s="102"/>
      <c r="M1635" s="102"/>
      <c r="N1635" s="102"/>
    </row>
    <row r="1636" spans="7:14" s="42" customFormat="1" ht="13.35" customHeight="1">
      <c r="G1636" s="102"/>
      <c r="H1636" s="102"/>
      <c r="I1636" s="102"/>
      <c r="J1636" s="102"/>
      <c r="K1636" s="102"/>
      <c r="L1636" s="102"/>
      <c r="M1636" s="102"/>
      <c r="N1636" s="102"/>
    </row>
    <row r="1637" spans="7:14" s="42" customFormat="1" ht="13.35" customHeight="1">
      <c r="G1637" s="102"/>
      <c r="H1637" s="102"/>
      <c r="I1637" s="102"/>
      <c r="J1637" s="102"/>
      <c r="K1637" s="102"/>
      <c r="L1637" s="102"/>
      <c r="M1637" s="102"/>
      <c r="N1637" s="102"/>
    </row>
    <row r="1638" spans="7:14" s="42" customFormat="1" ht="13.35" customHeight="1">
      <c r="G1638" s="102"/>
      <c r="H1638" s="102"/>
      <c r="I1638" s="102"/>
      <c r="J1638" s="102"/>
      <c r="K1638" s="102"/>
      <c r="L1638" s="102"/>
      <c r="M1638" s="102"/>
      <c r="N1638" s="102"/>
    </row>
    <row r="1639" spans="7:14" s="42" customFormat="1" ht="13.35" customHeight="1">
      <c r="G1639" s="102"/>
      <c r="H1639" s="102"/>
      <c r="I1639" s="102"/>
      <c r="J1639" s="102"/>
      <c r="K1639" s="102"/>
      <c r="L1639" s="102"/>
      <c r="M1639" s="102"/>
      <c r="N1639" s="102"/>
    </row>
    <row r="1640" spans="7:14" s="42" customFormat="1" ht="13.35" customHeight="1">
      <c r="G1640" s="102"/>
      <c r="H1640" s="102"/>
      <c r="I1640" s="102"/>
      <c r="J1640" s="102"/>
      <c r="K1640" s="102"/>
      <c r="L1640" s="102"/>
      <c r="M1640" s="102"/>
      <c r="N1640" s="102"/>
    </row>
    <row r="1641" spans="7:14" s="42" customFormat="1" ht="13.35" customHeight="1">
      <c r="G1641" s="102"/>
      <c r="H1641" s="102"/>
      <c r="I1641" s="102"/>
      <c r="J1641" s="102"/>
      <c r="K1641" s="102"/>
      <c r="L1641" s="102"/>
      <c r="M1641" s="102"/>
      <c r="N1641" s="102"/>
    </row>
    <row r="1642" spans="7:14" s="42" customFormat="1" ht="13.35" customHeight="1">
      <c r="G1642" s="102"/>
      <c r="H1642" s="102"/>
      <c r="I1642" s="102"/>
      <c r="J1642" s="102"/>
      <c r="K1642" s="102"/>
      <c r="L1642" s="102"/>
      <c r="M1642" s="102"/>
      <c r="N1642" s="102"/>
    </row>
    <row r="1643" spans="7:14" s="42" customFormat="1" ht="13.35" customHeight="1">
      <c r="G1643" s="102"/>
      <c r="H1643" s="102"/>
      <c r="I1643" s="102"/>
      <c r="J1643" s="102"/>
      <c r="K1643" s="102"/>
      <c r="L1643" s="102"/>
      <c r="M1643" s="102"/>
      <c r="N1643" s="102"/>
    </row>
    <row r="1644" spans="7:14" s="42" customFormat="1" ht="13.35" customHeight="1">
      <c r="G1644" s="102"/>
      <c r="H1644" s="102"/>
      <c r="I1644" s="102"/>
      <c r="J1644" s="102"/>
      <c r="K1644" s="102"/>
      <c r="L1644" s="102"/>
      <c r="M1644" s="102"/>
      <c r="N1644" s="102"/>
    </row>
    <row r="1645" spans="7:14" s="42" customFormat="1" ht="13.35" customHeight="1">
      <c r="G1645" s="102"/>
      <c r="H1645" s="102"/>
      <c r="I1645" s="102"/>
      <c r="J1645" s="102"/>
      <c r="K1645" s="102"/>
      <c r="L1645" s="102"/>
      <c r="M1645" s="102"/>
      <c r="N1645" s="102"/>
    </row>
    <row r="1646" spans="7:14" s="42" customFormat="1" ht="13.35" customHeight="1">
      <c r="G1646" s="102"/>
      <c r="H1646" s="102"/>
      <c r="I1646" s="102"/>
      <c r="J1646" s="102"/>
      <c r="K1646" s="102"/>
      <c r="L1646" s="102"/>
      <c r="M1646" s="102"/>
      <c r="N1646" s="102"/>
    </row>
    <row r="1647" spans="7:14" s="42" customFormat="1" ht="13.35" customHeight="1">
      <c r="G1647" s="102"/>
      <c r="H1647" s="102"/>
      <c r="I1647" s="102"/>
      <c r="J1647" s="102"/>
      <c r="K1647" s="102"/>
      <c r="L1647" s="102"/>
      <c r="M1647" s="102"/>
      <c r="N1647" s="102"/>
    </row>
    <row r="1648" spans="7:14" s="42" customFormat="1" ht="13.35" customHeight="1">
      <c r="G1648" s="102"/>
      <c r="H1648" s="102"/>
      <c r="I1648" s="102"/>
      <c r="J1648" s="102"/>
      <c r="K1648" s="102"/>
      <c r="L1648" s="102"/>
      <c r="M1648" s="102"/>
      <c r="N1648" s="102"/>
    </row>
    <row r="1649" spans="7:14" s="42" customFormat="1" ht="13.35" customHeight="1">
      <c r="G1649" s="102"/>
      <c r="H1649" s="102"/>
      <c r="I1649" s="102"/>
      <c r="J1649" s="102"/>
      <c r="K1649" s="102"/>
      <c r="L1649" s="102"/>
      <c r="M1649" s="102"/>
      <c r="N1649" s="102"/>
    </row>
    <row r="1650" spans="7:14" s="42" customFormat="1" ht="13.35" customHeight="1">
      <c r="G1650" s="102"/>
      <c r="H1650" s="102"/>
      <c r="I1650" s="102"/>
      <c r="J1650" s="102"/>
      <c r="K1650" s="102"/>
      <c r="L1650" s="102"/>
      <c r="M1650" s="102"/>
      <c r="N1650" s="102"/>
    </row>
    <row r="1651" spans="7:14" s="42" customFormat="1" ht="13.35" customHeight="1">
      <c r="G1651" s="102"/>
      <c r="H1651" s="102"/>
      <c r="I1651" s="102"/>
      <c r="J1651" s="102"/>
      <c r="K1651" s="102"/>
      <c r="L1651" s="102"/>
      <c r="M1651" s="102"/>
      <c r="N1651" s="102"/>
    </row>
    <row r="1652" spans="7:14" s="42" customFormat="1" ht="13.35" customHeight="1">
      <c r="G1652" s="102"/>
      <c r="H1652" s="102"/>
      <c r="I1652" s="102"/>
      <c r="J1652" s="102"/>
      <c r="K1652" s="102"/>
      <c r="L1652" s="102"/>
      <c r="M1652" s="102"/>
      <c r="N1652" s="102"/>
    </row>
    <row r="1653" spans="7:14" s="42" customFormat="1" ht="13.35" customHeight="1">
      <c r="G1653" s="102"/>
      <c r="H1653" s="102"/>
      <c r="I1653" s="102"/>
      <c r="J1653" s="102"/>
      <c r="K1653" s="102"/>
      <c r="L1653" s="102"/>
      <c r="M1653" s="102"/>
      <c r="N1653" s="102"/>
    </row>
    <row r="1654" spans="7:14" s="42" customFormat="1" ht="13.35" customHeight="1">
      <c r="G1654" s="102"/>
      <c r="H1654" s="102"/>
      <c r="I1654" s="102"/>
      <c r="J1654" s="102"/>
      <c r="K1654" s="102"/>
      <c r="L1654" s="102"/>
      <c r="M1654" s="102"/>
      <c r="N1654" s="102"/>
    </row>
    <row r="1655" spans="7:14" s="42" customFormat="1" ht="13.35" customHeight="1">
      <c r="G1655" s="102"/>
      <c r="H1655" s="102"/>
      <c r="I1655" s="102"/>
      <c r="J1655" s="102"/>
      <c r="K1655" s="102"/>
      <c r="L1655" s="102"/>
      <c r="M1655" s="102"/>
      <c r="N1655" s="102"/>
    </row>
    <row r="1656" spans="7:14" s="42" customFormat="1" ht="13.35" customHeight="1">
      <c r="G1656" s="102"/>
      <c r="H1656" s="102"/>
      <c r="I1656" s="102"/>
      <c r="J1656" s="102"/>
      <c r="K1656" s="102"/>
      <c r="L1656" s="102"/>
      <c r="M1656" s="102"/>
      <c r="N1656" s="102"/>
    </row>
    <row r="1657" spans="7:14" s="42" customFormat="1" ht="13.35" customHeight="1">
      <c r="G1657" s="102"/>
      <c r="H1657" s="102"/>
      <c r="I1657" s="102"/>
      <c r="J1657" s="102"/>
      <c r="K1657" s="102"/>
      <c r="L1657" s="102"/>
      <c r="M1657" s="102"/>
      <c r="N1657" s="102"/>
    </row>
    <row r="1658" spans="7:14" s="42" customFormat="1" ht="13.35" customHeight="1">
      <c r="G1658" s="102"/>
      <c r="H1658" s="102"/>
      <c r="I1658" s="102"/>
      <c r="J1658" s="102"/>
      <c r="K1658" s="102"/>
      <c r="L1658" s="102"/>
      <c r="M1658" s="102"/>
      <c r="N1658" s="102"/>
    </row>
    <row r="1659" spans="7:14" s="42" customFormat="1" ht="13.35" customHeight="1">
      <c r="G1659" s="102"/>
      <c r="H1659" s="102"/>
      <c r="I1659" s="102"/>
      <c r="J1659" s="102"/>
      <c r="K1659" s="102"/>
      <c r="L1659" s="102"/>
      <c r="M1659" s="102"/>
      <c r="N1659" s="102"/>
    </row>
    <row r="1660" spans="7:14" s="42" customFormat="1" ht="13.35" customHeight="1">
      <c r="G1660" s="102"/>
      <c r="H1660" s="102"/>
      <c r="I1660" s="102"/>
      <c r="J1660" s="102"/>
      <c r="K1660" s="102"/>
      <c r="L1660" s="102"/>
      <c r="M1660" s="102"/>
      <c r="N1660" s="102"/>
    </row>
    <row r="1661" spans="7:14" s="42" customFormat="1" ht="13.35" customHeight="1">
      <c r="G1661" s="102"/>
      <c r="H1661" s="102"/>
      <c r="I1661" s="102"/>
      <c r="J1661" s="102"/>
      <c r="K1661" s="102"/>
      <c r="L1661" s="102"/>
      <c r="M1661" s="102"/>
      <c r="N1661" s="102"/>
    </row>
    <row r="1662" spans="7:14" s="42" customFormat="1" ht="13.35" customHeight="1">
      <c r="G1662" s="102"/>
      <c r="H1662" s="102"/>
      <c r="I1662" s="102"/>
      <c r="J1662" s="102"/>
      <c r="K1662" s="102"/>
      <c r="L1662" s="102"/>
      <c r="M1662" s="102"/>
      <c r="N1662" s="102"/>
    </row>
    <row r="1663" spans="7:14" s="42" customFormat="1" ht="13.35" customHeight="1">
      <c r="G1663" s="102"/>
      <c r="H1663" s="102"/>
      <c r="I1663" s="102"/>
      <c r="J1663" s="102"/>
      <c r="K1663" s="102"/>
      <c r="L1663" s="102"/>
      <c r="M1663" s="102"/>
      <c r="N1663" s="102"/>
    </row>
    <row r="1664" spans="7:14" s="42" customFormat="1" ht="13.35" customHeight="1">
      <c r="G1664" s="102"/>
      <c r="H1664" s="102"/>
      <c r="I1664" s="102"/>
      <c r="J1664" s="102"/>
      <c r="K1664" s="102"/>
      <c r="L1664" s="102"/>
      <c r="M1664" s="102"/>
      <c r="N1664" s="102"/>
    </row>
    <row r="1665" spans="7:14" s="42" customFormat="1" ht="13.35" customHeight="1">
      <c r="G1665" s="102"/>
      <c r="H1665" s="102"/>
      <c r="I1665" s="102"/>
      <c r="J1665" s="102"/>
      <c r="K1665" s="102"/>
      <c r="L1665" s="102"/>
      <c r="M1665" s="102"/>
      <c r="N1665" s="102"/>
    </row>
    <row r="1666" spans="7:14" s="42" customFormat="1" ht="13.35" customHeight="1">
      <c r="G1666" s="102"/>
      <c r="H1666" s="102"/>
      <c r="I1666" s="102"/>
      <c r="J1666" s="102"/>
      <c r="K1666" s="102"/>
      <c r="L1666" s="102"/>
      <c r="M1666" s="102"/>
      <c r="N1666" s="102"/>
    </row>
    <row r="1667" spans="7:14" s="42" customFormat="1" ht="13.35" customHeight="1">
      <c r="G1667" s="102"/>
      <c r="H1667" s="102"/>
      <c r="I1667" s="102"/>
      <c r="J1667" s="102"/>
      <c r="K1667" s="102"/>
      <c r="L1667" s="102"/>
      <c r="M1667" s="102"/>
      <c r="N1667" s="102"/>
    </row>
    <row r="1668" spans="7:14" s="42" customFormat="1" ht="13.35" customHeight="1">
      <c r="G1668" s="102"/>
      <c r="H1668" s="102"/>
      <c r="I1668" s="102"/>
      <c r="J1668" s="102"/>
      <c r="K1668" s="102"/>
      <c r="L1668" s="102"/>
      <c r="M1668" s="102"/>
      <c r="N1668" s="102"/>
    </row>
    <row r="1669" spans="7:14" s="42" customFormat="1" ht="13.35" customHeight="1">
      <c r="G1669" s="102"/>
      <c r="H1669" s="102"/>
      <c r="I1669" s="102"/>
      <c r="J1669" s="102"/>
      <c r="K1669" s="102"/>
      <c r="L1669" s="102"/>
      <c r="M1669" s="102"/>
      <c r="N1669" s="102"/>
    </row>
    <row r="1670" spans="7:14" s="42" customFormat="1" ht="13.35" customHeight="1">
      <c r="G1670" s="102"/>
      <c r="H1670" s="102"/>
      <c r="I1670" s="102"/>
      <c r="J1670" s="102"/>
      <c r="K1670" s="102"/>
      <c r="L1670" s="102"/>
      <c r="M1670" s="102"/>
      <c r="N1670" s="102"/>
    </row>
    <row r="1671" spans="7:14" s="42" customFormat="1" ht="13.35" customHeight="1">
      <c r="G1671" s="102"/>
      <c r="H1671" s="102"/>
      <c r="I1671" s="102"/>
      <c r="J1671" s="102"/>
      <c r="K1671" s="102"/>
      <c r="L1671" s="102"/>
      <c r="M1671" s="102"/>
      <c r="N1671" s="102"/>
    </row>
    <row r="1672" spans="7:14" s="42" customFormat="1" ht="13.35" customHeight="1">
      <c r="G1672" s="102"/>
      <c r="H1672" s="102"/>
      <c r="I1672" s="102"/>
      <c r="J1672" s="102"/>
      <c r="K1672" s="102"/>
      <c r="L1672" s="102"/>
      <c r="M1672" s="102"/>
      <c r="N1672" s="102"/>
    </row>
    <row r="1673" spans="7:14" s="42" customFormat="1" ht="13.35" customHeight="1">
      <c r="G1673" s="102"/>
      <c r="H1673" s="102"/>
      <c r="I1673" s="102"/>
      <c r="J1673" s="102"/>
      <c r="K1673" s="102"/>
      <c r="L1673" s="102"/>
      <c r="M1673" s="102"/>
      <c r="N1673" s="102"/>
    </row>
    <row r="1674" spans="7:14" s="42" customFormat="1" ht="13.35" customHeight="1">
      <c r="G1674" s="102"/>
      <c r="H1674" s="102"/>
      <c r="I1674" s="102"/>
      <c r="J1674" s="102"/>
      <c r="K1674" s="102"/>
      <c r="L1674" s="102"/>
      <c r="M1674" s="102"/>
      <c r="N1674" s="102"/>
    </row>
    <row r="1675" spans="7:14" s="42" customFormat="1" ht="13.35" customHeight="1">
      <c r="G1675" s="102"/>
      <c r="H1675" s="102"/>
      <c r="I1675" s="102"/>
      <c r="J1675" s="102"/>
      <c r="K1675" s="102"/>
      <c r="L1675" s="102"/>
      <c r="M1675" s="102"/>
      <c r="N1675" s="102"/>
    </row>
    <row r="1676" spans="7:14" s="42" customFormat="1" ht="13.35" customHeight="1">
      <c r="G1676" s="102"/>
      <c r="H1676" s="102"/>
      <c r="I1676" s="102"/>
      <c r="J1676" s="102"/>
      <c r="K1676" s="102"/>
      <c r="L1676" s="102"/>
      <c r="M1676" s="102"/>
      <c r="N1676" s="102"/>
    </row>
    <row r="1677" spans="7:14" s="42" customFormat="1" ht="13.35" customHeight="1">
      <c r="G1677" s="102"/>
      <c r="H1677" s="102"/>
      <c r="I1677" s="102"/>
      <c r="J1677" s="102"/>
      <c r="K1677" s="102"/>
      <c r="L1677" s="102"/>
      <c r="M1677" s="102"/>
      <c r="N1677" s="102"/>
    </row>
    <row r="1678" spans="7:14" s="42" customFormat="1" ht="13.35" customHeight="1">
      <c r="G1678" s="102"/>
      <c r="H1678" s="102"/>
      <c r="I1678" s="102"/>
      <c r="J1678" s="102"/>
      <c r="K1678" s="102"/>
      <c r="L1678" s="102"/>
      <c r="M1678" s="102"/>
      <c r="N1678" s="102"/>
    </row>
    <row r="1679" spans="7:14" s="42" customFormat="1" ht="13.35" customHeight="1">
      <c r="G1679" s="102"/>
      <c r="H1679" s="102"/>
      <c r="I1679" s="102"/>
      <c r="J1679" s="102"/>
      <c r="K1679" s="102"/>
      <c r="L1679" s="102"/>
      <c r="M1679" s="102"/>
      <c r="N1679" s="102"/>
    </row>
    <row r="1680" spans="7:14" s="42" customFormat="1" ht="13.35" customHeight="1">
      <c r="G1680" s="102"/>
      <c r="H1680" s="102"/>
      <c r="I1680" s="102"/>
      <c r="J1680" s="102"/>
      <c r="K1680" s="102"/>
      <c r="L1680" s="102"/>
      <c r="M1680" s="102"/>
      <c r="N1680" s="102"/>
    </row>
    <row r="1681" spans="7:14" s="42" customFormat="1" ht="13.35" customHeight="1">
      <c r="G1681" s="102"/>
      <c r="H1681" s="102"/>
      <c r="I1681" s="102"/>
      <c r="J1681" s="102"/>
      <c r="K1681" s="102"/>
      <c r="L1681" s="102"/>
      <c r="M1681" s="102"/>
      <c r="N1681" s="102"/>
    </row>
    <row r="1682" spans="7:14" s="42" customFormat="1" ht="13.35" customHeight="1">
      <c r="G1682" s="102"/>
      <c r="H1682" s="102"/>
      <c r="I1682" s="102"/>
      <c r="J1682" s="102"/>
      <c r="K1682" s="102"/>
      <c r="L1682" s="102"/>
      <c r="M1682" s="102"/>
      <c r="N1682" s="102"/>
    </row>
    <row r="1683" spans="7:14" s="42" customFormat="1" ht="13.35" customHeight="1">
      <c r="G1683" s="102"/>
      <c r="H1683" s="102"/>
      <c r="I1683" s="102"/>
      <c r="J1683" s="102"/>
      <c r="K1683" s="102"/>
      <c r="L1683" s="102"/>
      <c r="M1683" s="102"/>
      <c r="N1683" s="102"/>
    </row>
    <row r="1684" spans="7:14" s="42" customFormat="1" ht="13.35" customHeight="1">
      <c r="G1684" s="102"/>
      <c r="H1684" s="102"/>
      <c r="I1684" s="102"/>
      <c r="J1684" s="102"/>
      <c r="K1684" s="102"/>
      <c r="L1684" s="102"/>
      <c r="M1684" s="102"/>
      <c r="N1684" s="102"/>
    </row>
    <row r="1685" spans="7:14" s="42" customFormat="1" ht="13.35" customHeight="1">
      <c r="G1685" s="102"/>
      <c r="H1685" s="102"/>
      <c r="I1685" s="102"/>
      <c r="J1685" s="102"/>
      <c r="K1685" s="102"/>
      <c r="L1685" s="102"/>
      <c r="M1685" s="102"/>
      <c r="N1685" s="102"/>
    </row>
    <row r="1686" spans="7:14" s="42" customFormat="1" ht="13.35" customHeight="1">
      <c r="G1686" s="102"/>
      <c r="H1686" s="102"/>
      <c r="I1686" s="102"/>
      <c r="J1686" s="102"/>
      <c r="K1686" s="102"/>
      <c r="L1686" s="102"/>
      <c r="M1686" s="102"/>
      <c r="N1686" s="102"/>
    </row>
    <row r="1687" spans="7:14" s="42" customFormat="1" ht="13.35" customHeight="1">
      <c r="G1687" s="102"/>
      <c r="H1687" s="102"/>
      <c r="I1687" s="102"/>
      <c r="J1687" s="102"/>
      <c r="K1687" s="102"/>
      <c r="L1687" s="102"/>
      <c r="M1687" s="102"/>
      <c r="N1687" s="102"/>
    </row>
    <row r="1688" spans="7:14" s="42" customFormat="1" ht="13.35" customHeight="1">
      <c r="G1688" s="102"/>
      <c r="H1688" s="102"/>
      <c r="I1688" s="102"/>
      <c r="J1688" s="102"/>
      <c r="K1688" s="102"/>
      <c r="L1688" s="102"/>
      <c r="M1688" s="102"/>
      <c r="N1688" s="102"/>
    </row>
    <row r="1689" spans="7:14" s="42" customFormat="1" ht="13.35" customHeight="1">
      <c r="G1689" s="102"/>
      <c r="H1689" s="102"/>
      <c r="I1689" s="102"/>
      <c r="J1689" s="102"/>
      <c r="K1689" s="102"/>
      <c r="L1689" s="102"/>
      <c r="M1689" s="102"/>
      <c r="N1689" s="102"/>
    </row>
    <row r="1690" spans="7:14" s="42" customFormat="1" ht="13.35" customHeight="1">
      <c r="G1690" s="102"/>
      <c r="H1690" s="102"/>
      <c r="I1690" s="102"/>
      <c r="J1690" s="102"/>
      <c r="K1690" s="102"/>
      <c r="L1690" s="102"/>
      <c r="M1690" s="102"/>
      <c r="N1690" s="102"/>
    </row>
    <row r="1691" spans="7:14" s="42" customFormat="1" ht="13.35" customHeight="1">
      <c r="G1691" s="102"/>
      <c r="H1691" s="102"/>
      <c r="I1691" s="102"/>
      <c r="J1691" s="102"/>
      <c r="K1691" s="102"/>
      <c r="L1691" s="102"/>
      <c r="M1691" s="102"/>
      <c r="N1691" s="102"/>
    </row>
    <row r="1692" spans="7:14" s="42" customFormat="1" ht="13.35" customHeight="1">
      <c r="G1692" s="102"/>
      <c r="H1692" s="102"/>
      <c r="I1692" s="102"/>
      <c r="J1692" s="102"/>
      <c r="K1692" s="102"/>
      <c r="L1692" s="102"/>
      <c r="M1692" s="102"/>
      <c r="N1692" s="102"/>
    </row>
    <row r="1693" spans="7:14" s="42" customFormat="1" ht="13.35" customHeight="1">
      <c r="G1693" s="102"/>
      <c r="H1693" s="102"/>
      <c r="I1693" s="102"/>
      <c r="J1693" s="102"/>
      <c r="K1693" s="102"/>
      <c r="L1693" s="102"/>
      <c r="M1693" s="102"/>
      <c r="N1693" s="102"/>
    </row>
    <row r="1694" spans="7:14" s="42" customFormat="1" ht="13.35" customHeight="1">
      <c r="G1694" s="102"/>
      <c r="H1694" s="102"/>
      <c r="I1694" s="102"/>
      <c r="J1694" s="102"/>
      <c r="K1694" s="102"/>
      <c r="L1694" s="102"/>
      <c r="M1694" s="102"/>
      <c r="N1694" s="102"/>
    </row>
    <row r="1695" spans="7:14" s="42" customFormat="1" ht="13.35" customHeight="1">
      <c r="G1695" s="102"/>
      <c r="H1695" s="102"/>
      <c r="I1695" s="102"/>
      <c r="J1695" s="102"/>
      <c r="K1695" s="102"/>
      <c r="L1695" s="102"/>
      <c r="M1695" s="102"/>
      <c r="N1695" s="102"/>
    </row>
    <row r="1696" spans="7:14" s="42" customFormat="1" ht="13.35" customHeight="1">
      <c r="G1696" s="102"/>
      <c r="H1696" s="102"/>
      <c r="I1696" s="102"/>
      <c r="J1696" s="102"/>
      <c r="K1696" s="102"/>
      <c r="L1696" s="102"/>
      <c r="M1696" s="102"/>
      <c r="N1696" s="102"/>
    </row>
    <row r="1697" spans="7:14" s="42" customFormat="1" ht="13.35" customHeight="1">
      <c r="G1697" s="102"/>
      <c r="H1697" s="102"/>
      <c r="I1697" s="102"/>
      <c r="J1697" s="102"/>
      <c r="K1697" s="102"/>
      <c r="L1697" s="102"/>
      <c r="M1697" s="102"/>
      <c r="N1697" s="102"/>
    </row>
    <row r="1698" spans="7:14" s="42" customFormat="1" ht="13.35" customHeight="1">
      <c r="G1698" s="102"/>
      <c r="H1698" s="102"/>
      <c r="I1698" s="102"/>
      <c r="J1698" s="102"/>
      <c r="K1698" s="102"/>
      <c r="L1698" s="102"/>
      <c r="M1698" s="102"/>
      <c r="N1698" s="102"/>
    </row>
    <row r="1699" spans="7:14" s="42" customFormat="1" ht="13.35" customHeight="1">
      <c r="G1699" s="102"/>
      <c r="H1699" s="102"/>
      <c r="I1699" s="102"/>
      <c r="J1699" s="102"/>
      <c r="K1699" s="102"/>
      <c r="L1699" s="102"/>
      <c r="M1699" s="102"/>
      <c r="N1699" s="102"/>
    </row>
    <row r="1700" spans="7:14" s="42" customFormat="1" ht="13.35" customHeight="1">
      <c r="G1700" s="102"/>
      <c r="H1700" s="102"/>
      <c r="I1700" s="102"/>
      <c r="J1700" s="102"/>
      <c r="K1700" s="102"/>
      <c r="L1700" s="102"/>
      <c r="M1700" s="102"/>
      <c r="N1700" s="102"/>
    </row>
    <row r="1701" spans="7:14" s="42" customFormat="1" ht="13.35" customHeight="1">
      <c r="G1701" s="102"/>
      <c r="H1701" s="102"/>
      <c r="I1701" s="102"/>
      <c r="J1701" s="102"/>
      <c r="K1701" s="102"/>
      <c r="L1701" s="102"/>
      <c r="M1701" s="102"/>
      <c r="N1701" s="102"/>
    </row>
    <row r="1702" spans="7:14" s="42" customFormat="1" ht="13.35" customHeight="1">
      <c r="G1702" s="102"/>
      <c r="H1702" s="102"/>
      <c r="I1702" s="102"/>
      <c r="J1702" s="102"/>
      <c r="K1702" s="102"/>
      <c r="L1702" s="102"/>
      <c r="M1702" s="102"/>
      <c r="N1702" s="102"/>
    </row>
    <row r="1703" spans="7:14" s="42" customFormat="1" ht="13.35" customHeight="1">
      <c r="G1703" s="102"/>
      <c r="H1703" s="102"/>
      <c r="I1703" s="102"/>
      <c r="J1703" s="102"/>
      <c r="K1703" s="102"/>
      <c r="L1703" s="102"/>
      <c r="M1703" s="102"/>
      <c r="N1703" s="102"/>
    </row>
    <row r="1704" spans="7:14" s="42" customFormat="1" ht="13.35" customHeight="1">
      <c r="G1704" s="102"/>
      <c r="H1704" s="102"/>
      <c r="I1704" s="102"/>
      <c r="J1704" s="102"/>
      <c r="K1704" s="102"/>
      <c r="L1704" s="102"/>
      <c r="M1704" s="102"/>
      <c r="N1704" s="102"/>
    </row>
    <row r="1705" spans="7:14" s="42" customFormat="1" ht="13.35" customHeight="1">
      <c r="G1705" s="102"/>
      <c r="H1705" s="102"/>
      <c r="I1705" s="102"/>
      <c r="J1705" s="102"/>
      <c r="K1705" s="102"/>
      <c r="L1705" s="102"/>
      <c r="M1705" s="102"/>
      <c r="N1705" s="102"/>
    </row>
    <row r="1706" spans="7:14" s="42" customFormat="1" ht="13.35" customHeight="1">
      <c r="G1706" s="102"/>
      <c r="H1706" s="102"/>
      <c r="I1706" s="102"/>
      <c r="J1706" s="102"/>
      <c r="K1706" s="102"/>
      <c r="L1706" s="102"/>
      <c r="M1706" s="102"/>
      <c r="N1706" s="102"/>
    </row>
    <row r="1707" spans="7:14" s="42" customFormat="1" ht="13.35" customHeight="1">
      <c r="G1707" s="102"/>
      <c r="H1707" s="102"/>
      <c r="I1707" s="102"/>
      <c r="J1707" s="102"/>
      <c r="K1707" s="102"/>
      <c r="L1707" s="102"/>
      <c r="M1707" s="102"/>
      <c r="N1707" s="102"/>
    </row>
    <row r="1708" spans="7:14" s="42" customFormat="1" ht="13.35" customHeight="1">
      <c r="G1708" s="102"/>
      <c r="H1708" s="102"/>
      <c r="I1708" s="102"/>
      <c r="J1708" s="102"/>
      <c r="K1708" s="102"/>
      <c r="L1708" s="102"/>
      <c r="M1708" s="102"/>
      <c r="N1708" s="102"/>
    </row>
    <row r="1709" spans="7:14" s="42" customFormat="1" ht="13.35" customHeight="1">
      <c r="G1709" s="102"/>
      <c r="H1709" s="102"/>
      <c r="I1709" s="102"/>
      <c r="J1709" s="102"/>
      <c r="K1709" s="102"/>
      <c r="L1709" s="102"/>
      <c r="M1709" s="102"/>
      <c r="N1709" s="102"/>
    </row>
    <row r="1710" spans="7:14" s="42" customFormat="1" ht="13.35" customHeight="1">
      <c r="G1710" s="102"/>
      <c r="H1710" s="102"/>
      <c r="I1710" s="102"/>
      <c r="J1710" s="102"/>
      <c r="K1710" s="102"/>
      <c r="L1710" s="102"/>
      <c r="M1710" s="102"/>
      <c r="N1710" s="102"/>
    </row>
    <row r="1711" spans="7:14" s="42" customFormat="1" ht="13.35" customHeight="1">
      <c r="G1711" s="102"/>
      <c r="H1711" s="102"/>
      <c r="I1711" s="102"/>
      <c r="J1711" s="102"/>
      <c r="K1711" s="102"/>
      <c r="L1711" s="102"/>
      <c r="M1711" s="102"/>
      <c r="N1711" s="102"/>
    </row>
    <row r="1712" spans="7:14" s="42" customFormat="1" ht="13.35" customHeight="1">
      <c r="G1712" s="102"/>
      <c r="H1712" s="102"/>
      <c r="I1712" s="102"/>
      <c r="J1712" s="102"/>
      <c r="K1712" s="102"/>
      <c r="L1712" s="102"/>
      <c r="M1712" s="102"/>
      <c r="N1712" s="102"/>
    </row>
    <row r="1713" spans="7:14" s="42" customFormat="1" ht="13.35" customHeight="1">
      <c r="G1713" s="102"/>
      <c r="H1713" s="102"/>
      <c r="I1713" s="102"/>
      <c r="J1713" s="102"/>
      <c r="K1713" s="102"/>
      <c r="L1713" s="102"/>
      <c r="M1713" s="102"/>
      <c r="N1713" s="102"/>
    </row>
    <row r="1714" spans="7:14" s="42" customFormat="1" ht="13.35" customHeight="1">
      <c r="G1714" s="102"/>
      <c r="H1714" s="102"/>
      <c r="I1714" s="102"/>
      <c r="J1714" s="102"/>
      <c r="K1714" s="102"/>
      <c r="L1714" s="102"/>
      <c r="M1714" s="102"/>
      <c r="N1714" s="102"/>
    </row>
    <row r="1715" spans="7:14" s="42" customFormat="1" ht="13.35" customHeight="1">
      <c r="G1715" s="102"/>
      <c r="H1715" s="102"/>
      <c r="I1715" s="102"/>
      <c r="J1715" s="102"/>
      <c r="K1715" s="102"/>
      <c r="L1715" s="102"/>
      <c r="M1715" s="102"/>
      <c r="N1715" s="102"/>
    </row>
    <row r="1716" spans="7:14" s="42" customFormat="1" ht="13.35" customHeight="1">
      <c r="G1716" s="102"/>
      <c r="H1716" s="102"/>
      <c r="I1716" s="102"/>
      <c r="J1716" s="102"/>
      <c r="K1716" s="102"/>
      <c r="L1716" s="102"/>
      <c r="M1716" s="102"/>
      <c r="N1716" s="102"/>
    </row>
    <row r="1717" spans="7:14" s="42" customFormat="1" ht="13.35" customHeight="1">
      <c r="G1717" s="102"/>
      <c r="H1717" s="102"/>
      <c r="I1717" s="102"/>
      <c r="J1717" s="102"/>
      <c r="K1717" s="102"/>
      <c r="L1717" s="102"/>
      <c r="M1717" s="102"/>
      <c r="N1717" s="102"/>
    </row>
    <row r="1718" spans="7:14" s="42" customFormat="1" ht="13.35" customHeight="1">
      <c r="G1718" s="102"/>
      <c r="H1718" s="102"/>
      <c r="I1718" s="102"/>
      <c r="J1718" s="102"/>
      <c r="K1718" s="102"/>
      <c r="L1718" s="102"/>
      <c r="M1718" s="102"/>
      <c r="N1718" s="102"/>
    </row>
    <row r="1719" spans="7:14" s="42" customFormat="1" ht="13.35" customHeight="1">
      <c r="G1719" s="102"/>
      <c r="H1719" s="102"/>
      <c r="I1719" s="102"/>
      <c r="J1719" s="102"/>
      <c r="K1719" s="102"/>
      <c r="L1719" s="102"/>
      <c r="M1719" s="102"/>
      <c r="N1719" s="102"/>
    </row>
    <row r="1720" spans="7:14" s="42" customFormat="1" ht="13.35" customHeight="1">
      <c r="G1720" s="102"/>
      <c r="H1720" s="102"/>
      <c r="I1720" s="102"/>
      <c r="J1720" s="102"/>
      <c r="K1720" s="102"/>
      <c r="L1720" s="102"/>
      <c r="M1720" s="102"/>
      <c r="N1720" s="102"/>
    </row>
    <row r="1721" spans="7:14" s="42" customFormat="1" ht="13.35" customHeight="1">
      <c r="G1721" s="102"/>
      <c r="H1721" s="102"/>
      <c r="I1721" s="102"/>
      <c r="J1721" s="102"/>
      <c r="K1721" s="102"/>
      <c r="L1721" s="102"/>
      <c r="M1721" s="102"/>
      <c r="N1721" s="102"/>
    </row>
    <row r="1722" spans="7:14" s="42" customFormat="1" ht="13.35" customHeight="1">
      <c r="G1722" s="102"/>
      <c r="H1722" s="102"/>
      <c r="I1722" s="102"/>
      <c r="J1722" s="102"/>
      <c r="K1722" s="102"/>
      <c r="L1722" s="102"/>
      <c r="M1722" s="102"/>
      <c r="N1722" s="102"/>
    </row>
    <row r="1723" spans="7:14" s="42" customFormat="1" ht="13.35" customHeight="1">
      <c r="G1723" s="102"/>
      <c r="H1723" s="102"/>
      <c r="I1723" s="102"/>
      <c r="J1723" s="102"/>
      <c r="K1723" s="102"/>
      <c r="L1723" s="102"/>
      <c r="M1723" s="102"/>
      <c r="N1723" s="102"/>
    </row>
    <row r="1724" spans="7:14" s="42" customFormat="1" ht="13.35" customHeight="1">
      <c r="G1724" s="102"/>
      <c r="H1724" s="102"/>
      <c r="I1724" s="102"/>
      <c r="J1724" s="102"/>
      <c r="K1724" s="102"/>
      <c r="L1724" s="102"/>
      <c r="M1724" s="102"/>
      <c r="N1724" s="102"/>
    </row>
    <row r="1725" spans="7:14" s="42" customFormat="1" ht="13.35" customHeight="1">
      <c r="G1725" s="102"/>
      <c r="H1725" s="102"/>
      <c r="I1725" s="102"/>
      <c r="J1725" s="102"/>
      <c r="K1725" s="102"/>
      <c r="L1725" s="102"/>
      <c r="M1725" s="102"/>
      <c r="N1725" s="102"/>
    </row>
    <row r="1726" spans="7:14" s="42" customFormat="1" ht="13.35" customHeight="1">
      <c r="G1726" s="102"/>
      <c r="H1726" s="102"/>
      <c r="I1726" s="102"/>
      <c r="J1726" s="102"/>
      <c r="K1726" s="102"/>
      <c r="L1726" s="102"/>
      <c r="M1726" s="102"/>
      <c r="N1726" s="102"/>
    </row>
    <row r="1727" spans="7:14" s="42" customFormat="1" ht="13.35" customHeight="1">
      <c r="G1727" s="102"/>
      <c r="H1727" s="102"/>
      <c r="I1727" s="102"/>
      <c r="J1727" s="102"/>
      <c r="K1727" s="102"/>
      <c r="L1727" s="102"/>
      <c r="M1727" s="102"/>
      <c r="N1727" s="102"/>
    </row>
    <row r="1728" spans="7:14" s="42" customFormat="1" ht="13.35" customHeight="1">
      <c r="G1728" s="102"/>
      <c r="H1728" s="102"/>
      <c r="I1728" s="102"/>
      <c r="J1728" s="102"/>
      <c r="K1728" s="102"/>
      <c r="L1728" s="102"/>
      <c r="M1728" s="102"/>
      <c r="N1728" s="102"/>
    </row>
    <row r="1729" spans="7:14" s="42" customFormat="1" ht="13.35" customHeight="1">
      <c r="G1729" s="102"/>
      <c r="H1729" s="102"/>
      <c r="I1729" s="102"/>
      <c r="J1729" s="102"/>
      <c r="K1729" s="102"/>
      <c r="L1729" s="102"/>
      <c r="M1729" s="102"/>
      <c r="N1729" s="102"/>
    </row>
    <row r="1730" spans="7:14" s="42" customFormat="1" ht="13.35" customHeight="1">
      <c r="G1730" s="102"/>
      <c r="H1730" s="102"/>
      <c r="I1730" s="102"/>
      <c r="J1730" s="102"/>
      <c r="K1730" s="102"/>
      <c r="L1730" s="102"/>
      <c r="M1730" s="102"/>
      <c r="N1730" s="102"/>
    </row>
    <row r="1731" spans="7:14" s="42" customFormat="1" ht="13.35" customHeight="1">
      <c r="G1731" s="102"/>
      <c r="H1731" s="102"/>
      <c r="I1731" s="102"/>
      <c r="J1731" s="102"/>
      <c r="K1731" s="102"/>
      <c r="L1731" s="102"/>
      <c r="M1731" s="102"/>
      <c r="N1731" s="102"/>
    </row>
    <row r="1732" spans="7:14" s="42" customFormat="1" ht="13.35" customHeight="1">
      <c r="G1732" s="102"/>
      <c r="H1732" s="102"/>
      <c r="I1732" s="102"/>
      <c r="J1732" s="102"/>
      <c r="K1732" s="102"/>
      <c r="L1732" s="102"/>
      <c r="M1732" s="102"/>
      <c r="N1732" s="102"/>
    </row>
    <row r="1733" spans="7:14" s="42" customFormat="1" ht="13.35" customHeight="1">
      <c r="G1733" s="102"/>
      <c r="H1733" s="102"/>
      <c r="I1733" s="102"/>
      <c r="J1733" s="102"/>
      <c r="K1733" s="102"/>
      <c r="L1733" s="102"/>
      <c r="M1733" s="102"/>
      <c r="N1733" s="102"/>
    </row>
    <row r="1734" spans="7:14" s="42" customFormat="1" ht="13.35" customHeight="1">
      <c r="G1734" s="102"/>
      <c r="H1734" s="102"/>
      <c r="I1734" s="102"/>
      <c r="J1734" s="102"/>
      <c r="K1734" s="102"/>
      <c r="L1734" s="102"/>
      <c r="M1734" s="102"/>
      <c r="N1734" s="102"/>
    </row>
    <row r="1735" spans="7:14" s="42" customFormat="1" ht="13.35" customHeight="1">
      <c r="G1735" s="102"/>
      <c r="H1735" s="102"/>
      <c r="I1735" s="102"/>
      <c r="J1735" s="102"/>
      <c r="K1735" s="102"/>
      <c r="L1735" s="102"/>
      <c r="M1735" s="102"/>
      <c r="N1735" s="102"/>
    </row>
    <row r="1736" spans="7:14" s="42" customFormat="1" ht="13.35" customHeight="1">
      <c r="G1736" s="102"/>
      <c r="H1736" s="102"/>
      <c r="I1736" s="102"/>
      <c r="J1736" s="102"/>
      <c r="K1736" s="102"/>
      <c r="L1736" s="102"/>
      <c r="M1736" s="102"/>
      <c r="N1736" s="102"/>
    </row>
    <row r="1737" spans="7:14" s="42" customFormat="1" ht="13.35" customHeight="1">
      <c r="G1737" s="102"/>
      <c r="H1737" s="102"/>
      <c r="I1737" s="102"/>
      <c r="J1737" s="102"/>
      <c r="K1737" s="102"/>
      <c r="L1737" s="102"/>
      <c r="M1737" s="102"/>
      <c r="N1737" s="102"/>
    </row>
    <row r="1738" spans="7:14" s="42" customFormat="1" ht="13.35" customHeight="1">
      <c r="G1738" s="102"/>
      <c r="H1738" s="102"/>
      <c r="I1738" s="102"/>
      <c r="J1738" s="102"/>
      <c r="K1738" s="102"/>
      <c r="L1738" s="102"/>
      <c r="M1738" s="102"/>
      <c r="N1738" s="102"/>
    </row>
    <row r="1739" spans="7:14" s="42" customFormat="1" ht="13.35" customHeight="1">
      <c r="G1739" s="102"/>
      <c r="H1739" s="102"/>
      <c r="I1739" s="102"/>
      <c r="J1739" s="102"/>
      <c r="K1739" s="102"/>
      <c r="L1739" s="102"/>
      <c r="M1739" s="102"/>
      <c r="N1739" s="102"/>
    </row>
    <row r="1740" spans="7:14" s="42" customFormat="1" ht="13.35" customHeight="1">
      <c r="G1740" s="102"/>
      <c r="H1740" s="102"/>
      <c r="I1740" s="102"/>
      <c r="J1740" s="102"/>
      <c r="K1740" s="102"/>
      <c r="L1740" s="102"/>
      <c r="M1740" s="102"/>
      <c r="N1740" s="102"/>
    </row>
    <row r="1741" spans="7:14" s="42" customFormat="1" ht="13.35" customHeight="1">
      <c r="G1741" s="102"/>
      <c r="H1741" s="102"/>
      <c r="I1741" s="102"/>
      <c r="J1741" s="102"/>
      <c r="K1741" s="102"/>
      <c r="L1741" s="102"/>
      <c r="M1741" s="102"/>
      <c r="N1741" s="102"/>
    </row>
    <row r="1742" spans="7:14" s="42" customFormat="1" ht="13.35" customHeight="1">
      <c r="G1742" s="102"/>
      <c r="H1742" s="102"/>
      <c r="I1742" s="102"/>
      <c r="J1742" s="102"/>
      <c r="K1742" s="102"/>
      <c r="L1742" s="102"/>
      <c r="M1742" s="102"/>
      <c r="N1742" s="102"/>
    </row>
    <row r="1743" spans="7:14" s="42" customFormat="1" ht="13.35" customHeight="1">
      <c r="G1743" s="102"/>
      <c r="H1743" s="102"/>
      <c r="I1743" s="102"/>
      <c r="J1743" s="102"/>
      <c r="K1743" s="102"/>
      <c r="L1743" s="102"/>
      <c r="M1743" s="102"/>
      <c r="N1743" s="102"/>
    </row>
    <row r="1744" spans="7:14" s="42" customFormat="1" ht="13.35" customHeight="1">
      <c r="G1744" s="102"/>
      <c r="H1744" s="102"/>
      <c r="I1744" s="102"/>
      <c r="J1744" s="102"/>
      <c r="K1744" s="102"/>
      <c r="L1744" s="102"/>
      <c r="M1744" s="102"/>
      <c r="N1744" s="102"/>
    </row>
    <row r="1745" spans="7:14" s="42" customFormat="1" ht="13.35" customHeight="1">
      <c r="G1745" s="102"/>
      <c r="H1745" s="102"/>
      <c r="I1745" s="102"/>
      <c r="J1745" s="102"/>
      <c r="K1745" s="102"/>
      <c r="L1745" s="102"/>
      <c r="M1745" s="102"/>
      <c r="N1745" s="102"/>
    </row>
    <row r="1746" spans="7:14" s="42" customFormat="1" ht="13.35" customHeight="1">
      <c r="G1746" s="102"/>
      <c r="H1746" s="102"/>
      <c r="I1746" s="102"/>
      <c r="J1746" s="102"/>
      <c r="K1746" s="102"/>
      <c r="L1746" s="102"/>
      <c r="M1746" s="102"/>
      <c r="N1746" s="102"/>
    </row>
    <row r="1747" spans="7:14" s="42" customFormat="1" ht="13.35" customHeight="1">
      <c r="G1747" s="102"/>
      <c r="H1747" s="102"/>
      <c r="I1747" s="102"/>
      <c r="J1747" s="102"/>
      <c r="K1747" s="102"/>
      <c r="L1747" s="102"/>
      <c r="M1747" s="102"/>
      <c r="N1747" s="102"/>
    </row>
    <row r="1748" spans="7:14" s="42" customFormat="1" ht="13.35" customHeight="1">
      <c r="G1748" s="102"/>
      <c r="H1748" s="102"/>
      <c r="I1748" s="102"/>
      <c r="J1748" s="102"/>
      <c r="K1748" s="102"/>
      <c r="L1748" s="102"/>
      <c r="M1748" s="102"/>
      <c r="N1748" s="102"/>
    </row>
    <row r="1749" spans="7:14" s="42" customFormat="1" ht="13.35" customHeight="1">
      <c r="G1749" s="102"/>
      <c r="H1749" s="102"/>
      <c r="I1749" s="102"/>
      <c r="J1749" s="102"/>
      <c r="K1749" s="102"/>
      <c r="L1749" s="102"/>
      <c r="M1749" s="102"/>
      <c r="N1749" s="102"/>
    </row>
    <row r="1750" spans="7:14" s="42" customFormat="1" ht="13.35" customHeight="1">
      <c r="G1750" s="102"/>
      <c r="H1750" s="102"/>
      <c r="I1750" s="102"/>
      <c r="J1750" s="102"/>
      <c r="K1750" s="102"/>
      <c r="L1750" s="102"/>
      <c r="M1750" s="102"/>
      <c r="N1750" s="102"/>
    </row>
    <row r="1751" spans="7:14" s="42" customFormat="1" ht="13.35" customHeight="1">
      <c r="G1751" s="102"/>
      <c r="H1751" s="102"/>
      <c r="I1751" s="102"/>
      <c r="J1751" s="102"/>
      <c r="K1751" s="102"/>
      <c r="L1751" s="102"/>
      <c r="M1751" s="102"/>
      <c r="N1751" s="102"/>
    </row>
    <row r="1752" spans="7:14" s="42" customFormat="1" ht="13.35" customHeight="1">
      <c r="G1752" s="102"/>
      <c r="H1752" s="102"/>
      <c r="I1752" s="102"/>
      <c r="J1752" s="102"/>
      <c r="K1752" s="102"/>
      <c r="L1752" s="102"/>
      <c r="M1752" s="102"/>
      <c r="N1752" s="102"/>
    </row>
    <row r="1753" spans="7:14" s="42" customFormat="1" ht="13.35" customHeight="1">
      <c r="G1753" s="102"/>
      <c r="H1753" s="102"/>
      <c r="I1753" s="102"/>
      <c r="J1753" s="102"/>
      <c r="K1753" s="102"/>
      <c r="L1753" s="102"/>
      <c r="M1753" s="102"/>
      <c r="N1753" s="102"/>
    </row>
    <row r="1754" spans="7:14" s="42" customFormat="1" ht="13.35" customHeight="1">
      <c r="G1754" s="102"/>
      <c r="H1754" s="102"/>
      <c r="I1754" s="102"/>
      <c r="J1754" s="102"/>
      <c r="K1754" s="102"/>
      <c r="L1754" s="102"/>
      <c r="M1754" s="102"/>
      <c r="N1754" s="102"/>
    </row>
    <row r="1755" spans="7:14" s="42" customFormat="1" ht="13.35" customHeight="1">
      <c r="G1755" s="102"/>
      <c r="H1755" s="102"/>
      <c r="I1755" s="102"/>
      <c r="J1755" s="102"/>
      <c r="K1755" s="102"/>
      <c r="L1755" s="102"/>
      <c r="M1755" s="102"/>
      <c r="N1755" s="102"/>
    </row>
    <row r="1756" spans="7:14" s="42" customFormat="1" ht="13.35" customHeight="1">
      <c r="G1756" s="102"/>
      <c r="H1756" s="102"/>
      <c r="I1756" s="102"/>
      <c r="J1756" s="102"/>
      <c r="K1756" s="102"/>
      <c r="L1756" s="102"/>
      <c r="M1756" s="102"/>
      <c r="N1756" s="102"/>
    </row>
    <row r="1757" spans="7:14" s="42" customFormat="1" ht="13.35" customHeight="1">
      <c r="G1757" s="102"/>
      <c r="H1757" s="102"/>
      <c r="I1757" s="102"/>
      <c r="J1757" s="102"/>
      <c r="K1757" s="102"/>
      <c r="L1757" s="102"/>
      <c r="M1757" s="102"/>
      <c r="N1757" s="102"/>
    </row>
    <row r="1758" spans="7:14" s="42" customFormat="1" ht="13.35" customHeight="1">
      <c r="G1758" s="102"/>
      <c r="H1758" s="102"/>
      <c r="I1758" s="102"/>
      <c r="J1758" s="102"/>
      <c r="K1758" s="102"/>
      <c r="L1758" s="102"/>
      <c r="M1758" s="102"/>
      <c r="N1758" s="102"/>
    </row>
    <row r="1759" spans="7:14" s="42" customFormat="1" ht="13.35" customHeight="1">
      <c r="G1759" s="102"/>
      <c r="H1759" s="102"/>
      <c r="I1759" s="102"/>
      <c r="J1759" s="102"/>
      <c r="K1759" s="102"/>
      <c r="L1759" s="102"/>
      <c r="M1759" s="102"/>
      <c r="N1759" s="102"/>
    </row>
    <row r="1760" spans="7:14" s="42" customFormat="1" ht="13.35" customHeight="1">
      <c r="G1760" s="102"/>
      <c r="H1760" s="102"/>
      <c r="I1760" s="102"/>
      <c r="J1760" s="102"/>
      <c r="K1760" s="102"/>
      <c r="L1760" s="102"/>
      <c r="M1760" s="102"/>
      <c r="N1760" s="102"/>
    </row>
    <row r="1761" spans="7:14" s="42" customFormat="1" ht="13.35" customHeight="1">
      <c r="G1761" s="102"/>
      <c r="H1761" s="102"/>
      <c r="I1761" s="102"/>
      <c r="J1761" s="102"/>
      <c r="K1761" s="102"/>
      <c r="L1761" s="102"/>
      <c r="M1761" s="102"/>
      <c r="N1761" s="102"/>
    </row>
    <row r="1762" spans="7:14" s="42" customFormat="1" ht="13.35" customHeight="1">
      <c r="G1762" s="102"/>
      <c r="H1762" s="102"/>
      <c r="I1762" s="102"/>
      <c r="J1762" s="102"/>
      <c r="K1762" s="102"/>
      <c r="L1762" s="102"/>
      <c r="M1762" s="102"/>
      <c r="N1762" s="102"/>
    </row>
    <row r="1763" spans="7:14" s="42" customFormat="1" ht="13.35" customHeight="1">
      <c r="G1763" s="102"/>
      <c r="H1763" s="102"/>
      <c r="I1763" s="102"/>
      <c r="J1763" s="102"/>
      <c r="K1763" s="102"/>
      <c r="L1763" s="102"/>
      <c r="M1763" s="102"/>
      <c r="N1763" s="102"/>
    </row>
    <row r="1764" spans="7:14" s="42" customFormat="1" ht="13.35" customHeight="1">
      <c r="G1764" s="102"/>
      <c r="H1764" s="102"/>
      <c r="I1764" s="102"/>
      <c r="J1764" s="102"/>
      <c r="K1764" s="102"/>
      <c r="L1764" s="102"/>
      <c r="M1764" s="102"/>
      <c r="N1764" s="102"/>
    </row>
    <row r="1765" spans="7:14" s="42" customFormat="1" ht="13.35" customHeight="1">
      <c r="G1765" s="102"/>
      <c r="H1765" s="102"/>
      <c r="I1765" s="102"/>
      <c r="J1765" s="102"/>
      <c r="K1765" s="102"/>
      <c r="L1765" s="102"/>
      <c r="M1765" s="102"/>
      <c r="N1765" s="102"/>
    </row>
    <row r="1766" spans="7:14" s="42" customFormat="1" ht="13.35" customHeight="1">
      <c r="G1766" s="102"/>
      <c r="H1766" s="102"/>
      <c r="I1766" s="102"/>
      <c r="J1766" s="102"/>
      <c r="K1766" s="102"/>
      <c r="L1766" s="102"/>
      <c r="M1766" s="102"/>
      <c r="N1766" s="102"/>
    </row>
    <row r="1767" spans="7:14" s="42" customFormat="1" ht="13.35" customHeight="1">
      <c r="G1767" s="102"/>
      <c r="H1767" s="102"/>
      <c r="I1767" s="102"/>
      <c r="J1767" s="102"/>
      <c r="K1767" s="102"/>
      <c r="L1767" s="102"/>
      <c r="M1767" s="102"/>
      <c r="N1767" s="102"/>
    </row>
    <row r="1768" spans="7:14" s="42" customFormat="1" ht="13.35" customHeight="1">
      <c r="G1768" s="102"/>
      <c r="H1768" s="102"/>
      <c r="I1768" s="102"/>
      <c r="J1768" s="102"/>
      <c r="K1768" s="102"/>
      <c r="L1768" s="102"/>
      <c r="M1768" s="102"/>
      <c r="N1768" s="102"/>
    </row>
    <row r="1769" spans="7:14" s="42" customFormat="1" ht="13.35" customHeight="1">
      <c r="G1769" s="102"/>
      <c r="H1769" s="102"/>
      <c r="I1769" s="102"/>
      <c r="J1769" s="102"/>
      <c r="K1769" s="102"/>
      <c r="L1769" s="102"/>
      <c r="M1769" s="102"/>
      <c r="N1769" s="102"/>
    </row>
    <row r="1770" spans="7:14" s="42" customFormat="1" ht="13.35" customHeight="1">
      <c r="G1770" s="102"/>
      <c r="H1770" s="102"/>
      <c r="I1770" s="102"/>
      <c r="J1770" s="102"/>
      <c r="K1770" s="102"/>
      <c r="L1770" s="102"/>
      <c r="M1770" s="102"/>
      <c r="N1770" s="102"/>
    </row>
    <row r="1771" spans="7:14" s="42" customFormat="1" ht="13.35" customHeight="1">
      <c r="G1771" s="102"/>
      <c r="H1771" s="102"/>
      <c r="I1771" s="102"/>
      <c r="J1771" s="102"/>
      <c r="K1771" s="102"/>
      <c r="L1771" s="102"/>
      <c r="M1771" s="102"/>
      <c r="N1771" s="102"/>
    </row>
    <row r="1772" spans="7:14" s="42" customFormat="1" ht="13.35" customHeight="1">
      <c r="G1772" s="102"/>
      <c r="H1772" s="102"/>
      <c r="I1772" s="102"/>
      <c r="J1772" s="102"/>
      <c r="K1772" s="102"/>
      <c r="L1772" s="102"/>
      <c r="M1772" s="102"/>
      <c r="N1772" s="102"/>
    </row>
    <row r="1773" spans="7:14" s="42" customFormat="1" ht="13.35" customHeight="1">
      <c r="G1773" s="102"/>
      <c r="H1773" s="102"/>
      <c r="I1773" s="102"/>
      <c r="J1773" s="102"/>
      <c r="K1773" s="102"/>
      <c r="L1773" s="102"/>
      <c r="M1773" s="102"/>
      <c r="N1773" s="102"/>
    </row>
    <row r="1774" spans="7:14" s="42" customFormat="1" ht="13.35" customHeight="1">
      <c r="G1774" s="102"/>
      <c r="H1774" s="102"/>
      <c r="I1774" s="102"/>
      <c r="J1774" s="102"/>
      <c r="K1774" s="102"/>
      <c r="L1774" s="102"/>
      <c r="M1774" s="102"/>
      <c r="N1774" s="102"/>
    </row>
    <row r="1775" spans="7:14" s="42" customFormat="1" ht="13.35" customHeight="1">
      <c r="G1775" s="102"/>
      <c r="H1775" s="102"/>
      <c r="I1775" s="102"/>
      <c r="J1775" s="102"/>
      <c r="K1775" s="102"/>
      <c r="L1775" s="102"/>
      <c r="M1775" s="102"/>
      <c r="N1775" s="102"/>
    </row>
    <row r="1776" spans="7:14" s="42" customFormat="1" ht="13.35" customHeight="1">
      <c r="G1776" s="102"/>
      <c r="H1776" s="102"/>
      <c r="I1776" s="102"/>
      <c r="J1776" s="102"/>
      <c r="K1776" s="102"/>
      <c r="L1776" s="102"/>
      <c r="M1776" s="102"/>
      <c r="N1776" s="102"/>
    </row>
    <row r="1777" spans="7:14" s="42" customFormat="1" ht="13.35" customHeight="1">
      <c r="G1777" s="102"/>
      <c r="H1777" s="102"/>
      <c r="I1777" s="102"/>
      <c r="J1777" s="102"/>
      <c r="K1777" s="102"/>
      <c r="L1777" s="102"/>
      <c r="M1777" s="102"/>
      <c r="N1777" s="102"/>
    </row>
    <row r="1778" spans="7:14" s="42" customFormat="1" ht="13.35" customHeight="1">
      <c r="G1778" s="102"/>
      <c r="H1778" s="102"/>
      <c r="I1778" s="102"/>
      <c r="J1778" s="102"/>
      <c r="K1778" s="102"/>
      <c r="L1778" s="102"/>
      <c r="M1778" s="102"/>
      <c r="N1778" s="102"/>
    </row>
    <row r="1779" spans="7:14" s="42" customFormat="1" ht="13.35" customHeight="1">
      <c r="G1779" s="102"/>
      <c r="H1779" s="102"/>
      <c r="I1779" s="102"/>
      <c r="J1779" s="102"/>
      <c r="K1779" s="102"/>
      <c r="L1779" s="102"/>
      <c r="M1779" s="102"/>
      <c r="N1779" s="102"/>
    </row>
    <row r="1780" spans="7:14" s="42" customFormat="1" ht="13.35" customHeight="1">
      <c r="G1780" s="102"/>
      <c r="H1780" s="102"/>
      <c r="I1780" s="102"/>
      <c r="J1780" s="102"/>
      <c r="K1780" s="102"/>
      <c r="L1780" s="102"/>
      <c r="M1780" s="102"/>
      <c r="N1780" s="102"/>
    </row>
    <row r="1781" spans="7:14" s="42" customFormat="1" ht="13.35" customHeight="1">
      <c r="G1781" s="102"/>
      <c r="H1781" s="102"/>
      <c r="I1781" s="102"/>
      <c r="J1781" s="102"/>
      <c r="K1781" s="102"/>
      <c r="L1781" s="102"/>
      <c r="M1781" s="102"/>
      <c r="N1781" s="102"/>
    </row>
    <row r="1782" spans="7:14" s="42" customFormat="1" ht="13.35" customHeight="1">
      <c r="G1782" s="102"/>
      <c r="H1782" s="102"/>
      <c r="I1782" s="102"/>
      <c r="J1782" s="102"/>
      <c r="K1782" s="102"/>
      <c r="L1782" s="102"/>
      <c r="M1782" s="102"/>
      <c r="N1782" s="102"/>
    </row>
    <row r="1783" spans="7:14" s="42" customFormat="1" ht="13.35" customHeight="1">
      <c r="G1783" s="102"/>
      <c r="H1783" s="102"/>
      <c r="I1783" s="102"/>
      <c r="J1783" s="102"/>
      <c r="K1783" s="102"/>
      <c r="L1783" s="102"/>
      <c r="M1783" s="102"/>
      <c r="N1783" s="102"/>
    </row>
    <row r="1784" spans="7:14" s="42" customFormat="1" ht="13.35" customHeight="1">
      <c r="G1784" s="102"/>
      <c r="H1784" s="102"/>
      <c r="I1784" s="102"/>
      <c r="J1784" s="102"/>
      <c r="K1784" s="102"/>
      <c r="L1784" s="102"/>
      <c r="M1784" s="102"/>
      <c r="N1784" s="102"/>
    </row>
    <row r="1785" spans="7:14" s="42" customFormat="1" ht="13.35" customHeight="1">
      <c r="G1785" s="102"/>
      <c r="H1785" s="102"/>
      <c r="I1785" s="102"/>
      <c r="J1785" s="102"/>
      <c r="K1785" s="102"/>
      <c r="L1785" s="102"/>
      <c r="M1785" s="102"/>
      <c r="N1785" s="102"/>
    </row>
    <row r="1786" spans="7:14" s="42" customFormat="1" ht="13.35" customHeight="1">
      <c r="G1786" s="102"/>
      <c r="H1786" s="102"/>
      <c r="I1786" s="102"/>
      <c r="J1786" s="102"/>
      <c r="K1786" s="102"/>
      <c r="L1786" s="102"/>
      <c r="M1786" s="102"/>
      <c r="N1786" s="102"/>
    </row>
    <row r="1787" spans="7:14" s="42" customFormat="1" ht="13.35" customHeight="1">
      <c r="G1787" s="102"/>
      <c r="H1787" s="102"/>
      <c r="I1787" s="102"/>
      <c r="J1787" s="102"/>
      <c r="K1787" s="102"/>
      <c r="L1787" s="102"/>
      <c r="M1787" s="102"/>
      <c r="N1787" s="102"/>
    </row>
    <row r="1788" spans="7:14" s="42" customFormat="1" ht="13.35" customHeight="1">
      <c r="G1788" s="102"/>
      <c r="H1788" s="102"/>
      <c r="I1788" s="102"/>
      <c r="J1788" s="102"/>
      <c r="K1788" s="102"/>
      <c r="L1788" s="102"/>
      <c r="M1788" s="102"/>
      <c r="N1788" s="102"/>
    </row>
    <row r="1789" spans="7:14" s="42" customFormat="1" ht="13.35" customHeight="1">
      <c r="G1789" s="102"/>
      <c r="H1789" s="102"/>
      <c r="I1789" s="102"/>
      <c r="J1789" s="102"/>
      <c r="K1789" s="102"/>
      <c r="L1789" s="102"/>
      <c r="M1789" s="102"/>
      <c r="N1789" s="102"/>
    </row>
    <row r="1790" spans="7:14" s="42" customFormat="1" ht="13.35" customHeight="1">
      <c r="G1790" s="102"/>
      <c r="H1790" s="102"/>
      <c r="I1790" s="102"/>
      <c r="J1790" s="102"/>
      <c r="K1790" s="102"/>
      <c r="L1790" s="102"/>
      <c r="M1790" s="102"/>
      <c r="N1790" s="102"/>
    </row>
    <row r="1791" spans="7:14" s="42" customFormat="1" ht="13.35" customHeight="1">
      <c r="G1791" s="102"/>
      <c r="H1791" s="102"/>
      <c r="I1791" s="102"/>
      <c r="J1791" s="102"/>
      <c r="K1791" s="102"/>
      <c r="L1791" s="102"/>
      <c r="M1791" s="102"/>
      <c r="N1791" s="102"/>
    </row>
    <row r="1792" spans="7:14" s="42" customFormat="1" ht="13.35" customHeight="1">
      <c r="G1792" s="102"/>
      <c r="H1792" s="102"/>
      <c r="I1792" s="102"/>
      <c r="J1792" s="102"/>
      <c r="K1792" s="102"/>
      <c r="L1792" s="102"/>
      <c r="M1792" s="102"/>
      <c r="N1792" s="102"/>
    </row>
    <row r="1793" spans="7:14" s="42" customFormat="1" ht="13.35" customHeight="1">
      <c r="G1793" s="102"/>
      <c r="H1793" s="102"/>
      <c r="I1793" s="102"/>
      <c r="J1793" s="102"/>
      <c r="K1793" s="102"/>
      <c r="L1793" s="102"/>
      <c r="M1793" s="102"/>
      <c r="N1793" s="102"/>
    </row>
    <row r="1794" spans="7:14" s="42" customFormat="1" ht="13.35" customHeight="1">
      <c r="G1794" s="102"/>
      <c r="H1794" s="102"/>
      <c r="I1794" s="102"/>
      <c r="J1794" s="102"/>
      <c r="K1794" s="102"/>
      <c r="L1794" s="102"/>
      <c r="M1794" s="102"/>
      <c r="N1794" s="102"/>
    </row>
    <row r="1795" spans="7:14" s="42" customFormat="1" ht="13.35" customHeight="1">
      <c r="G1795" s="102"/>
      <c r="H1795" s="102"/>
      <c r="I1795" s="102"/>
      <c r="J1795" s="102"/>
      <c r="K1795" s="102"/>
      <c r="L1795" s="102"/>
      <c r="M1795" s="102"/>
      <c r="N1795" s="102"/>
    </row>
    <row r="1796" spans="7:14" s="42" customFormat="1" ht="13.35" customHeight="1">
      <c r="G1796" s="102"/>
      <c r="H1796" s="102"/>
      <c r="I1796" s="102"/>
      <c r="J1796" s="102"/>
      <c r="K1796" s="102"/>
      <c r="L1796" s="102"/>
      <c r="M1796" s="102"/>
      <c r="N1796" s="102"/>
    </row>
    <row r="1797" spans="7:14" s="42" customFormat="1" ht="13.35" customHeight="1">
      <c r="G1797" s="102"/>
      <c r="H1797" s="102"/>
      <c r="I1797" s="102"/>
      <c r="J1797" s="102"/>
      <c r="K1797" s="102"/>
      <c r="L1797" s="102"/>
      <c r="M1797" s="102"/>
      <c r="N1797" s="102"/>
    </row>
    <row r="1798" spans="7:14" s="42" customFormat="1" ht="13.35" customHeight="1">
      <c r="G1798" s="102"/>
      <c r="H1798" s="102"/>
      <c r="I1798" s="102"/>
      <c r="J1798" s="102"/>
      <c r="K1798" s="102"/>
      <c r="L1798" s="102"/>
      <c r="M1798" s="102"/>
      <c r="N1798" s="102"/>
    </row>
    <row r="1799" spans="7:14" s="42" customFormat="1" ht="13.35" customHeight="1">
      <c r="G1799" s="102"/>
      <c r="H1799" s="102"/>
      <c r="I1799" s="102"/>
      <c r="J1799" s="102"/>
      <c r="K1799" s="102"/>
      <c r="L1799" s="102"/>
      <c r="M1799" s="102"/>
      <c r="N1799" s="102"/>
    </row>
    <row r="1800" spans="7:14" s="42" customFormat="1" ht="13.35" customHeight="1">
      <c r="G1800" s="102"/>
      <c r="H1800" s="102"/>
      <c r="I1800" s="102"/>
      <c r="J1800" s="102"/>
      <c r="K1800" s="102"/>
      <c r="L1800" s="102"/>
      <c r="M1800" s="102"/>
      <c r="N1800" s="102"/>
    </row>
    <row r="1801" spans="7:14" s="42" customFormat="1" ht="13.35" customHeight="1">
      <c r="G1801" s="102"/>
      <c r="H1801" s="102"/>
      <c r="I1801" s="102"/>
      <c r="J1801" s="102"/>
      <c r="K1801" s="102"/>
      <c r="L1801" s="102"/>
      <c r="M1801" s="102"/>
      <c r="N1801" s="102"/>
    </row>
    <row r="1802" spans="7:14" s="42" customFormat="1" ht="13.35" customHeight="1">
      <c r="G1802" s="102"/>
      <c r="H1802" s="102"/>
      <c r="I1802" s="102"/>
      <c r="J1802" s="102"/>
      <c r="K1802" s="102"/>
      <c r="L1802" s="102"/>
      <c r="M1802" s="102"/>
      <c r="N1802" s="102"/>
    </row>
    <row r="1803" spans="7:14" s="42" customFormat="1" ht="13.35" customHeight="1">
      <c r="G1803" s="102"/>
      <c r="H1803" s="102"/>
      <c r="I1803" s="102"/>
      <c r="J1803" s="102"/>
      <c r="K1803" s="102"/>
      <c r="L1803" s="102"/>
      <c r="M1803" s="102"/>
      <c r="N1803" s="102"/>
    </row>
    <row r="1804" spans="7:14" s="42" customFormat="1" ht="13.35" customHeight="1">
      <c r="G1804" s="102"/>
      <c r="H1804" s="102"/>
      <c r="I1804" s="102"/>
      <c r="J1804" s="102"/>
      <c r="K1804" s="102"/>
      <c r="L1804" s="102"/>
      <c r="M1804" s="102"/>
      <c r="N1804" s="102"/>
    </row>
    <row r="1805" spans="7:14" s="42" customFormat="1" ht="13.35" customHeight="1">
      <c r="G1805" s="102"/>
      <c r="H1805" s="102"/>
      <c r="I1805" s="102"/>
      <c r="J1805" s="102"/>
      <c r="K1805" s="102"/>
      <c r="L1805" s="102"/>
      <c r="M1805" s="102"/>
      <c r="N1805" s="102"/>
    </row>
    <row r="1806" spans="7:14" s="42" customFormat="1" ht="13.35" customHeight="1">
      <c r="G1806" s="102"/>
      <c r="H1806" s="102"/>
      <c r="I1806" s="102"/>
      <c r="J1806" s="102"/>
      <c r="K1806" s="102"/>
      <c r="L1806" s="102"/>
      <c r="M1806" s="102"/>
      <c r="N1806" s="102"/>
    </row>
    <row r="1807" spans="7:14" s="42" customFormat="1" ht="13.35" customHeight="1">
      <c r="G1807" s="102"/>
      <c r="H1807" s="102"/>
      <c r="I1807" s="102"/>
      <c r="J1807" s="102"/>
      <c r="K1807" s="102"/>
      <c r="L1807" s="102"/>
      <c r="M1807" s="102"/>
      <c r="N1807" s="102"/>
    </row>
    <row r="1808" spans="7:14" s="42" customFormat="1" ht="13.35" customHeight="1">
      <c r="G1808" s="102"/>
      <c r="H1808" s="102"/>
      <c r="I1808" s="102"/>
      <c r="J1808" s="102"/>
      <c r="K1808" s="102"/>
      <c r="L1808" s="102"/>
      <c r="M1808" s="102"/>
      <c r="N1808" s="102"/>
    </row>
    <row r="1809" spans="7:14" s="42" customFormat="1" ht="13.35" customHeight="1">
      <c r="G1809" s="102"/>
      <c r="H1809" s="102"/>
      <c r="I1809" s="102"/>
      <c r="J1809" s="102"/>
      <c r="K1809" s="102"/>
      <c r="L1809" s="102"/>
      <c r="M1809" s="102"/>
      <c r="N1809" s="102"/>
    </row>
    <row r="1810" spans="7:14" s="42" customFormat="1" ht="13.35" customHeight="1">
      <c r="G1810" s="102"/>
      <c r="H1810" s="102"/>
      <c r="I1810" s="102"/>
      <c r="J1810" s="102"/>
      <c r="K1810" s="102"/>
      <c r="L1810" s="102"/>
      <c r="M1810" s="102"/>
      <c r="N1810" s="102"/>
    </row>
    <row r="1811" spans="7:14" s="42" customFormat="1" ht="13.35" customHeight="1">
      <c r="G1811" s="102"/>
      <c r="H1811" s="102"/>
      <c r="I1811" s="102"/>
      <c r="J1811" s="102"/>
      <c r="K1811" s="102"/>
      <c r="L1811" s="102"/>
      <c r="M1811" s="102"/>
      <c r="N1811" s="102"/>
    </row>
    <row r="1812" spans="7:14" s="42" customFormat="1" ht="13.35" customHeight="1">
      <c r="G1812" s="102"/>
      <c r="H1812" s="102"/>
      <c r="I1812" s="102"/>
      <c r="J1812" s="102"/>
      <c r="K1812" s="102"/>
      <c r="L1812" s="102"/>
      <c r="M1812" s="102"/>
      <c r="N1812" s="102"/>
    </row>
    <row r="1813" spans="7:14" s="42" customFormat="1" ht="13.35" customHeight="1">
      <c r="G1813" s="102"/>
      <c r="H1813" s="102"/>
      <c r="I1813" s="102"/>
      <c r="J1813" s="102"/>
      <c r="K1813" s="102"/>
      <c r="L1813" s="102"/>
      <c r="M1813" s="102"/>
      <c r="N1813" s="102"/>
    </row>
    <row r="1814" spans="7:14" s="42" customFormat="1" ht="13.35" customHeight="1">
      <c r="G1814" s="102"/>
      <c r="H1814" s="102"/>
      <c r="I1814" s="102"/>
      <c r="J1814" s="102"/>
      <c r="K1814" s="102"/>
      <c r="L1814" s="102"/>
      <c r="M1814" s="102"/>
      <c r="N1814" s="102"/>
    </row>
    <row r="1815" spans="7:14" s="42" customFormat="1" ht="13.35" customHeight="1">
      <c r="G1815" s="102"/>
      <c r="H1815" s="102"/>
      <c r="I1815" s="102"/>
      <c r="J1815" s="102"/>
      <c r="K1815" s="102"/>
      <c r="L1815" s="102"/>
      <c r="M1815" s="102"/>
      <c r="N1815" s="102"/>
    </row>
    <row r="1816" spans="7:14" s="42" customFormat="1" ht="13.35" customHeight="1">
      <c r="G1816" s="102"/>
      <c r="H1816" s="102"/>
      <c r="I1816" s="102"/>
      <c r="J1816" s="102"/>
      <c r="K1816" s="102"/>
      <c r="L1816" s="102"/>
      <c r="M1816" s="102"/>
      <c r="N1816" s="102"/>
    </row>
    <row r="1817" spans="7:14" s="42" customFormat="1" ht="13.35" customHeight="1">
      <c r="G1817" s="102"/>
      <c r="H1817" s="102"/>
      <c r="I1817" s="102"/>
      <c r="J1817" s="102"/>
      <c r="K1817" s="102"/>
      <c r="L1817" s="102"/>
      <c r="M1817" s="102"/>
      <c r="N1817" s="102"/>
    </row>
    <row r="1818" spans="7:14" s="42" customFormat="1" ht="13.35" customHeight="1">
      <c r="G1818" s="102"/>
      <c r="H1818" s="102"/>
      <c r="I1818" s="102"/>
      <c r="J1818" s="102"/>
      <c r="K1818" s="102"/>
      <c r="L1818" s="102"/>
      <c r="M1818" s="102"/>
      <c r="N1818" s="102"/>
    </row>
    <row r="1819" spans="7:14" s="42" customFormat="1" ht="13.35" customHeight="1">
      <c r="G1819" s="102"/>
      <c r="H1819" s="102"/>
      <c r="I1819" s="102"/>
      <c r="J1819" s="102"/>
      <c r="K1819" s="102"/>
      <c r="L1819" s="102"/>
      <c r="M1819" s="102"/>
      <c r="N1819" s="102"/>
    </row>
    <row r="1820" spans="7:14" s="42" customFormat="1" ht="13.35" customHeight="1">
      <c r="G1820" s="102"/>
      <c r="H1820" s="102"/>
      <c r="I1820" s="102"/>
      <c r="J1820" s="102"/>
      <c r="K1820" s="102"/>
      <c r="L1820" s="102"/>
      <c r="M1820" s="102"/>
      <c r="N1820" s="102"/>
    </row>
    <row r="1821" spans="7:14" s="42" customFormat="1" ht="13.35" customHeight="1">
      <c r="G1821" s="102"/>
      <c r="H1821" s="102"/>
      <c r="I1821" s="102"/>
      <c r="J1821" s="102"/>
      <c r="K1821" s="102"/>
      <c r="L1821" s="102"/>
      <c r="M1821" s="102"/>
      <c r="N1821" s="102"/>
    </row>
    <row r="1822" spans="7:14" s="42" customFormat="1" ht="13.35" customHeight="1">
      <c r="G1822" s="102"/>
      <c r="H1822" s="102"/>
      <c r="I1822" s="102"/>
      <c r="J1822" s="102"/>
      <c r="K1822" s="102"/>
      <c r="L1822" s="102"/>
      <c r="M1822" s="102"/>
      <c r="N1822" s="102"/>
    </row>
    <row r="1823" spans="7:14" s="42" customFormat="1" ht="13.35" customHeight="1">
      <c r="G1823" s="102"/>
      <c r="H1823" s="102"/>
      <c r="I1823" s="102"/>
      <c r="J1823" s="102"/>
      <c r="K1823" s="102"/>
      <c r="L1823" s="102"/>
      <c r="M1823" s="102"/>
      <c r="N1823" s="102"/>
    </row>
    <row r="1824" spans="7:14" s="42" customFormat="1" ht="13.35" customHeight="1">
      <c r="G1824" s="102"/>
      <c r="H1824" s="102"/>
      <c r="I1824" s="102"/>
      <c r="J1824" s="102"/>
      <c r="K1824" s="102"/>
      <c r="L1824" s="102"/>
      <c r="M1824" s="102"/>
      <c r="N1824" s="102"/>
    </row>
    <row r="1825" spans="7:14" s="42" customFormat="1" ht="13.35" customHeight="1">
      <c r="G1825" s="102"/>
      <c r="H1825" s="102"/>
      <c r="I1825" s="102"/>
      <c r="J1825" s="102"/>
      <c r="K1825" s="102"/>
      <c r="L1825" s="102"/>
      <c r="M1825" s="102"/>
      <c r="N1825" s="102"/>
    </row>
    <row r="1826" spans="7:14" s="42" customFormat="1" ht="13.35" customHeight="1">
      <c r="G1826" s="102"/>
      <c r="H1826" s="102"/>
      <c r="I1826" s="102"/>
      <c r="J1826" s="102"/>
      <c r="K1826" s="102"/>
      <c r="L1826" s="102"/>
      <c r="M1826" s="102"/>
      <c r="N1826" s="102"/>
    </row>
    <row r="1827" spans="7:14" s="42" customFormat="1" ht="13.35" customHeight="1">
      <c r="G1827" s="102"/>
      <c r="H1827" s="102"/>
      <c r="I1827" s="102"/>
      <c r="J1827" s="102"/>
      <c r="K1827" s="102"/>
      <c r="L1827" s="102"/>
      <c r="M1827" s="102"/>
      <c r="N1827" s="102"/>
    </row>
    <row r="1828" spans="7:14" s="42" customFormat="1" ht="13.35" customHeight="1">
      <c r="G1828" s="102"/>
      <c r="H1828" s="102"/>
      <c r="I1828" s="102"/>
      <c r="J1828" s="102"/>
      <c r="K1828" s="102"/>
      <c r="L1828" s="102"/>
      <c r="M1828" s="102"/>
      <c r="N1828" s="102"/>
    </row>
    <row r="1829" spans="7:14" s="42" customFormat="1" ht="13.35" customHeight="1">
      <c r="G1829" s="102"/>
      <c r="H1829" s="102"/>
      <c r="I1829" s="102"/>
      <c r="J1829" s="102"/>
      <c r="K1829" s="102"/>
      <c r="L1829" s="102"/>
      <c r="M1829" s="102"/>
      <c r="N1829" s="102"/>
    </row>
    <row r="1830" spans="7:14" s="42" customFormat="1" ht="13.35" customHeight="1">
      <c r="G1830" s="102"/>
      <c r="H1830" s="102"/>
      <c r="I1830" s="102"/>
      <c r="J1830" s="102"/>
      <c r="K1830" s="102"/>
      <c r="L1830" s="102"/>
      <c r="M1830" s="102"/>
      <c r="N1830" s="102"/>
    </row>
    <row r="1831" spans="7:14" s="42" customFormat="1" ht="13.35" customHeight="1">
      <c r="G1831" s="102"/>
      <c r="H1831" s="102"/>
      <c r="I1831" s="102"/>
      <c r="J1831" s="102"/>
      <c r="K1831" s="102"/>
      <c r="L1831" s="102"/>
      <c r="M1831" s="102"/>
      <c r="N1831" s="102"/>
    </row>
    <row r="1832" spans="7:14" s="42" customFormat="1" ht="13.35" customHeight="1">
      <c r="G1832" s="102"/>
      <c r="H1832" s="102"/>
      <c r="I1832" s="102"/>
      <c r="J1832" s="102"/>
      <c r="K1832" s="102"/>
      <c r="L1832" s="102"/>
      <c r="M1832" s="102"/>
      <c r="N1832" s="102"/>
    </row>
    <row r="1833" spans="7:14" s="42" customFormat="1" ht="13.35" customHeight="1">
      <c r="G1833" s="102"/>
      <c r="H1833" s="102"/>
      <c r="I1833" s="102"/>
      <c r="J1833" s="102"/>
      <c r="K1833" s="102"/>
      <c r="L1833" s="102"/>
      <c r="M1833" s="102"/>
      <c r="N1833" s="102"/>
    </row>
    <row r="1834" spans="7:14" s="42" customFormat="1" ht="13.35" customHeight="1">
      <c r="G1834" s="102"/>
      <c r="H1834" s="102"/>
      <c r="I1834" s="102"/>
      <c r="J1834" s="102"/>
      <c r="K1834" s="102"/>
      <c r="L1834" s="102"/>
      <c r="M1834" s="102"/>
      <c r="N1834" s="102"/>
    </row>
    <row r="1835" spans="7:14" s="42" customFormat="1" ht="13.35" customHeight="1">
      <c r="G1835" s="102"/>
      <c r="H1835" s="102"/>
      <c r="I1835" s="102"/>
      <c r="J1835" s="102"/>
      <c r="K1835" s="102"/>
      <c r="L1835" s="102"/>
      <c r="M1835" s="102"/>
      <c r="N1835" s="102"/>
    </row>
    <row r="1836" spans="7:14" s="42" customFormat="1" ht="13.35" customHeight="1">
      <c r="G1836" s="102"/>
      <c r="H1836" s="102"/>
      <c r="I1836" s="102"/>
      <c r="J1836" s="102"/>
      <c r="K1836" s="102"/>
      <c r="L1836" s="102"/>
      <c r="M1836" s="102"/>
      <c r="N1836" s="102"/>
    </row>
    <row r="1837" spans="7:14" s="42" customFormat="1" ht="13.35" customHeight="1">
      <c r="G1837" s="102"/>
      <c r="H1837" s="102"/>
      <c r="I1837" s="102"/>
      <c r="J1837" s="102"/>
      <c r="K1837" s="102"/>
      <c r="L1837" s="102"/>
      <c r="M1837" s="102"/>
      <c r="N1837" s="102"/>
    </row>
    <row r="1838" spans="7:14" s="42" customFormat="1" ht="13.35" customHeight="1">
      <c r="G1838" s="102"/>
      <c r="H1838" s="102"/>
      <c r="I1838" s="102"/>
      <c r="J1838" s="102"/>
      <c r="K1838" s="102"/>
      <c r="L1838" s="102"/>
      <c r="M1838" s="102"/>
      <c r="N1838" s="102"/>
    </row>
    <row r="1839" spans="7:14" s="42" customFormat="1" ht="13.35" customHeight="1">
      <c r="G1839" s="102"/>
      <c r="H1839" s="102"/>
      <c r="I1839" s="102"/>
      <c r="J1839" s="102"/>
      <c r="K1839" s="102"/>
      <c r="L1839" s="102"/>
      <c r="M1839" s="102"/>
      <c r="N1839" s="102"/>
    </row>
    <row r="1840" spans="7:14" s="42" customFormat="1" ht="13.35" customHeight="1">
      <c r="G1840" s="102"/>
      <c r="H1840" s="102"/>
      <c r="I1840" s="102"/>
      <c r="J1840" s="102"/>
      <c r="K1840" s="102"/>
      <c r="L1840" s="102"/>
      <c r="M1840" s="102"/>
      <c r="N1840" s="102"/>
    </row>
    <row r="1841" spans="7:14" s="42" customFormat="1" ht="13.35" customHeight="1">
      <c r="G1841" s="102"/>
      <c r="H1841" s="102"/>
      <c r="I1841" s="102"/>
      <c r="J1841" s="102"/>
      <c r="K1841" s="102"/>
      <c r="L1841" s="102"/>
      <c r="M1841" s="102"/>
      <c r="N1841" s="102"/>
    </row>
    <row r="1842" spans="7:14" s="42" customFormat="1" ht="13.35" customHeight="1">
      <c r="G1842" s="102"/>
      <c r="H1842" s="102"/>
      <c r="I1842" s="102"/>
      <c r="J1842" s="102"/>
      <c r="K1842" s="102"/>
      <c r="L1842" s="102"/>
      <c r="M1842" s="102"/>
      <c r="N1842" s="102"/>
    </row>
    <row r="1843" spans="7:14" s="42" customFormat="1" ht="13.35" customHeight="1">
      <c r="G1843" s="102"/>
      <c r="H1843" s="102"/>
      <c r="I1843" s="102"/>
      <c r="J1843" s="102"/>
      <c r="K1843" s="102"/>
      <c r="L1843" s="102"/>
      <c r="M1843" s="102"/>
      <c r="N1843" s="102"/>
    </row>
    <row r="1844" spans="7:14" s="42" customFormat="1" ht="13.35" customHeight="1">
      <c r="G1844" s="102"/>
      <c r="H1844" s="102"/>
      <c r="I1844" s="102"/>
      <c r="J1844" s="102"/>
      <c r="K1844" s="102"/>
      <c r="L1844" s="102"/>
      <c r="M1844" s="102"/>
      <c r="N1844" s="102"/>
    </row>
    <row r="1845" spans="7:14" s="42" customFormat="1" ht="13.35" customHeight="1">
      <c r="G1845" s="102"/>
      <c r="H1845" s="102"/>
      <c r="I1845" s="102"/>
      <c r="J1845" s="102"/>
      <c r="K1845" s="102"/>
      <c r="L1845" s="102"/>
      <c r="M1845" s="102"/>
      <c r="N1845" s="102"/>
    </row>
    <row r="1846" spans="7:14" s="42" customFormat="1" ht="13.35" customHeight="1">
      <c r="G1846" s="102"/>
      <c r="H1846" s="102"/>
      <c r="I1846" s="102"/>
      <c r="J1846" s="102"/>
      <c r="K1846" s="102"/>
      <c r="L1846" s="102"/>
      <c r="M1846" s="102"/>
      <c r="N1846" s="102"/>
    </row>
    <row r="1847" spans="7:14" s="42" customFormat="1" ht="13.35" customHeight="1">
      <c r="G1847" s="102"/>
      <c r="H1847" s="102"/>
      <c r="I1847" s="102"/>
      <c r="J1847" s="102"/>
      <c r="K1847" s="102"/>
      <c r="L1847" s="102"/>
      <c r="M1847" s="102"/>
      <c r="N1847" s="102"/>
    </row>
    <row r="1848" spans="7:14" s="42" customFormat="1" ht="13.35" customHeight="1">
      <c r="G1848" s="102"/>
      <c r="H1848" s="102"/>
      <c r="I1848" s="102"/>
      <c r="J1848" s="102"/>
      <c r="K1848" s="102"/>
      <c r="L1848" s="102"/>
      <c r="M1848" s="102"/>
      <c r="N1848" s="102"/>
    </row>
    <row r="1849" spans="7:14" s="42" customFormat="1" ht="13.35" customHeight="1">
      <c r="G1849" s="102"/>
      <c r="H1849" s="102"/>
      <c r="I1849" s="102"/>
      <c r="J1849" s="102"/>
      <c r="K1849" s="102"/>
      <c r="L1849" s="102"/>
      <c r="M1849" s="102"/>
      <c r="N1849" s="102"/>
    </row>
    <row r="1850" spans="7:14" s="42" customFormat="1" ht="13.35" customHeight="1">
      <c r="G1850" s="102"/>
      <c r="H1850" s="102"/>
      <c r="I1850" s="102"/>
      <c r="J1850" s="102"/>
      <c r="K1850" s="102"/>
      <c r="L1850" s="102"/>
      <c r="M1850" s="102"/>
      <c r="N1850" s="102"/>
    </row>
    <row r="1851" spans="7:14" s="42" customFormat="1" ht="13.35" customHeight="1">
      <c r="G1851" s="102"/>
      <c r="H1851" s="102"/>
      <c r="I1851" s="102"/>
      <c r="J1851" s="102"/>
      <c r="K1851" s="102"/>
      <c r="L1851" s="102"/>
      <c r="M1851" s="102"/>
      <c r="N1851" s="102"/>
    </row>
    <row r="1852" spans="7:14" s="42" customFormat="1" ht="13.35" customHeight="1">
      <c r="G1852" s="102"/>
      <c r="H1852" s="102"/>
      <c r="I1852" s="102"/>
      <c r="J1852" s="102"/>
      <c r="K1852" s="102"/>
      <c r="L1852" s="102"/>
      <c r="M1852" s="102"/>
      <c r="N1852" s="102"/>
    </row>
    <row r="1853" spans="7:14" s="42" customFormat="1" ht="13.35" customHeight="1">
      <c r="G1853" s="102"/>
      <c r="H1853" s="102"/>
      <c r="I1853" s="102"/>
      <c r="J1853" s="102"/>
      <c r="K1853" s="102"/>
      <c r="L1853" s="102"/>
      <c r="M1853" s="102"/>
      <c r="N1853" s="102"/>
    </row>
    <row r="1854" spans="7:14" s="42" customFormat="1" ht="13.35" customHeight="1">
      <c r="G1854" s="102"/>
      <c r="H1854" s="102"/>
      <c r="I1854" s="102"/>
      <c r="J1854" s="102"/>
      <c r="K1854" s="102"/>
      <c r="L1854" s="102"/>
      <c r="M1854" s="102"/>
      <c r="N1854" s="102"/>
    </row>
    <row r="1855" spans="7:14" s="42" customFormat="1" ht="13.35" customHeight="1">
      <c r="G1855" s="102"/>
      <c r="H1855" s="102"/>
      <c r="I1855" s="102"/>
      <c r="J1855" s="102"/>
      <c r="K1855" s="102"/>
      <c r="L1855" s="102"/>
      <c r="M1855" s="102"/>
      <c r="N1855" s="102"/>
    </row>
    <row r="1856" spans="7:14" s="42" customFormat="1" ht="13.35" customHeight="1">
      <c r="G1856" s="102"/>
      <c r="H1856" s="102"/>
      <c r="I1856" s="102"/>
      <c r="J1856" s="102"/>
      <c r="K1856" s="102"/>
      <c r="L1856" s="102"/>
      <c r="M1856" s="102"/>
      <c r="N1856" s="102"/>
    </row>
    <row r="1857" spans="7:14" s="42" customFormat="1" ht="13.35" customHeight="1">
      <c r="G1857" s="102"/>
      <c r="H1857" s="102"/>
      <c r="I1857" s="102"/>
      <c r="J1857" s="102"/>
      <c r="K1857" s="102"/>
      <c r="L1857" s="102"/>
      <c r="M1857" s="102"/>
      <c r="N1857" s="102"/>
    </row>
    <row r="1858" spans="7:14" s="42" customFormat="1" ht="13.35" customHeight="1">
      <c r="G1858" s="102"/>
      <c r="H1858" s="102"/>
      <c r="I1858" s="102"/>
      <c r="J1858" s="102"/>
      <c r="K1858" s="102"/>
      <c r="L1858" s="102"/>
      <c r="M1858" s="102"/>
      <c r="N1858" s="102"/>
    </row>
    <row r="1859" spans="7:14" s="42" customFormat="1" ht="13.35" customHeight="1">
      <c r="G1859" s="102"/>
      <c r="H1859" s="102"/>
      <c r="I1859" s="102"/>
      <c r="J1859" s="102"/>
      <c r="K1859" s="102"/>
      <c r="L1859" s="102"/>
      <c r="M1859" s="102"/>
      <c r="N1859" s="102"/>
    </row>
    <row r="1860" spans="7:14" s="42" customFormat="1" ht="13.35" customHeight="1">
      <c r="G1860" s="102"/>
      <c r="H1860" s="102"/>
      <c r="I1860" s="102"/>
      <c r="J1860" s="102"/>
      <c r="K1860" s="102"/>
      <c r="L1860" s="102"/>
      <c r="M1860" s="102"/>
      <c r="N1860" s="102"/>
    </row>
    <row r="1861" spans="7:14" s="42" customFormat="1" ht="13.35" customHeight="1">
      <c r="G1861" s="102"/>
      <c r="H1861" s="102"/>
      <c r="I1861" s="102"/>
      <c r="J1861" s="102"/>
      <c r="K1861" s="102"/>
      <c r="L1861" s="102"/>
      <c r="M1861" s="102"/>
      <c r="N1861" s="102"/>
    </row>
    <row r="1862" spans="7:14" s="42" customFormat="1" ht="13.35" customHeight="1">
      <c r="G1862" s="102"/>
      <c r="H1862" s="102"/>
      <c r="I1862" s="102"/>
      <c r="J1862" s="102"/>
      <c r="K1862" s="102"/>
      <c r="L1862" s="102"/>
      <c r="M1862" s="102"/>
      <c r="N1862" s="102"/>
    </row>
    <row r="1863" spans="7:14" s="42" customFormat="1" ht="13.35" customHeight="1">
      <c r="G1863" s="102"/>
      <c r="H1863" s="102"/>
      <c r="I1863" s="102"/>
      <c r="J1863" s="102"/>
      <c r="K1863" s="102"/>
      <c r="L1863" s="102"/>
      <c r="M1863" s="102"/>
      <c r="N1863" s="102"/>
    </row>
    <row r="1864" spans="7:14" s="42" customFormat="1" ht="13.35" customHeight="1">
      <c r="G1864" s="102"/>
      <c r="H1864" s="102"/>
      <c r="I1864" s="102"/>
      <c r="J1864" s="102"/>
      <c r="K1864" s="102"/>
      <c r="L1864" s="102"/>
      <c r="M1864" s="102"/>
      <c r="N1864" s="102"/>
    </row>
    <row r="1865" spans="7:14" s="42" customFormat="1" ht="13.35" customHeight="1">
      <c r="G1865" s="102"/>
      <c r="H1865" s="102"/>
      <c r="I1865" s="102"/>
      <c r="J1865" s="102"/>
      <c r="K1865" s="102"/>
      <c r="L1865" s="102"/>
      <c r="M1865" s="102"/>
      <c r="N1865" s="102"/>
    </row>
    <row r="1866" spans="7:14" s="42" customFormat="1" ht="13.35" customHeight="1">
      <c r="G1866" s="102"/>
      <c r="H1866" s="102"/>
      <c r="I1866" s="102"/>
      <c r="J1866" s="102"/>
      <c r="K1866" s="102"/>
      <c r="L1866" s="102"/>
      <c r="M1866" s="102"/>
      <c r="N1866" s="102"/>
    </row>
    <row r="1867" spans="7:14" s="42" customFormat="1" ht="13.35" customHeight="1">
      <c r="G1867" s="102"/>
      <c r="H1867" s="102"/>
      <c r="I1867" s="102"/>
      <c r="J1867" s="102"/>
      <c r="K1867" s="102"/>
      <c r="L1867" s="102"/>
      <c r="M1867" s="102"/>
      <c r="N1867" s="102"/>
    </row>
    <row r="1868" spans="7:14" s="42" customFormat="1" ht="13.35" customHeight="1">
      <c r="G1868" s="102"/>
      <c r="H1868" s="102"/>
      <c r="I1868" s="102"/>
      <c r="J1868" s="102"/>
      <c r="K1868" s="102"/>
      <c r="L1868" s="102"/>
      <c r="M1868" s="102"/>
      <c r="N1868" s="102"/>
    </row>
    <row r="1869" spans="7:14" s="42" customFormat="1" ht="13.35" customHeight="1">
      <c r="G1869" s="102"/>
      <c r="H1869" s="102"/>
      <c r="I1869" s="102"/>
      <c r="J1869" s="102"/>
      <c r="K1869" s="102"/>
      <c r="L1869" s="102"/>
      <c r="M1869" s="102"/>
      <c r="N1869" s="102"/>
    </row>
    <row r="1870" spans="7:14" s="42" customFormat="1" ht="13.35" customHeight="1">
      <c r="G1870" s="102"/>
      <c r="H1870" s="102"/>
      <c r="I1870" s="102"/>
      <c r="J1870" s="102"/>
      <c r="K1870" s="102"/>
      <c r="L1870" s="102"/>
      <c r="M1870" s="102"/>
      <c r="N1870" s="102"/>
    </row>
    <row r="1871" spans="7:14" s="42" customFormat="1" ht="13.35" customHeight="1">
      <c r="G1871" s="102"/>
      <c r="H1871" s="102"/>
      <c r="I1871" s="102"/>
      <c r="J1871" s="102"/>
      <c r="K1871" s="102"/>
      <c r="L1871" s="102"/>
      <c r="M1871" s="102"/>
      <c r="N1871" s="102"/>
    </row>
    <row r="1872" spans="7:14" s="42" customFormat="1" ht="13.35" customHeight="1">
      <c r="G1872" s="102"/>
      <c r="H1872" s="102"/>
      <c r="I1872" s="102"/>
      <c r="J1872" s="102"/>
      <c r="K1872" s="102"/>
      <c r="L1872" s="102"/>
      <c r="M1872" s="102"/>
      <c r="N1872" s="102"/>
    </row>
    <row r="1873" spans="7:14" s="42" customFormat="1" ht="13.35" customHeight="1">
      <c r="G1873" s="102"/>
      <c r="H1873" s="102"/>
      <c r="I1873" s="102"/>
      <c r="J1873" s="102"/>
      <c r="K1873" s="102"/>
      <c r="L1873" s="102"/>
      <c r="M1873" s="102"/>
      <c r="N1873" s="102"/>
    </row>
    <row r="1874" spans="7:14" s="42" customFormat="1" ht="13.35" customHeight="1">
      <c r="G1874" s="102"/>
      <c r="H1874" s="102"/>
      <c r="I1874" s="102"/>
      <c r="J1874" s="102"/>
      <c r="K1874" s="102"/>
      <c r="L1874" s="102"/>
      <c r="M1874" s="102"/>
      <c r="N1874" s="102"/>
    </row>
    <row r="1875" spans="7:14" s="42" customFormat="1" ht="13.35" customHeight="1">
      <c r="G1875" s="102"/>
      <c r="H1875" s="102"/>
      <c r="I1875" s="102"/>
      <c r="J1875" s="102"/>
      <c r="K1875" s="102"/>
      <c r="L1875" s="102"/>
      <c r="M1875" s="102"/>
      <c r="N1875" s="102"/>
    </row>
    <row r="1876" spans="7:14" s="42" customFormat="1" ht="13.35" customHeight="1">
      <c r="G1876" s="102"/>
      <c r="H1876" s="102"/>
      <c r="I1876" s="102"/>
      <c r="J1876" s="102"/>
      <c r="K1876" s="102"/>
      <c r="L1876" s="102"/>
      <c r="M1876" s="102"/>
      <c r="N1876" s="102"/>
    </row>
    <row r="1877" spans="7:14" s="42" customFormat="1" ht="13.35" customHeight="1">
      <c r="G1877" s="102"/>
      <c r="H1877" s="102"/>
      <c r="I1877" s="102"/>
      <c r="J1877" s="102"/>
      <c r="K1877" s="102"/>
      <c r="L1877" s="102"/>
      <c r="M1877" s="102"/>
      <c r="N1877" s="102"/>
    </row>
    <row r="1878" spans="7:14" s="42" customFormat="1" ht="13.35" customHeight="1">
      <c r="G1878" s="102"/>
      <c r="H1878" s="102"/>
      <c r="I1878" s="102"/>
      <c r="J1878" s="102"/>
      <c r="K1878" s="102"/>
      <c r="L1878" s="102"/>
      <c r="M1878" s="102"/>
      <c r="N1878" s="102"/>
    </row>
    <row r="1879" spans="7:14" s="42" customFormat="1" ht="13.35" customHeight="1">
      <c r="G1879" s="102"/>
      <c r="H1879" s="102"/>
      <c r="I1879" s="102"/>
      <c r="J1879" s="102"/>
      <c r="K1879" s="102"/>
      <c r="L1879" s="102"/>
      <c r="M1879" s="102"/>
      <c r="N1879" s="102"/>
    </row>
    <row r="1880" spans="7:14" s="42" customFormat="1" ht="13.35" customHeight="1">
      <c r="G1880" s="102"/>
      <c r="H1880" s="102"/>
      <c r="I1880" s="102"/>
      <c r="J1880" s="102"/>
      <c r="K1880" s="102"/>
      <c r="L1880" s="102"/>
      <c r="M1880" s="102"/>
      <c r="N1880" s="102"/>
    </row>
    <row r="1881" spans="7:14" s="42" customFormat="1" ht="13.35" customHeight="1">
      <c r="G1881" s="102"/>
      <c r="H1881" s="102"/>
      <c r="I1881" s="102"/>
      <c r="J1881" s="102"/>
      <c r="K1881" s="102"/>
      <c r="L1881" s="102"/>
      <c r="M1881" s="102"/>
      <c r="N1881" s="102"/>
    </row>
    <row r="1882" spans="7:14" s="42" customFormat="1" ht="13.35" customHeight="1">
      <c r="G1882" s="102"/>
      <c r="H1882" s="102"/>
      <c r="I1882" s="102"/>
      <c r="J1882" s="102"/>
      <c r="K1882" s="102"/>
      <c r="L1882" s="102"/>
      <c r="M1882" s="102"/>
      <c r="N1882" s="102"/>
    </row>
    <row r="1883" spans="7:14" s="42" customFormat="1" ht="13.35" customHeight="1">
      <c r="G1883" s="102"/>
      <c r="H1883" s="102"/>
      <c r="I1883" s="102"/>
      <c r="J1883" s="102"/>
      <c r="K1883" s="102"/>
      <c r="L1883" s="102"/>
      <c r="M1883" s="102"/>
      <c r="N1883" s="102"/>
    </row>
    <row r="1884" spans="7:14" s="42" customFormat="1" ht="13.35" customHeight="1">
      <c r="G1884" s="102"/>
      <c r="H1884" s="102"/>
      <c r="I1884" s="102"/>
      <c r="J1884" s="102"/>
      <c r="K1884" s="102"/>
      <c r="L1884" s="102"/>
      <c r="M1884" s="102"/>
      <c r="N1884" s="102"/>
    </row>
    <row r="1885" spans="7:14" s="42" customFormat="1" ht="13.35" customHeight="1">
      <c r="G1885" s="102"/>
      <c r="H1885" s="102"/>
      <c r="I1885" s="102"/>
      <c r="J1885" s="102"/>
      <c r="K1885" s="102"/>
      <c r="L1885" s="102"/>
      <c r="M1885" s="102"/>
      <c r="N1885" s="102"/>
    </row>
    <row r="1886" spans="7:14" s="42" customFormat="1" ht="13.35" customHeight="1">
      <c r="G1886" s="102"/>
      <c r="H1886" s="102"/>
      <c r="I1886" s="102"/>
      <c r="J1886" s="102"/>
      <c r="K1886" s="102"/>
      <c r="L1886" s="102"/>
      <c r="M1886" s="102"/>
      <c r="N1886" s="102"/>
    </row>
    <row r="1887" spans="7:14" s="42" customFormat="1" ht="13.35" customHeight="1">
      <c r="G1887" s="102"/>
      <c r="H1887" s="102"/>
      <c r="I1887" s="102"/>
      <c r="J1887" s="102"/>
      <c r="K1887" s="102"/>
      <c r="L1887" s="102"/>
      <c r="M1887" s="102"/>
      <c r="N1887" s="102"/>
    </row>
    <row r="1888" spans="7:14" s="42" customFormat="1" ht="13.35" customHeight="1">
      <c r="G1888" s="102"/>
      <c r="H1888" s="102"/>
      <c r="I1888" s="102"/>
      <c r="J1888" s="102"/>
      <c r="K1888" s="102"/>
      <c r="L1888" s="102"/>
      <c r="M1888" s="102"/>
      <c r="N1888" s="102"/>
    </row>
    <row r="1889" spans="7:14" s="42" customFormat="1" ht="13.35" customHeight="1">
      <c r="G1889" s="102"/>
      <c r="H1889" s="102"/>
      <c r="I1889" s="102"/>
      <c r="J1889" s="102"/>
      <c r="K1889" s="102"/>
      <c r="L1889" s="102"/>
      <c r="M1889" s="102"/>
      <c r="N1889" s="102"/>
    </row>
    <row r="1890" spans="7:14" s="42" customFormat="1" ht="13.35" customHeight="1">
      <c r="G1890" s="102"/>
      <c r="H1890" s="102"/>
      <c r="I1890" s="102"/>
      <c r="J1890" s="102"/>
      <c r="K1890" s="102"/>
      <c r="L1890" s="102"/>
      <c r="M1890" s="102"/>
      <c r="N1890" s="102"/>
    </row>
    <row r="1891" spans="7:14" s="42" customFormat="1" ht="13.35" customHeight="1">
      <c r="G1891" s="102"/>
      <c r="H1891" s="102"/>
      <c r="I1891" s="102"/>
      <c r="J1891" s="102"/>
      <c r="K1891" s="102"/>
      <c r="L1891" s="102"/>
      <c r="M1891" s="102"/>
      <c r="N1891" s="102"/>
    </row>
    <row r="1892" spans="7:14" s="42" customFormat="1" ht="13.35" customHeight="1">
      <c r="G1892" s="102"/>
      <c r="H1892" s="102"/>
      <c r="I1892" s="102"/>
      <c r="J1892" s="102"/>
      <c r="K1892" s="102"/>
      <c r="L1892" s="102"/>
      <c r="M1892" s="102"/>
      <c r="N1892" s="102"/>
    </row>
    <row r="1893" spans="7:14" s="42" customFormat="1" ht="13.35" customHeight="1">
      <c r="G1893" s="102"/>
      <c r="H1893" s="102"/>
      <c r="I1893" s="102"/>
      <c r="J1893" s="102"/>
      <c r="K1893" s="102"/>
      <c r="L1893" s="102"/>
      <c r="M1893" s="102"/>
      <c r="N1893" s="102"/>
    </row>
    <row r="1894" spans="7:14" s="42" customFormat="1" ht="13.35" customHeight="1">
      <c r="G1894" s="102"/>
      <c r="H1894" s="102"/>
      <c r="I1894" s="102"/>
      <c r="J1894" s="102"/>
      <c r="K1894" s="102"/>
      <c r="L1894" s="102"/>
      <c r="M1894" s="102"/>
      <c r="N1894" s="102"/>
    </row>
    <row r="1895" spans="7:14" s="42" customFormat="1" ht="13.35" customHeight="1">
      <c r="G1895" s="102"/>
      <c r="H1895" s="102"/>
      <c r="I1895" s="102"/>
      <c r="J1895" s="102"/>
      <c r="K1895" s="102"/>
      <c r="L1895" s="102"/>
      <c r="M1895" s="102"/>
      <c r="N1895" s="102"/>
    </row>
    <row r="1896" spans="7:14" s="42" customFormat="1" ht="13.35" customHeight="1">
      <c r="G1896" s="102"/>
      <c r="H1896" s="102"/>
      <c r="I1896" s="102"/>
      <c r="J1896" s="102"/>
      <c r="K1896" s="102"/>
      <c r="L1896" s="102"/>
      <c r="M1896" s="102"/>
      <c r="N1896" s="102"/>
    </row>
    <row r="1897" spans="7:14" s="42" customFormat="1" ht="13.35" customHeight="1">
      <c r="G1897" s="102"/>
      <c r="H1897" s="102"/>
      <c r="I1897" s="102"/>
      <c r="J1897" s="102"/>
      <c r="K1897" s="102"/>
      <c r="L1897" s="102"/>
      <c r="M1897" s="102"/>
      <c r="N1897" s="102"/>
    </row>
    <row r="1898" spans="7:14" s="42" customFormat="1" ht="13.35" customHeight="1">
      <c r="G1898" s="102"/>
      <c r="H1898" s="102"/>
      <c r="I1898" s="102"/>
      <c r="J1898" s="102"/>
      <c r="K1898" s="102"/>
      <c r="L1898" s="102"/>
      <c r="M1898" s="102"/>
      <c r="N1898" s="102"/>
    </row>
    <row r="1899" spans="7:14" s="42" customFormat="1" ht="13.35" customHeight="1">
      <c r="G1899" s="102"/>
      <c r="H1899" s="102"/>
      <c r="I1899" s="102"/>
      <c r="J1899" s="102"/>
      <c r="K1899" s="102"/>
      <c r="L1899" s="102"/>
      <c r="M1899" s="102"/>
      <c r="N1899" s="102"/>
    </row>
    <row r="1900" spans="7:14" s="42" customFormat="1" ht="13.35" customHeight="1">
      <c r="G1900" s="102"/>
      <c r="H1900" s="102"/>
      <c r="I1900" s="102"/>
      <c r="J1900" s="102"/>
      <c r="K1900" s="102"/>
      <c r="L1900" s="102"/>
      <c r="M1900" s="102"/>
      <c r="N1900" s="102"/>
    </row>
    <row r="1901" spans="7:14" s="42" customFormat="1" ht="13.35" customHeight="1">
      <c r="G1901" s="102"/>
      <c r="H1901" s="102"/>
      <c r="I1901" s="102"/>
      <c r="J1901" s="102"/>
      <c r="K1901" s="102"/>
      <c r="L1901" s="102"/>
      <c r="M1901" s="102"/>
      <c r="N1901" s="102"/>
    </row>
    <row r="1902" spans="7:14" s="42" customFormat="1" ht="13.35" customHeight="1">
      <c r="G1902" s="102"/>
      <c r="H1902" s="102"/>
      <c r="I1902" s="102"/>
      <c r="J1902" s="102"/>
      <c r="K1902" s="102"/>
      <c r="L1902" s="102"/>
      <c r="M1902" s="102"/>
      <c r="N1902" s="102"/>
    </row>
    <row r="1903" spans="7:14" s="42" customFormat="1" ht="13.35" customHeight="1">
      <c r="G1903" s="102"/>
      <c r="H1903" s="102"/>
      <c r="I1903" s="102"/>
      <c r="J1903" s="102"/>
      <c r="K1903" s="102"/>
      <c r="L1903" s="102"/>
      <c r="M1903" s="102"/>
      <c r="N1903" s="102"/>
    </row>
    <row r="1904" spans="7:14" s="42" customFormat="1" ht="13.35" customHeight="1">
      <c r="G1904" s="102"/>
      <c r="H1904" s="102"/>
      <c r="I1904" s="102"/>
      <c r="J1904" s="102"/>
      <c r="K1904" s="102"/>
      <c r="L1904" s="102"/>
      <c r="M1904" s="102"/>
      <c r="N1904" s="102"/>
    </row>
    <row r="1905" spans="7:14" s="42" customFormat="1" ht="13.35" customHeight="1">
      <c r="G1905" s="102"/>
      <c r="H1905" s="102"/>
      <c r="I1905" s="102"/>
      <c r="J1905" s="102"/>
      <c r="K1905" s="102"/>
      <c r="L1905" s="102"/>
      <c r="M1905" s="102"/>
      <c r="N1905" s="102"/>
    </row>
    <row r="1906" spans="7:14" s="42" customFormat="1" ht="13.35" customHeight="1">
      <c r="G1906" s="102"/>
      <c r="H1906" s="102"/>
      <c r="I1906" s="102"/>
      <c r="J1906" s="102"/>
      <c r="K1906" s="102"/>
      <c r="L1906" s="102"/>
      <c r="M1906" s="102"/>
      <c r="N1906" s="102"/>
    </row>
    <row r="1907" spans="7:14" s="42" customFormat="1" ht="13.35" customHeight="1">
      <c r="G1907" s="102"/>
      <c r="H1907" s="102"/>
      <c r="I1907" s="102"/>
      <c r="J1907" s="102"/>
      <c r="K1907" s="102"/>
      <c r="L1907" s="102"/>
      <c r="M1907" s="102"/>
      <c r="N1907" s="102"/>
    </row>
    <row r="1908" spans="7:14" s="42" customFormat="1" ht="13.35" customHeight="1">
      <c r="G1908" s="102"/>
      <c r="H1908" s="102"/>
      <c r="I1908" s="102"/>
      <c r="J1908" s="102"/>
      <c r="K1908" s="102"/>
      <c r="L1908" s="102"/>
      <c r="M1908" s="102"/>
      <c r="N1908" s="102"/>
    </row>
    <row r="1909" spans="7:14" s="42" customFormat="1" ht="13.35" customHeight="1">
      <c r="G1909" s="102"/>
      <c r="H1909" s="102"/>
      <c r="I1909" s="102"/>
      <c r="J1909" s="102"/>
      <c r="K1909" s="102"/>
      <c r="L1909" s="102"/>
      <c r="M1909" s="102"/>
      <c r="N1909" s="102"/>
    </row>
    <row r="1910" spans="7:14" s="42" customFormat="1" ht="13.35" customHeight="1">
      <c r="G1910" s="102"/>
      <c r="H1910" s="102"/>
      <c r="I1910" s="102"/>
      <c r="J1910" s="102"/>
      <c r="K1910" s="102"/>
      <c r="L1910" s="102"/>
      <c r="M1910" s="102"/>
      <c r="N1910" s="102"/>
    </row>
    <row r="1911" spans="7:14" s="42" customFormat="1" ht="13.35" customHeight="1">
      <c r="G1911" s="102"/>
      <c r="H1911" s="102"/>
      <c r="I1911" s="102"/>
      <c r="J1911" s="102"/>
      <c r="K1911" s="102"/>
      <c r="L1911" s="102"/>
      <c r="M1911" s="102"/>
      <c r="N1911" s="102"/>
    </row>
    <row r="1912" spans="7:14" s="42" customFormat="1" ht="13.35" customHeight="1">
      <c r="G1912" s="102"/>
      <c r="H1912" s="102"/>
      <c r="I1912" s="102"/>
      <c r="J1912" s="102"/>
      <c r="K1912" s="102"/>
      <c r="L1912" s="102"/>
      <c r="M1912" s="102"/>
      <c r="N1912" s="102"/>
    </row>
    <row r="1913" spans="7:14" s="42" customFormat="1" ht="13.35" customHeight="1">
      <c r="G1913" s="102"/>
      <c r="H1913" s="102"/>
      <c r="I1913" s="102"/>
      <c r="J1913" s="102"/>
      <c r="K1913" s="102"/>
      <c r="L1913" s="102"/>
      <c r="M1913" s="102"/>
      <c r="N1913" s="102"/>
    </row>
    <row r="1914" spans="7:14" s="42" customFormat="1" ht="13.35" customHeight="1">
      <c r="G1914" s="102"/>
      <c r="H1914" s="102"/>
      <c r="I1914" s="102"/>
      <c r="J1914" s="102"/>
      <c r="K1914" s="102"/>
      <c r="L1914" s="102"/>
      <c r="M1914" s="102"/>
      <c r="N1914" s="102"/>
    </row>
    <row r="1915" spans="7:14" s="42" customFormat="1" ht="13.35" customHeight="1">
      <c r="G1915" s="102"/>
      <c r="H1915" s="102"/>
      <c r="I1915" s="102"/>
      <c r="J1915" s="102"/>
      <c r="K1915" s="102"/>
      <c r="L1915" s="102"/>
      <c r="M1915" s="102"/>
      <c r="N1915" s="102"/>
    </row>
    <row r="1916" spans="7:14" s="42" customFormat="1" ht="13.35" customHeight="1">
      <c r="G1916" s="102"/>
      <c r="H1916" s="102"/>
      <c r="I1916" s="102"/>
      <c r="J1916" s="102"/>
      <c r="K1916" s="102"/>
      <c r="L1916" s="102"/>
      <c r="M1916" s="102"/>
      <c r="N1916" s="102"/>
    </row>
    <row r="1917" spans="7:14" s="42" customFormat="1" ht="13.35" customHeight="1">
      <c r="G1917" s="102"/>
      <c r="H1917" s="102"/>
      <c r="I1917" s="102"/>
      <c r="J1917" s="102"/>
      <c r="K1917" s="102"/>
      <c r="L1917" s="102"/>
      <c r="M1917" s="102"/>
      <c r="N1917" s="102"/>
    </row>
    <row r="1918" spans="7:14" s="42" customFormat="1" ht="13.35" customHeight="1">
      <c r="G1918" s="102"/>
      <c r="H1918" s="102"/>
      <c r="I1918" s="102"/>
      <c r="J1918" s="102"/>
      <c r="K1918" s="102"/>
      <c r="L1918" s="102"/>
      <c r="M1918" s="102"/>
      <c r="N1918" s="102"/>
    </row>
    <row r="1919" spans="7:14" s="42" customFormat="1" ht="13.35" customHeight="1">
      <c r="G1919" s="102"/>
      <c r="H1919" s="102"/>
      <c r="I1919" s="102"/>
      <c r="J1919" s="102"/>
      <c r="K1919" s="102"/>
      <c r="L1919" s="102"/>
      <c r="M1919" s="102"/>
      <c r="N1919" s="102"/>
    </row>
    <row r="1920" spans="7:14" s="42" customFormat="1" ht="13.35" customHeight="1">
      <c r="G1920" s="102"/>
      <c r="H1920" s="102"/>
      <c r="I1920" s="102"/>
      <c r="J1920" s="102"/>
      <c r="K1920" s="102"/>
      <c r="L1920" s="102"/>
      <c r="M1920" s="102"/>
      <c r="N1920" s="102"/>
    </row>
    <row r="1921" spans="7:14" s="42" customFormat="1" ht="13.35" customHeight="1">
      <c r="G1921" s="102"/>
      <c r="H1921" s="102"/>
      <c r="I1921" s="102"/>
      <c r="J1921" s="102"/>
      <c r="K1921" s="102"/>
      <c r="L1921" s="102"/>
      <c r="M1921" s="102"/>
      <c r="N1921" s="102"/>
    </row>
    <row r="1922" spans="7:14" s="42" customFormat="1" ht="13.35" customHeight="1">
      <c r="G1922" s="102"/>
      <c r="H1922" s="102"/>
      <c r="I1922" s="102"/>
      <c r="J1922" s="102"/>
      <c r="K1922" s="102"/>
      <c r="L1922" s="102"/>
      <c r="M1922" s="102"/>
      <c r="N1922" s="102"/>
    </row>
    <row r="1923" spans="7:14" s="42" customFormat="1" ht="13.35" customHeight="1">
      <c r="G1923" s="102"/>
      <c r="H1923" s="102"/>
      <c r="I1923" s="102"/>
      <c r="J1923" s="102"/>
      <c r="K1923" s="102"/>
      <c r="L1923" s="102"/>
      <c r="M1923" s="102"/>
      <c r="N1923" s="102"/>
    </row>
    <row r="1924" spans="7:14" s="42" customFormat="1" ht="13.35" customHeight="1">
      <c r="G1924" s="102"/>
      <c r="H1924" s="102"/>
      <c r="I1924" s="102"/>
      <c r="J1924" s="102"/>
      <c r="K1924" s="102"/>
      <c r="L1924" s="102"/>
      <c r="M1924" s="102"/>
      <c r="N1924" s="102"/>
    </row>
    <row r="1925" spans="7:14" s="42" customFormat="1" ht="13.35" customHeight="1">
      <c r="G1925" s="102"/>
      <c r="H1925" s="102"/>
      <c r="I1925" s="102"/>
      <c r="J1925" s="102"/>
      <c r="K1925" s="102"/>
      <c r="L1925" s="102"/>
      <c r="M1925" s="102"/>
      <c r="N1925" s="102"/>
    </row>
    <row r="1926" spans="7:14" s="42" customFormat="1" ht="13.35" customHeight="1">
      <c r="G1926" s="102"/>
      <c r="H1926" s="102"/>
      <c r="I1926" s="102"/>
      <c r="J1926" s="102"/>
      <c r="K1926" s="102"/>
      <c r="L1926" s="102"/>
      <c r="M1926" s="102"/>
      <c r="N1926" s="102"/>
    </row>
    <row r="1927" spans="7:14" s="42" customFormat="1" ht="13.35" customHeight="1">
      <c r="G1927" s="102"/>
      <c r="H1927" s="102"/>
      <c r="I1927" s="102"/>
      <c r="J1927" s="102"/>
      <c r="K1927" s="102"/>
      <c r="L1927" s="102"/>
      <c r="M1927" s="102"/>
      <c r="N1927" s="102"/>
    </row>
    <row r="1928" spans="7:14" s="42" customFormat="1" ht="13.35" customHeight="1">
      <c r="G1928" s="102"/>
      <c r="H1928" s="102"/>
      <c r="I1928" s="102"/>
      <c r="J1928" s="102"/>
      <c r="K1928" s="102"/>
      <c r="L1928" s="102"/>
      <c r="M1928" s="102"/>
      <c r="N1928" s="102"/>
    </row>
    <row r="1929" spans="7:14" s="42" customFormat="1" ht="13.35" customHeight="1">
      <c r="G1929" s="102"/>
      <c r="H1929" s="102"/>
      <c r="I1929" s="102"/>
      <c r="J1929" s="102"/>
      <c r="K1929" s="102"/>
      <c r="L1929" s="102"/>
      <c r="M1929" s="102"/>
      <c r="N1929" s="102"/>
    </row>
    <row r="1930" spans="7:14" s="42" customFormat="1" ht="13.35" customHeight="1">
      <c r="G1930" s="102"/>
      <c r="H1930" s="102"/>
      <c r="I1930" s="102"/>
      <c r="J1930" s="102"/>
      <c r="K1930" s="102"/>
      <c r="L1930" s="102"/>
      <c r="M1930" s="102"/>
      <c r="N1930" s="102"/>
    </row>
    <row r="1931" spans="7:14" s="42" customFormat="1" ht="13.35" customHeight="1">
      <c r="G1931" s="102"/>
      <c r="H1931" s="102"/>
      <c r="I1931" s="102"/>
      <c r="J1931" s="102"/>
      <c r="K1931" s="102"/>
      <c r="L1931" s="102"/>
      <c r="M1931" s="102"/>
      <c r="N1931" s="102"/>
    </row>
    <row r="1932" spans="7:14" s="42" customFormat="1" ht="13.35" customHeight="1">
      <c r="G1932" s="102"/>
      <c r="H1932" s="102"/>
      <c r="I1932" s="102"/>
      <c r="J1932" s="102"/>
      <c r="K1932" s="102"/>
      <c r="L1932" s="102"/>
      <c r="M1932" s="102"/>
      <c r="N1932" s="102"/>
    </row>
    <row r="1933" spans="7:14" s="42" customFormat="1" ht="13.35" customHeight="1">
      <c r="G1933" s="102"/>
      <c r="H1933" s="102"/>
      <c r="I1933" s="102"/>
      <c r="J1933" s="102"/>
      <c r="K1933" s="102"/>
      <c r="L1933" s="102"/>
      <c r="M1933" s="102"/>
      <c r="N1933" s="102"/>
    </row>
    <row r="1934" spans="7:14" s="42" customFormat="1" ht="13.35" customHeight="1">
      <c r="G1934" s="102"/>
      <c r="H1934" s="102"/>
      <c r="I1934" s="102"/>
      <c r="J1934" s="102"/>
      <c r="K1934" s="102"/>
      <c r="L1934" s="102"/>
      <c r="M1934" s="102"/>
      <c r="N1934" s="102"/>
    </row>
    <row r="1935" spans="7:14" s="42" customFormat="1" ht="13.35" customHeight="1">
      <c r="G1935" s="102"/>
      <c r="H1935" s="102"/>
      <c r="I1935" s="102"/>
      <c r="J1935" s="102"/>
      <c r="K1935" s="102"/>
      <c r="L1935" s="102"/>
      <c r="M1935" s="102"/>
      <c r="N1935" s="102"/>
    </row>
    <row r="1936" spans="7:14" s="42" customFormat="1" ht="13.35" customHeight="1">
      <c r="G1936" s="102"/>
      <c r="H1936" s="102"/>
      <c r="I1936" s="102"/>
      <c r="J1936" s="102"/>
      <c r="K1936" s="102"/>
      <c r="L1936" s="102"/>
      <c r="M1936" s="102"/>
      <c r="N1936" s="102"/>
    </row>
    <row r="1937" spans="7:14" s="42" customFormat="1" ht="13.35" customHeight="1">
      <c r="G1937" s="102"/>
      <c r="H1937" s="102"/>
      <c r="I1937" s="102"/>
      <c r="J1937" s="102"/>
      <c r="K1937" s="102"/>
      <c r="L1937" s="102"/>
      <c r="M1937" s="102"/>
      <c r="N1937" s="102"/>
    </row>
    <row r="1938" spans="7:14" s="42" customFormat="1" ht="13.35" customHeight="1">
      <c r="G1938" s="102"/>
      <c r="H1938" s="102"/>
      <c r="I1938" s="102"/>
      <c r="J1938" s="102"/>
      <c r="K1938" s="102"/>
      <c r="L1938" s="102"/>
      <c r="M1938" s="102"/>
      <c r="N1938" s="102"/>
    </row>
    <row r="1939" spans="7:14" s="42" customFormat="1" ht="13.35" customHeight="1">
      <c r="G1939" s="102"/>
      <c r="H1939" s="102"/>
      <c r="I1939" s="102"/>
      <c r="J1939" s="102"/>
      <c r="K1939" s="102"/>
      <c r="L1939" s="102"/>
      <c r="M1939" s="102"/>
      <c r="N1939" s="102"/>
    </row>
    <row r="1940" spans="7:14" s="42" customFormat="1" ht="13.35" customHeight="1">
      <c r="G1940" s="102"/>
      <c r="H1940" s="102"/>
      <c r="I1940" s="102"/>
      <c r="J1940" s="102"/>
      <c r="K1940" s="102"/>
      <c r="L1940" s="102"/>
      <c r="M1940" s="102"/>
      <c r="N1940" s="102"/>
    </row>
    <row r="1941" spans="7:14" s="42" customFormat="1" ht="13.35" customHeight="1">
      <c r="G1941" s="102"/>
      <c r="H1941" s="102"/>
      <c r="I1941" s="102"/>
      <c r="J1941" s="102"/>
      <c r="K1941" s="102"/>
      <c r="L1941" s="102"/>
      <c r="M1941" s="102"/>
      <c r="N1941" s="102"/>
    </row>
    <row r="1942" spans="7:14" s="42" customFormat="1" ht="13.35" customHeight="1">
      <c r="G1942" s="102"/>
      <c r="H1942" s="102"/>
      <c r="I1942" s="102"/>
      <c r="J1942" s="102"/>
      <c r="K1942" s="102"/>
      <c r="L1942" s="102"/>
      <c r="M1942" s="102"/>
      <c r="N1942" s="102"/>
    </row>
    <row r="1943" spans="7:14" s="42" customFormat="1" ht="13.35" customHeight="1">
      <c r="G1943" s="102"/>
      <c r="H1943" s="102"/>
      <c r="I1943" s="102"/>
      <c r="J1943" s="102"/>
      <c r="K1943" s="102"/>
      <c r="L1943" s="102"/>
      <c r="M1943" s="102"/>
      <c r="N1943" s="102"/>
    </row>
    <row r="1944" spans="7:14" s="42" customFormat="1" ht="13.35" customHeight="1">
      <c r="G1944" s="102"/>
      <c r="H1944" s="102"/>
      <c r="I1944" s="102"/>
      <c r="J1944" s="102"/>
      <c r="K1944" s="102"/>
      <c r="L1944" s="102"/>
      <c r="M1944" s="102"/>
      <c r="N1944" s="102"/>
    </row>
    <row r="1945" spans="7:14" s="42" customFormat="1" ht="13.35" customHeight="1">
      <c r="G1945" s="102"/>
      <c r="H1945" s="102"/>
      <c r="I1945" s="102"/>
      <c r="J1945" s="102"/>
      <c r="K1945" s="102"/>
      <c r="L1945" s="102"/>
      <c r="M1945" s="102"/>
      <c r="N1945" s="102"/>
    </row>
    <row r="1946" spans="7:14" s="42" customFormat="1" ht="13.35" customHeight="1">
      <c r="G1946" s="102"/>
      <c r="H1946" s="102"/>
      <c r="I1946" s="102"/>
      <c r="J1946" s="102"/>
      <c r="K1946" s="102"/>
      <c r="L1946" s="102"/>
      <c r="M1946" s="102"/>
      <c r="N1946" s="102"/>
    </row>
    <row r="1947" spans="7:14" s="42" customFormat="1" ht="13.35" customHeight="1">
      <c r="G1947" s="102"/>
      <c r="H1947" s="102"/>
      <c r="I1947" s="102"/>
      <c r="J1947" s="102"/>
      <c r="K1947" s="102"/>
      <c r="L1947" s="102"/>
      <c r="M1947" s="102"/>
      <c r="N1947" s="102"/>
    </row>
    <row r="1948" spans="7:14" s="42" customFormat="1" ht="13.35" customHeight="1">
      <c r="G1948" s="102"/>
      <c r="H1948" s="102"/>
      <c r="I1948" s="102"/>
      <c r="J1948" s="102"/>
      <c r="K1948" s="102"/>
      <c r="L1948" s="102"/>
      <c r="M1948" s="102"/>
      <c r="N1948" s="102"/>
    </row>
    <row r="1949" spans="7:14" s="42" customFormat="1" ht="13.35" customHeight="1">
      <c r="G1949" s="102"/>
      <c r="H1949" s="102"/>
      <c r="I1949" s="102"/>
      <c r="J1949" s="102"/>
      <c r="K1949" s="102"/>
      <c r="L1949" s="102"/>
      <c r="M1949" s="102"/>
      <c r="N1949" s="102"/>
    </row>
    <row r="1950" spans="7:14" s="42" customFormat="1" ht="13.35" customHeight="1">
      <c r="G1950" s="102"/>
      <c r="H1950" s="102"/>
      <c r="I1950" s="102"/>
      <c r="J1950" s="102"/>
      <c r="K1950" s="102"/>
      <c r="L1950" s="102"/>
      <c r="M1950" s="102"/>
      <c r="N1950" s="102"/>
    </row>
    <row r="1951" spans="7:14" s="42" customFormat="1" ht="13.35" customHeight="1">
      <c r="G1951" s="102"/>
      <c r="H1951" s="102"/>
      <c r="I1951" s="102"/>
      <c r="J1951" s="102"/>
      <c r="K1951" s="102"/>
      <c r="L1951" s="102"/>
      <c r="M1951" s="102"/>
      <c r="N1951" s="102"/>
    </row>
    <row r="1952" spans="7:14" s="42" customFormat="1" ht="13.35" customHeight="1">
      <c r="G1952" s="102"/>
      <c r="H1952" s="102"/>
      <c r="I1952" s="102"/>
      <c r="J1952" s="102"/>
      <c r="K1952" s="102"/>
      <c r="L1952" s="102"/>
      <c r="M1952" s="102"/>
      <c r="N1952" s="102"/>
    </row>
    <row r="1953" spans="7:14" s="42" customFormat="1" ht="13.35" customHeight="1">
      <c r="G1953" s="102"/>
      <c r="H1953" s="102"/>
      <c r="I1953" s="102"/>
      <c r="J1953" s="102"/>
      <c r="K1953" s="102"/>
      <c r="L1953" s="102"/>
      <c r="M1953" s="102"/>
      <c r="N1953" s="102"/>
    </row>
    <row r="1954" spans="7:14" s="42" customFormat="1" ht="13.35" customHeight="1">
      <c r="G1954" s="102"/>
      <c r="H1954" s="102"/>
      <c r="I1954" s="102"/>
      <c r="J1954" s="102"/>
      <c r="K1954" s="102"/>
      <c r="L1954" s="102"/>
      <c r="M1954" s="102"/>
      <c r="N1954" s="102"/>
    </row>
    <row r="1955" spans="7:14" s="42" customFormat="1" ht="13.35" customHeight="1">
      <c r="G1955" s="102"/>
      <c r="H1955" s="102"/>
      <c r="I1955" s="102"/>
      <c r="J1955" s="102"/>
      <c r="K1955" s="102"/>
      <c r="L1955" s="102"/>
      <c r="M1955" s="102"/>
      <c r="N1955" s="102"/>
    </row>
    <row r="1956" spans="7:14" s="42" customFormat="1" ht="13.35" customHeight="1">
      <c r="G1956" s="102"/>
      <c r="H1956" s="102"/>
      <c r="I1956" s="102"/>
      <c r="J1956" s="102"/>
      <c r="K1956" s="102"/>
      <c r="L1956" s="102"/>
      <c r="M1956" s="102"/>
      <c r="N1956" s="102"/>
    </row>
    <row r="1957" spans="7:14" s="42" customFormat="1" ht="13.35" customHeight="1">
      <c r="G1957" s="102"/>
      <c r="H1957" s="102"/>
      <c r="I1957" s="102"/>
      <c r="J1957" s="102"/>
      <c r="K1957" s="102"/>
      <c r="L1957" s="102"/>
      <c r="M1957" s="102"/>
      <c r="N1957" s="102"/>
    </row>
    <row r="1958" spans="7:14" s="42" customFormat="1" ht="13.35" customHeight="1">
      <c r="G1958" s="102"/>
      <c r="H1958" s="102"/>
      <c r="I1958" s="102"/>
      <c r="J1958" s="102"/>
      <c r="K1958" s="102"/>
      <c r="L1958" s="102"/>
      <c r="M1958" s="102"/>
      <c r="N1958" s="102"/>
    </row>
    <row r="1959" spans="7:14" s="42" customFormat="1" ht="13.35" customHeight="1">
      <c r="G1959" s="102"/>
      <c r="H1959" s="102"/>
      <c r="I1959" s="102"/>
      <c r="J1959" s="102"/>
      <c r="K1959" s="102"/>
      <c r="L1959" s="102"/>
      <c r="M1959" s="102"/>
      <c r="N1959" s="102"/>
    </row>
    <row r="1960" spans="7:14" s="42" customFormat="1" ht="13.35" customHeight="1">
      <c r="G1960" s="102"/>
      <c r="H1960" s="102"/>
      <c r="I1960" s="102"/>
      <c r="J1960" s="102"/>
      <c r="K1960" s="102"/>
      <c r="L1960" s="102"/>
      <c r="M1960" s="102"/>
      <c r="N1960" s="102"/>
    </row>
    <row r="1961" spans="7:14" s="42" customFormat="1" ht="13.35" customHeight="1">
      <c r="G1961" s="102"/>
      <c r="H1961" s="102"/>
      <c r="I1961" s="102"/>
      <c r="J1961" s="102"/>
      <c r="K1961" s="102"/>
      <c r="L1961" s="102"/>
      <c r="M1961" s="102"/>
      <c r="N1961" s="102"/>
    </row>
    <row r="1962" spans="7:14" s="42" customFormat="1" ht="13.35" customHeight="1">
      <c r="G1962" s="102"/>
      <c r="H1962" s="102"/>
      <c r="I1962" s="102"/>
      <c r="J1962" s="102"/>
      <c r="K1962" s="102"/>
      <c r="L1962" s="102"/>
      <c r="M1962" s="102"/>
      <c r="N1962" s="102"/>
    </row>
    <row r="1963" spans="7:14" s="42" customFormat="1" ht="13.35" customHeight="1">
      <c r="G1963" s="102"/>
      <c r="H1963" s="102"/>
      <c r="I1963" s="102"/>
      <c r="J1963" s="102"/>
      <c r="K1963" s="102"/>
      <c r="L1963" s="102"/>
      <c r="M1963" s="102"/>
      <c r="N1963" s="102"/>
    </row>
    <row r="1964" spans="7:14" s="42" customFormat="1" ht="13.35" customHeight="1">
      <c r="G1964" s="102"/>
      <c r="H1964" s="102"/>
      <c r="I1964" s="102"/>
      <c r="J1964" s="102"/>
      <c r="K1964" s="102"/>
      <c r="L1964" s="102"/>
      <c r="M1964" s="102"/>
      <c r="N1964" s="102"/>
    </row>
    <row r="1965" spans="7:14" s="42" customFormat="1" ht="13.35" customHeight="1">
      <c r="G1965" s="102"/>
      <c r="H1965" s="102"/>
      <c r="I1965" s="102"/>
      <c r="J1965" s="102"/>
      <c r="K1965" s="102"/>
      <c r="L1965" s="102"/>
      <c r="M1965" s="102"/>
      <c r="N1965" s="102"/>
    </row>
    <row r="1966" spans="7:14" s="42" customFormat="1" ht="13.35" customHeight="1">
      <c r="G1966" s="102"/>
      <c r="H1966" s="102"/>
      <c r="I1966" s="102"/>
      <c r="J1966" s="102"/>
      <c r="K1966" s="102"/>
      <c r="L1966" s="102"/>
      <c r="M1966" s="102"/>
      <c r="N1966" s="102"/>
    </row>
    <row r="1967" spans="7:14" s="42" customFormat="1" ht="13.35" customHeight="1">
      <c r="G1967" s="102"/>
      <c r="H1967" s="102"/>
      <c r="I1967" s="102"/>
      <c r="J1967" s="102"/>
      <c r="K1967" s="102"/>
      <c r="L1967" s="102"/>
      <c r="M1967" s="102"/>
      <c r="N1967" s="102"/>
    </row>
    <row r="1968" spans="7:14" s="42" customFormat="1" ht="13.35" customHeight="1">
      <c r="G1968" s="102"/>
      <c r="H1968" s="102"/>
      <c r="I1968" s="102"/>
      <c r="J1968" s="102"/>
      <c r="K1968" s="102"/>
      <c r="L1968" s="102"/>
      <c r="M1968" s="102"/>
      <c r="N1968" s="102"/>
    </row>
    <row r="1969" spans="7:14" s="42" customFormat="1" ht="13.35" customHeight="1">
      <c r="G1969" s="102"/>
      <c r="H1969" s="102"/>
      <c r="I1969" s="102"/>
      <c r="J1969" s="102"/>
      <c r="K1969" s="102"/>
      <c r="L1969" s="102"/>
      <c r="M1969" s="102"/>
      <c r="N1969" s="102"/>
    </row>
    <row r="1970" spans="7:14" s="42" customFormat="1" ht="13.35" customHeight="1">
      <c r="G1970" s="102"/>
      <c r="H1970" s="102"/>
      <c r="I1970" s="102"/>
      <c r="J1970" s="102"/>
      <c r="K1970" s="102"/>
      <c r="L1970" s="102"/>
      <c r="M1970" s="102"/>
      <c r="N1970" s="102"/>
    </row>
    <row r="1971" spans="7:14" s="42" customFormat="1" ht="13.35" customHeight="1">
      <c r="G1971" s="102"/>
      <c r="H1971" s="102"/>
      <c r="I1971" s="102"/>
      <c r="J1971" s="102"/>
      <c r="K1971" s="102"/>
      <c r="L1971" s="102"/>
      <c r="M1971" s="102"/>
      <c r="N1971" s="102"/>
    </row>
    <row r="1972" spans="7:14" s="42" customFormat="1" ht="13.35" customHeight="1">
      <c r="G1972" s="102"/>
      <c r="H1972" s="102"/>
      <c r="I1972" s="102"/>
      <c r="J1972" s="102"/>
      <c r="K1972" s="102"/>
      <c r="L1972" s="102"/>
      <c r="M1972" s="102"/>
      <c r="N1972" s="102"/>
    </row>
    <row r="1973" spans="7:14" s="42" customFormat="1" ht="13.35" customHeight="1">
      <c r="G1973" s="102"/>
      <c r="H1973" s="102"/>
      <c r="I1973" s="102"/>
      <c r="J1973" s="102"/>
      <c r="K1973" s="102"/>
      <c r="L1973" s="102"/>
      <c r="M1973" s="102"/>
      <c r="N1973" s="102"/>
    </row>
    <row r="1974" spans="7:14" s="42" customFormat="1" ht="13.35" customHeight="1">
      <c r="G1974" s="102"/>
      <c r="H1974" s="102"/>
      <c r="I1974" s="102"/>
      <c r="J1974" s="102"/>
      <c r="K1974" s="102"/>
      <c r="L1974" s="102"/>
      <c r="M1974" s="102"/>
      <c r="N1974" s="102"/>
    </row>
    <row r="1975" spans="7:14" s="42" customFormat="1" ht="13.35" customHeight="1">
      <c r="G1975" s="102"/>
      <c r="H1975" s="102"/>
      <c r="I1975" s="102"/>
      <c r="J1975" s="102"/>
      <c r="K1975" s="102"/>
      <c r="L1975" s="102"/>
      <c r="M1975" s="102"/>
      <c r="N1975" s="102"/>
    </row>
    <row r="1976" spans="7:14" s="42" customFormat="1" ht="13.35" customHeight="1">
      <c r="G1976" s="102"/>
      <c r="H1976" s="102"/>
      <c r="I1976" s="102"/>
      <c r="J1976" s="102"/>
      <c r="K1976" s="102"/>
      <c r="L1976" s="102"/>
      <c r="M1976" s="102"/>
      <c r="N1976" s="102"/>
    </row>
    <row r="1977" spans="7:14" s="42" customFormat="1" ht="13.35" customHeight="1">
      <c r="G1977" s="102"/>
      <c r="H1977" s="102"/>
      <c r="I1977" s="102"/>
      <c r="J1977" s="102"/>
      <c r="K1977" s="102"/>
      <c r="L1977" s="102"/>
      <c r="M1977" s="102"/>
      <c r="N1977" s="102"/>
    </row>
    <row r="1978" spans="7:14" s="42" customFormat="1" ht="13.35" customHeight="1">
      <c r="G1978" s="102"/>
      <c r="H1978" s="102"/>
      <c r="I1978" s="102"/>
      <c r="J1978" s="102"/>
      <c r="K1978" s="102"/>
      <c r="L1978" s="102"/>
      <c r="M1978" s="102"/>
      <c r="N1978" s="102"/>
    </row>
    <row r="1979" spans="7:14" s="42" customFormat="1" ht="13.35" customHeight="1">
      <c r="G1979" s="102"/>
      <c r="H1979" s="102"/>
      <c r="I1979" s="102"/>
      <c r="J1979" s="102"/>
      <c r="K1979" s="102"/>
      <c r="L1979" s="102"/>
      <c r="M1979" s="102"/>
      <c r="N1979" s="102"/>
    </row>
    <row r="1980" spans="7:14" s="42" customFormat="1" ht="13.35" customHeight="1">
      <c r="G1980" s="102"/>
      <c r="H1980" s="102"/>
      <c r="I1980" s="102"/>
      <c r="J1980" s="102"/>
      <c r="K1980" s="102"/>
      <c r="L1980" s="102"/>
      <c r="M1980" s="102"/>
      <c r="N1980" s="102"/>
    </row>
    <row r="1981" spans="7:14" s="42" customFormat="1" ht="13.35" customHeight="1">
      <c r="G1981" s="102"/>
      <c r="H1981" s="102"/>
      <c r="I1981" s="102"/>
      <c r="J1981" s="102"/>
      <c r="K1981" s="102"/>
      <c r="L1981" s="102"/>
      <c r="M1981" s="102"/>
      <c r="N1981" s="102"/>
    </row>
    <row r="1982" spans="7:14" s="42" customFormat="1" ht="13.35" customHeight="1">
      <c r="G1982" s="102"/>
      <c r="H1982" s="102"/>
      <c r="I1982" s="102"/>
      <c r="J1982" s="102"/>
      <c r="K1982" s="102"/>
      <c r="L1982" s="102"/>
      <c r="M1982" s="102"/>
      <c r="N1982" s="102"/>
    </row>
    <row r="1983" spans="7:14" s="42" customFormat="1" ht="13.35" customHeight="1">
      <c r="G1983" s="102"/>
      <c r="H1983" s="102"/>
      <c r="I1983" s="102"/>
      <c r="J1983" s="102"/>
      <c r="K1983" s="102"/>
      <c r="L1983" s="102"/>
      <c r="M1983" s="102"/>
      <c r="N1983" s="102"/>
    </row>
    <row r="1984" spans="7:14" s="42" customFormat="1" ht="13.35" customHeight="1">
      <c r="G1984" s="102"/>
      <c r="H1984" s="102"/>
      <c r="I1984" s="102"/>
      <c r="J1984" s="102"/>
      <c r="K1984" s="102"/>
      <c r="L1984" s="102"/>
      <c r="M1984" s="102"/>
      <c r="N1984" s="102"/>
    </row>
    <row r="1985" spans="7:14" s="42" customFormat="1" ht="13.35" customHeight="1">
      <c r="G1985" s="102"/>
      <c r="H1985" s="102"/>
      <c r="I1985" s="102"/>
      <c r="J1985" s="102"/>
      <c r="K1985" s="102"/>
      <c r="L1985" s="102"/>
      <c r="M1985" s="102"/>
      <c r="N1985" s="102"/>
    </row>
    <row r="1986" spans="7:14" s="42" customFormat="1" ht="13.35" customHeight="1">
      <c r="G1986" s="102"/>
      <c r="H1986" s="102"/>
      <c r="I1986" s="102"/>
      <c r="J1986" s="102"/>
      <c r="K1986" s="102"/>
      <c r="L1986" s="102"/>
      <c r="M1986" s="102"/>
      <c r="N1986" s="102"/>
    </row>
    <row r="1987" spans="7:14" s="42" customFormat="1" ht="13.35" customHeight="1">
      <c r="G1987" s="102"/>
      <c r="H1987" s="102"/>
      <c r="I1987" s="102"/>
      <c r="J1987" s="102"/>
      <c r="K1987" s="102"/>
      <c r="L1987" s="102"/>
      <c r="M1987" s="102"/>
      <c r="N1987" s="102"/>
    </row>
    <row r="1988" spans="7:14" s="42" customFormat="1" ht="13.35" customHeight="1">
      <c r="G1988" s="102"/>
      <c r="H1988" s="102"/>
      <c r="I1988" s="102"/>
      <c r="J1988" s="102"/>
      <c r="K1988" s="102"/>
      <c r="L1988" s="102"/>
      <c r="M1988" s="102"/>
      <c r="N1988" s="102"/>
    </row>
    <row r="1989" spans="7:14" s="42" customFormat="1" ht="13.35" customHeight="1">
      <c r="G1989" s="102"/>
      <c r="H1989" s="102"/>
      <c r="I1989" s="102"/>
      <c r="J1989" s="102"/>
      <c r="K1989" s="102"/>
      <c r="L1989" s="102"/>
      <c r="M1989" s="102"/>
      <c r="N1989" s="102"/>
    </row>
    <row r="1990" spans="7:14" s="42" customFormat="1" ht="13.35" customHeight="1">
      <c r="G1990" s="102"/>
      <c r="H1990" s="102"/>
      <c r="I1990" s="102"/>
      <c r="J1990" s="102"/>
      <c r="K1990" s="102"/>
      <c r="L1990" s="102"/>
      <c r="M1990" s="102"/>
      <c r="N1990" s="102"/>
    </row>
    <row r="1991" spans="7:14" s="42" customFormat="1" ht="13.35" customHeight="1">
      <c r="G1991" s="102"/>
      <c r="H1991" s="102"/>
      <c r="I1991" s="102"/>
      <c r="J1991" s="102"/>
      <c r="K1991" s="102"/>
      <c r="L1991" s="102"/>
      <c r="M1991" s="102"/>
      <c r="N1991" s="102"/>
    </row>
    <row r="1992" spans="7:14" s="42" customFormat="1" ht="13.35" customHeight="1">
      <c r="G1992" s="102"/>
      <c r="H1992" s="102"/>
      <c r="I1992" s="102"/>
      <c r="J1992" s="102"/>
      <c r="K1992" s="102"/>
      <c r="L1992" s="102"/>
      <c r="M1992" s="102"/>
      <c r="N1992" s="102"/>
    </row>
    <row r="1993" spans="7:14" s="42" customFormat="1" ht="13.35" customHeight="1">
      <c r="G1993" s="102"/>
      <c r="H1993" s="102"/>
      <c r="I1993" s="102"/>
      <c r="J1993" s="102"/>
      <c r="K1993" s="102"/>
      <c r="L1993" s="102"/>
      <c r="M1993" s="102"/>
      <c r="N1993" s="102"/>
    </row>
    <row r="1994" spans="7:14" s="42" customFormat="1" ht="13.35" customHeight="1">
      <c r="G1994" s="102"/>
      <c r="H1994" s="102"/>
      <c r="I1994" s="102"/>
      <c r="J1994" s="102"/>
      <c r="K1994" s="102"/>
      <c r="L1994" s="102"/>
      <c r="M1994" s="102"/>
      <c r="N1994" s="102"/>
    </row>
    <row r="1995" spans="7:14" s="42" customFormat="1" ht="13.35" customHeight="1">
      <c r="G1995" s="102"/>
      <c r="H1995" s="102"/>
      <c r="I1995" s="102"/>
      <c r="J1995" s="102"/>
      <c r="K1995" s="102"/>
      <c r="L1995" s="102"/>
      <c r="M1995" s="102"/>
      <c r="N1995" s="102"/>
    </row>
    <row r="1996" spans="7:14" s="42" customFormat="1" ht="13.35" customHeight="1">
      <c r="G1996" s="102"/>
      <c r="H1996" s="102"/>
      <c r="I1996" s="102"/>
      <c r="J1996" s="102"/>
      <c r="K1996" s="102"/>
      <c r="L1996" s="102"/>
      <c r="M1996" s="102"/>
      <c r="N1996" s="102"/>
    </row>
    <row r="1997" spans="7:14" s="42" customFormat="1" ht="13.35" customHeight="1">
      <c r="G1997" s="102"/>
      <c r="H1997" s="102"/>
      <c r="I1997" s="102"/>
      <c r="J1997" s="102"/>
      <c r="K1997" s="102"/>
      <c r="L1997" s="102"/>
      <c r="M1997" s="102"/>
      <c r="N1997" s="102"/>
    </row>
    <row r="1998" spans="7:14" s="42" customFormat="1" ht="13.35" customHeight="1">
      <c r="G1998" s="102"/>
      <c r="H1998" s="102"/>
      <c r="I1998" s="102"/>
      <c r="J1998" s="102"/>
      <c r="K1998" s="102"/>
      <c r="L1998" s="102"/>
      <c r="M1998" s="102"/>
      <c r="N1998" s="102"/>
    </row>
    <row r="1999" spans="7:14" s="42" customFormat="1" ht="13.35" customHeight="1">
      <c r="G1999" s="102"/>
      <c r="H1999" s="102"/>
      <c r="I1999" s="102"/>
      <c r="J1999" s="102"/>
      <c r="K1999" s="102"/>
      <c r="L1999" s="102"/>
      <c r="M1999" s="102"/>
      <c r="N1999" s="102"/>
    </row>
    <row r="2000" spans="7:14" s="42" customFormat="1" ht="13.35" customHeight="1">
      <c r="G2000" s="102"/>
      <c r="H2000" s="102"/>
      <c r="I2000" s="102"/>
      <c r="J2000" s="102"/>
      <c r="K2000" s="102"/>
      <c r="L2000" s="102"/>
      <c r="M2000" s="102"/>
      <c r="N2000" s="102"/>
    </row>
    <row r="2001" spans="7:14" s="42" customFormat="1" ht="13.35" customHeight="1">
      <c r="G2001" s="102"/>
      <c r="H2001" s="102"/>
      <c r="I2001" s="102"/>
      <c r="J2001" s="102"/>
      <c r="K2001" s="102"/>
      <c r="L2001" s="102"/>
      <c r="M2001" s="102"/>
      <c r="N2001" s="102"/>
    </row>
    <row r="2002" spans="7:14" s="42" customFormat="1" ht="13.35" customHeight="1">
      <c r="G2002" s="102"/>
      <c r="H2002" s="102"/>
      <c r="I2002" s="102"/>
      <c r="J2002" s="102"/>
      <c r="K2002" s="102"/>
      <c r="L2002" s="102"/>
      <c r="M2002" s="102"/>
      <c r="N2002" s="102"/>
    </row>
    <row r="2003" spans="7:14" s="42" customFormat="1" ht="13.35" customHeight="1">
      <c r="G2003" s="102"/>
      <c r="H2003" s="102"/>
      <c r="I2003" s="102"/>
      <c r="J2003" s="102"/>
      <c r="K2003" s="102"/>
      <c r="L2003" s="102"/>
      <c r="M2003" s="102"/>
      <c r="N2003" s="102"/>
    </row>
    <row r="2004" spans="7:14" s="42" customFormat="1" ht="13.35" customHeight="1">
      <c r="G2004" s="102"/>
      <c r="H2004" s="102"/>
      <c r="I2004" s="102"/>
      <c r="J2004" s="102"/>
      <c r="K2004" s="102"/>
      <c r="L2004" s="102"/>
      <c r="M2004" s="102"/>
      <c r="N2004" s="102"/>
    </row>
    <row r="2005" spans="7:14" s="42" customFormat="1" ht="13.35" customHeight="1">
      <c r="G2005" s="102"/>
      <c r="H2005" s="102"/>
      <c r="I2005" s="102"/>
      <c r="J2005" s="102"/>
      <c r="K2005" s="102"/>
      <c r="L2005" s="102"/>
      <c r="M2005" s="102"/>
      <c r="N2005" s="102"/>
    </row>
    <row r="2006" spans="7:14" s="42" customFormat="1" ht="13.35" customHeight="1">
      <c r="G2006" s="102"/>
      <c r="H2006" s="102"/>
      <c r="I2006" s="102"/>
      <c r="J2006" s="102"/>
      <c r="K2006" s="102"/>
      <c r="L2006" s="102"/>
      <c r="M2006" s="102"/>
      <c r="N2006" s="102"/>
    </row>
    <row r="2007" spans="7:14" s="42" customFormat="1" ht="13.35" customHeight="1">
      <c r="G2007" s="102"/>
      <c r="H2007" s="102"/>
      <c r="I2007" s="102"/>
      <c r="J2007" s="102"/>
      <c r="K2007" s="102"/>
      <c r="L2007" s="102"/>
      <c r="M2007" s="102"/>
      <c r="N2007" s="102"/>
    </row>
    <row r="2008" spans="7:14" s="42" customFormat="1" ht="13.35" customHeight="1">
      <c r="G2008" s="102"/>
      <c r="H2008" s="102"/>
      <c r="I2008" s="102"/>
      <c r="J2008" s="102"/>
      <c r="K2008" s="102"/>
      <c r="L2008" s="102"/>
      <c r="M2008" s="102"/>
      <c r="N2008" s="102"/>
    </row>
    <row r="2009" spans="7:14" s="42" customFormat="1" ht="13.35" customHeight="1">
      <c r="G2009" s="102"/>
      <c r="H2009" s="102"/>
      <c r="I2009" s="102"/>
      <c r="J2009" s="102"/>
      <c r="K2009" s="102"/>
      <c r="L2009" s="102"/>
      <c r="M2009" s="102"/>
      <c r="N2009" s="102"/>
    </row>
    <row r="2010" spans="7:14" s="42" customFormat="1" ht="13.35" customHeight="1">
      <c r="G2010" s="102"/>
      <c r="H2010" s="102"/>
      <c r="I2010" s="102"/>
      <c r="J2010" s="102"/>
      <c r="K2010" s="102"/>
      <c r="L2010" s="102"/>
      <c r="M2010" s="102"/>
      <c r="N2010" s="102"/>
    </row>
    <row r="2011" spans="7:14" s="42" customFormat="1" ht="13.35" customHeight="1">
      <c r="G2011" s="102"/>
      <c r="H2011" s="102"/>
      <c r="I2011" s="102"/>
      <c r="J2011" s="102"/>
      <c r="K2011" s="102"/>
      <c r="L2011" s="102"/>
      <c r="M2011" s="102"/>
      <c r="N2011" s="102"/>
    </row>
    <row r="2012" spans="7:14" s="42" customFormat="1" ht="13.35" customHeight="1">
      <c r="G2012" s="102"/>
      <c r="H2012" s="102"/>
      <c r="I2012" s="102"/>
      <c r="J2012" s="102"/>
      <c r="K2012" s="102"/>
      <c r="L2012" s="102"/>
      <c r="M2012" s="102"/>
      <c r="N2012" s="102"/>
    </row>
    <row r="2013" spans="7:14" s="42" customFormat="1" ht="13.35" customHeight="1">
      <c r="G2013" s="102"/>
      <c r="H2013" s="102"/>
      <c r="I2013" s="102"/>
      <c r="J2013" s="102"/>
      <c r="K2013" s="102"/>
      <c r="L2013" s="102"/>
      <c r="M2013" s="102"/>
      <c r="N2013" s="102"/>
    </row>
    <row r="2014" spans="7:14" s="42" customFormat="1" ht="13.35" customHeight="1">
      <c r="G2014" s="102"/>
      <c r="H2014" s="102"/>
      <c r="I2014" s="102"/>
      <c r="J2014" s="102"/>
      <c r="K2014" s="102"/>
      <c r="L2014" s="102"/>
      <c r="M2014" s="102"/>
      <c r="N2014" s="102"/>
    </row>
    <row r="2015" spans="7:14" s="42" customFormat="1" ht="13.35" customHeight="1">
      <c r="G2015" s="102"/>
      <c r="H2015" s="102"/>
      <c r="I2015" s="102"/>
      <c r="J2015" s="102"/>
      <c r="K2015" s="102"/>
      <c r="L2015" s="102"/>
      <c r="M2015" s="102"/>
      <c r="N2015" s="102"/>
    </row>
    <row r="2016" spans="7:14" s="42" customFormat="1" ht="13.35" customHeight="1">
      <c r="G2016" s="102"/>
      <c r="H2016" s="102"/>
      <c r="I2016" s="102"/>
      <c r="J2016" s="102"/>
      <c r="K2016" s="102"/>
      <c r="L2016" s="102"/>
      <c r="M2016" s="102"/>
      <c r="N2016" s="102"/>
    </row>
    <row r="2017" spans="7:14" s="42" customFormat="1" ht="13.35" customHeight="1">
      <c r="G2017" s="102"/>
      <c r="H2017" s="102"/>
      <c r="I2017" s="102"/>
      <c r="J2017" s="102"/>
      <c r="K2017" s="102"/>
      <c r="L2017" s="102"/>
      <c r="M2017" s="102"/>
      <c r="N2017" s="102"/>
    </row>
    <row r="2018" spans="7:14" s="42" customFormat="1" ht="13.35" customHeight="1">
      <c r="G2018" s="102"/>
      <c r="H2018" s="102"/>
      <c r="I2018" s="102"/>
      <c r="J2018" s="102"/>
      <c r="K2018" s="102"/>
      <c r="L2018" s="102"/>
      <c r="M2018" s="102"/>
      <c r="N2018" s="102"/>
    </row>
    <row r="2019" spans="7:14" s="42" customFormat="1" ht="13.35" customHeight="1">
      <c r="G2019" s="102"/>
      <c r="H2019" s="102"/>
      <c r="I2019" s="102"/>
      <c r="J2019" s="102"/>
      <c r="K2019" s="102"/>
      <c r="L2019" s="102"/>
      <c r="M2019" s="102"/>
      <c r="N2019" s="102"/>
    </row>
    <row r="2020" spans="7:14" s="42" customFormat="1" ht="13.35" customHeight="1">
      <c r="G2020" s="102"/>
      <c r="H2020" s="102"/>
      <c r="I2020" s="102"/>
      <c r="J2020" s="102"/>
      <c r="K2020" s="102"/>
      <c r="L2020" s="102"/>
      <c r="M2020" s="102"/>
      <c r="N2020" s="102"/>
    </row>
    <row r="2021" spans="7:14" s="42" customFormat="1" ht="13.35" customHeight="1">
      <c r="G2021" s="102"/>
      <c r="H2021" s="102"/>
      <c r="I2021" s="102"/>
      <c r="J2021" s="102"/>
      <c r="K2021" s="102"/>
      <c r="L2021" s="102"/>
      <c r="M2021" s="102"/>
      <c r="N2021" s="102"/>
    </row>
    <row r="2022" spans="7:14" s="42" customFormat="1" ht="13.35" customHeight="1">
      <c r="G2022" s="102"/>
      <c r="H2022" s="102"/>
      <c r="I2022" s="102"/>
      <c r="J2022" s="102"/>
      <c r="K2022" s="102"/>
      <c r="L2022" s="102"/>
      <c r="M2022" s="102"/>
      <c r="N2022" s="102"/>
    </row>
    <row r="2023" spans="7:14" s="42" customFormat="1" ht="13.35" customHeight="1">
      <c r="G2023" s="102"/>
      <c r="H2023" s="102"/>
      <c r="I2023" s="102"/>
      <c r="J2023" s="102"/>
      <c r="K2023" s="102"/>
      <c r="L2023" s="102"/>
      <c r="M2023" s="102"/>
      <c r="N2023" s="102"/>
    </row>
    <row r="2024" spans="7:14" s="42" customFormat="1" ht="13.35" customHeight="1">
      <c r="G2024" s="102"/>
      <c r="H2024" s="102"/>
      <c r="I2024" s="102"/>
      <c r="J2024" s="102"/>
      <c r="K2024" s="102"/>
      <c r="L2024" s="102"/>
      <c r="M2024" s="102"/>
      <c r="N2024" s="102"/>
    </row>
    <row r="2025" spans="7:14" s="42" customFormat="1" ht="13.35" customHeight="1">
      <c r="G2025" s="102"/>
      <c r="H2025" s="102"/>
      <c r="I2025" s="102"/>
      <c r="J2025" s="102"/>
      <c r="K2025" s="102"/>
      <c r="L2025" s="102"/>
      <c r="M2025" s="102"/>
      <c r="N2025" s="102"/>
    </row>
    <row r="2026" spans="7:14" s="42" customFormat="1" ht="13.35" customHeight="1">
      <c r="G2026" s="102"/>
      <c r="H2026" s="102"/>
      <c r="I2026" s="102"/>
      <c r="J2026" s="102"/>
      <c r="K2026" s="102"/>
      <c r="L2026" s="102"/>
      <c r="M2026" s="102"/>
      <c r="N2026" s="102"/>
    </row>
    <row r="2027" spans="7:14" s="42" customFormat="1" ht="13.35" customHeight="1">
      <c r="G2027" s="102"/>
      <c r="H2027" s="102"/>
      <c r="I2027" s="102"/>
      <c r="J2027" s="102"/>
      <c r="K2027" s="102"/>
      <c r="L2027" s="102"/>
      <c r="M2027" s="102"/>
      <c r="N2027" s="102"/>
    </row>
    <row r="2028" spans="7:14" s="42" customFormat="1" ht="13.35" customHeight="1">
      <c r="G2028" s="102"/>
      <c r="H2028" s="102"/>
      <c r="I2028" s="102"/>
      <c r="J2028" s="102"/>
      <c r="K2028" s="102"/>
      <c r="L2028" s="102"/>
      <c r="M2028" s="102"/>
      <c r="N2028" s="102"/>
    </row>
    <row r="2029" spans="7:14" s="42" customFormat="1" ht="13.35" customHeight="1">
      <c r="G2029" s="102"/>
      <c r="H2029" s="102"/>
      <c r="I2029" s="102"/>
      <c r="J2029" s="102"/>
      <c r="K2029" s="102"/>
      <c r="L2029" s="102"/>
      <c r="M2029" s="102"/>
      <c r="N2029" s="102"/>
    </row>
    <row r="2030" spans="7:14" s="42" customFormat="1" ht="13.35" customHeight="1">
      <c r="G2030" s="102"/>
      <c r="H2030" s="102"/>
      <c r="I2030" s="102"/>
      <c r="J2030" s="102"/>
      <c r="K2030" s="102"/>
      <c r="L2030" s="102"/>
      <c r="M2030" s="102"/>
      <c r="N2030" s="102"/>
    </row>
    <row r="2031" spans="7:14" s="42" customFormat="1" ht="13.35" customHeight="1">
      <c r="G2031" s="102"/>
      <c r="H2031" s="102"/>
      <c r="I2031" s="102"/>
      <c r="J2031" s="102"/>
      <c r="K2031" s="102"/>
      <c r="L2031" s="102"/>
      <c r="M2031" s="102"/>
      <c r="N2031" s="102"/>
    </row>
    <row r="2032" spans="7:14" s="42" customFormat="1" ht="13.35" customHeight="1">
      <c r="G2032" s="102"/>
      <c r="H2032" s="102"/>
      <c r="I2032" s="102"/>
      <c r="J2032" s="102"/>
      <c r="K2032" s="102"/>
      <c r="L2032" s="102"/>
      <c r="M2032" s="102"/>
      <c r="N2032" s="102"/>
    </row>
    <row r="2033" spans="7:14" s="42" customFormat="1" ht="13.35" customHeight="1">
      <c r="G2033" s="102"/>
      <c r="H2033" s="102"/>
      <c r="I2033" s="102"/>
      <c r="J2033" s="102"/>
      <c r="K2033" s="102"/>
      <c r="L2033" s="102"/>
      <c r="M2033" s="102"/>
      <c r="N2033" s="102"/>
    </row>
    <row r="2034" spans="7:14" s="42" customFormat="1" ht="13.35" customHeight="1">
      <c r="G2034" s="102"/>
      <c r="H2034" s="102"/>
      <c r="I2034" s="102"/>
      <c r="J2034" s="102"/>
      <c r="K2034" s="102"/>
      <c r="L2034" s="102"/>
      <c r="M2034" s="102"/>
      <c r="N2034" s="102"/>
    </row>
    <row r="2035" spans="7:14" s="42" customFormat="1" ht="13.35" customHeight="1">
      <c r="G2035" s="102"/>
      <c r="H2035" s="102"/>
      <c r="I2035" s="102"/>
      <c r="J2035" s="102"/>
      <c r="K2035" s="102"/>
      <c r="L2035" s="102"/>
      <c r="M2035" s="102"/>
      <c r="N2035" s="102"/>
    </row>
    <row r="2036" spans="7:14" s="42" customFormat="1" ht="13.35" customHeight="1">
      <c r="G2036" s="102"/>
      <c r="H2036" s="102"/>
      <c r="I2036" s="102"/>
      <c r="J2036" s="102"/>
      <c r="K2036" s="102"/>
      <c r="L2036" s="102"/>
      <c r="M2036" s="102"/>
      <c r="N2036" s="102"/>
    </row>
    <row r="2037" spans="7:14" s="42" customFormat="1" ht="13.35" customHeight="1">
      <c r="G2037" s="102"/>
      <c r="H2037" s="102"/>
      <c r="I2037" s="102"/>
      <c r="J2037" s="102"/>
      <c r="K2037" s="102"/>
      <c r="L2037" s="102"/>
      <c r="M2037" s="102"/>
      <c r="N2037" s="102"/>
    </row>
    <row r="2038" spans="7:14" s="42" customFormat="1" ht="13.35" customHeight="1">
      <c r="G2038" s="102"/>
      <c r="H2038" s="102"/>
      <c r="I2038" s="102"/>
      <c r="J2038" s="102"/>
      <c r="K2038" s="102"/>
      <c r="L2038" s="102"/>
      <c r="M2038" s="102"/>
      <c r="N2038" s="102"/>
    </row>
    <row r="2039" spans="7:14" s="42" customFormat="1" ht="13.35" customHeight="1">
      <c r="G2039" s="102"/>
      <c r="H2039" s="102"/>
      <c r="I2039" s="102"/>
      <c r="J2039" s="102"/>
      <c r="K2039" s="102"/>
      <c r="L2039" s="102"/>
      <c r="M2039" s="102"/>
      <c r="N2039" s="102"/>
    </row>
    <row r="2040" spans="7:14" s="42" customFormat="1" ht="13.35" customHeight="1">
      <c r="G2040" s="102"/>
      <c r="H2040" s="102"/>
      <c r="I2040" s="102"/>
      <c r="J2040" s="102"/>
      <c r="K2040" s="102"/>
      <c r="L2040" s="102"/>
      <c r="M2040" s="102"/>
      <c r="N2040" s="102"/>
    </row>
    <row r="2041" spans="7:14" s="42" customFormat="1" ht="13.35" customHeight="1">
      <c r="G2041" s="102"/>
      <c r="H2041" s="102"/>
      <c r="I2041" s="102"/>
      <c r="J2041" s="102"/>
      <c r="K2041" s="102"/>
      <c r="L2041" s="102"/>
      <c r="M2041" s="102"/>
      <c r="N2041" s="102"/>
    </row>
    <row r="2042" spans="7:14" s="42" customFormat="1" ht="13.35" customHeight="1">
      <c r="G2042" s="102"/>
      <c r="H2042" s="102"/>
      <c r="I2042" s="102"/>
      <c r="J2042" s="102"/>
      <c r="K2042" s="102"/>
      <c r="L2042" s="102"/>
      <c r="M2042" s="102"/>
      <c r="N2042" s="102"/>
    </row>
    <row r="2043" spans="7:14" s="42" customFormat="1" ht="13.35" customHeight="1">
      <c r="G2043" s="102"/>
      <c r="H2043" s="102"/>
      <c r="I2043" s="102"/>
      <c r="J2043" s="102"/>
      <c r="K2043" s="102"/>
      <c r="L2043" s="102"/>
      <c r="M2043" s="102"/>
      <c r="N2043" s="102"/>
    </row>
    <row r="2044" spans="7:14" s="42" customFormat="1" ht="13.35" customHeight="1">
      <c r="G2044" s="102"/>
      <c r="H2044" s="102"/>
      <c r="I2044" s="102"/>
      <c r="J2044" s="102"/>
      <c r="K2044" s="102"/>
      <c r="L2044" s="102"/>
      <c r="M2044" s="102"/>
      <c r="N2044" s="102"/>
    </row>
    <row r="2045" spans="7:14" s="42" customFormat="1" ht="13.35" customHeight="1">
      <c r="G2045" s="102"/>
      <c r="H2045" s="102"/>
      <c r="I2045" s="102"/>
      <c r="J2045" s="102"/>
      <c r="K2045" s="102"/>
      <c r="L2045" s="102"/>
      <c r="M2045" s="102"/>
      <c r="N2045" s="102"/>
    </row>
    <row r="2046" spans="7:14" s="42" customFormat="1" ht="13.35" customHeight="1">
      <c r="G2046" s="102"/>
      <c r="H2046" s="102"/>
      <c r="I2046" s="102"/>
      <c r="J2046" s="102"/>
      <c r="K2046" s="102"/>
      <c r="L2046" s="102"/>
      <c r="M2046" s="102"/>
      <c r="N2046" s="102"/>
    </row>
    <row r="2047" spans="7:14" s="42" customFormat="1" ht="13.35" customHeight="1">
      <c r="G2047" s="102"/>
      <c r="H2047" s="102"/>
      <c r="I2047" s="102"/>
      <c r="J2047" s="102"/>
      <c r="K2047" s="102"/>
      <c r="L2047" s="102"/>
      <c r="M2047" s="102"/>
      <c r="N2047" s="102"/>
    </row>
    <row r="2048" spans="7:14" s="42" customFormat="1" ht="13.35" customHeight="1">
      <c r="G2048" s="102"/>
      <c r="H2048" s="102"/>
      <c r="I2048" s="102"/>
      <c r="J2048" s="102"/>
      <c r="K2048" s="102"/>
      <c r="L2048" s="102"/>
      <c r="M2048" s="102"/>
      <c r="N2048" s="102"/>
    </row>
    <row r="2049" spans="7:14" s="42" customFormat="1" ht="13.35" customHeight="1">
      <c r="G2049" s="102"/>
      <c r="H2049" s="102"/>
      <c r="I2049" s="102"/>
      <c r="J2049" s="102"/>
      <c r="K2049" s="102"/>
      <c r="L2049" s="102"/>
      <c r="M2049" s="102"/>
      <c r="N2049" s="102"/>
    </row>
    <row r="2050" spans="7:14" s="42" customFormat="1" ht="13.35" customHeight="1">
      <c r="G2050" s="102"/>
      <c r="H2050" s="102"/>
      <c r="I2050" s="102"/>
      <c r="J2050" s="102"/>
      <c r="K2050" s="102"/>
      <c r="L2050" s="102"/>
      <c r="M2050" s="102"/>
      <c r="N2050" s="102"/>
    </row>
    <row r="2051" spans="7:14" s="42" customFormat="1" ht="13.35" customHeight="1">
      <c r="G2051" s="102"/>
      <c r="H2051" s="102"/>
      <c r="I2051" s="102"/>
      <c r="J2051" s="102"/>
      <c r="K2051" s="102"/>
      <c r="L2051" s="102"/>
      <c r="M2051" s="102"/>
      <c r="N2051" s="102"/>
    </row>
    <row r="2052" spans="7:14" s="42" customFormat="1" ht="13.35" customHeight="1">
      <c r="G2052" s="102"/>
      <c r="H2052" s="102"/>
      <c r="I2052" s="102"/>
      <c r="J2052" s="102"/>
      <c r="K2052" s="102"/>
      <c r="L2052" s="102"/>
      <c r="M2052" s="102"/>
      <c r="N2052" s="102"/>
    </row>
    <row r="2053" spans="7:14" s="42" customFormat="1" ht="13.35" customHeight="1">
      <c r="G2053" s="102"/>
      <c r="H2053" s="102"/>
      <c r="I2053" s="102"/>
      <c r="J2053" s="102"/>
      <c r="K2053" s="102"/>
      <c r="L2053" s="102"/>
      <c r="M2053" s="102"/>
      <c r="N2053" s="102"/>
    </row>
    <row r="2054" spans="7:14" s="42" customFormat="1" ht="13.35" customHeight="1">
      <c r="G2054" s="102"/>
      <c r="H2054" s="102"/>
      <c r="I2054" s="102"/>
      <c r="J2054" s="102"/>
      <c r="K2054" s="102"/>
      <c r="L2054" s="102"/>
      <c r="M2054" s="102"/>
      <c r="N2054" s="102"/>
    </row>
    <row r="2055" spans="7:14" s="42" customFormat="1" ht="13.35" customHeight="1">
      <c r="G2055" s="102"/>
      <c r="H2055" s="102"/>
      <c r="I2055" s="102"/>
      <c r="J2055" s="102"/>
      <c r="K2055" s="102"/>
      <c r="L2055" s="102"/>
      <c r="M2055" s="102"/>
      <c r="N2055" s="102"/>
    </row>
    <row r="2056" spans="7:14" s="42" customFormat="1" ht="13.35" customHeight="1">
      <c r="G2056" s="102"/>
      <c r="H2056" s="102"/>
      <c r="I2056" s="102"/>
      <c r="J2056" s="102"/>
      <c r="K2056" s="102"/>
      <c r="L2056" s="102"/>
      <c r="M2056" s="102"/>
      <c r="N2056" s="102"/>
    </row>
    <row r="2057" spans="7:14" s="42" customFormat="1" ht="13.35" customHeight="1">
      <c r="G2057" s="102"/>
      <c r="H2057" s="102"/>
      <c r="I2057" s="102"/>
      <c r="J2057" s="102"/>
      <c r="K2057" s="102"/>
      <c r="L2057" s="102"/>
      <c r="M2057" s="102"/>
      <c r="N2057" s="102"/>
    </row>
    <row r="2058" spans="7:14" s="42" customFormat="1" ht="13.35" customHeight="1">
      <c r="G2058" s="102"/>
      <c r="H2058" s="102"/>
      <c r="I2058" s="102"/>
      <c r="J2058" s="102"/>
      <c r="K2058" s="102"/>
      <c r="L2058" s="102"/>
      <c r="M2058" s="102"/>
      <c r="N2058" s="102"/>
    </row>
    <row r="2059" spans="7:14" s="42" customFormat="1" ht="13.35" customHeight="1">
      <c r="G2059" s="102"/>
      <c r="H2059" s="102"/>
      <c r="I2059" s="102"/>
      <c r="J2059" s="102"/>
      <c r="K2059" s="102"/>
      <c r="L2059" s="102"/>
      <c r="M2059" s="102"/>
      <c r="N2059" s="102"/>
    </row>
    <row r="2060" spans="7:14" s="42" customFormat="1" ht="13.35" customHeight="1">
      <c r="G2060" s="102"/>
      <c r="H2060" s="102"/>
      <c r="I2060" s="102"/>
      <c r="J2060" s="102"/>
      <c r="K2060" s="102"/>
      <c r="L2060" s="102"/>
      <c r="M2060" s="102"/>
      <c r="N2060" s="102"/>
    </row>
    <row r="2061" spans="7:14" s="42" customFormat="1" ht="13.35" customHeight="1">
      <c r="G2061" s="102"/>
      <c r="H2061" s="102"/>
      <c r="I2061" s="102"/>
      <c r="J2061" s="102"/>
      <c r="K2061" s="102"/>
      <c r="L2061" s="102"/>
      <c r="M2061" s="102"/>
      <c r="N2061" s="102"/>
    </row>
    <row r="2062" spans="7:14" s="42" customFormat="1" ht="13.35" customHeight="1">
      <c r="G2062" s="102"/>
      <c r="H2062" s="102"/>
      <c r="I2062" s="102"/>
      <c r="J2062" s="102"/>
      <c r="K2062" s="102"/>
      <c r="L2062" s="102"/>
      <c r="M2062" s="102"/>
      <c r="N2062" s="102"/>
    </row>
    <row r="2063" spans="7:14" s="42" customFormat="1" ht="13.35" customHeight="1">
      <c r="G2063" s="102"/>
      <c r="H2063" s="102"/>
      <c r="I2063" s="102"/>
      <c r="J2063" s="102"/>
      <c r="K2063" s="102"/>
      <c r="L2063" s="102"/>
      <c r="M2063" s="102"/>
      <c r="N2063" s="102"/>
    </row>
    <row r="2064" spans="7:14" s="42" customFormat="1" ht="13.35" customHeight="1">
      <c r="G2064" s="102"/>
      <c r="H2064" s="102"/>
      <c r="I2064" s="102"/>
      <c r="J2064" s="102"/>
      <c r="K2064" s="102"/>
      <c r="L2064" s="102"/>
      <c r="M2064" s="102"/>
      <c r="N2064" s="102"/>
    </row>
    <row r="2065" spans="7:14" s="42" customFormat="1" ht="13.35" customHeight="1">
      <c r="G2065" s="102"/>
      <c r="H2065" s="102"/>
      <c r="I2065" s="102"/>
      <c r="J2065" s="102"/>
      <c r="K2065" s="102"/>
      <c r="L2065" s="102"/>
      <c r="M2065" s="102"/>
      <c r="N2065" s="102"/>
    </row>
    <row r="2066" spans="7:14" s="42" customFormat="1" ht="13.35" customHeight="1">
      <c r="G2066" s="102"/>
      <c r="H2066" s="102"/>
      <c r="I2066" s="102"/>
      <c r="J2066" s="102"/>
      <c r="K2066" s="102"/>
      <c r="L2066" s="102"/>
      <c r="M2066" s="102"/>
      <c r="N2066" s="102"/>
    </row>
    <row r="2067" spans="7:14" s="42" customFormat="1" ht="13.35" customHeight="1">
      <c r="G2067" s="102"/>
      <c r="H2067" s="102"/>
      <c r="I2067" s="102"/>
      <c r="J2067" s="102"/>
      <c r="K2067" s="102"/>
      <c r="L2067" s="102"/>
      <c r="M2067" s="102"/>
      <c r="N2067" s="102"/>
    </row>
    <row r="2068" spans="7:14" s="42" customFormat="1" ht="13.35" customHeight="1">
      <c r="G2068" s="102"/>
      <c r="H2068" s="102"/>
      <c r="I2068" s="102"/>
      <c r="J2068" s="102"/>
      <c r="K2068" s="102"/>
      <c r="L2068" s="102"/>
      <c r="M2068" s="102"/>
      <c r="N2068" s="102"/>
    </row>
    <row r="2069" spans="7:14" s="42" customFormat="1" ht="13.35" customHeight="1">
      <c r="G2069" s="102"/>
      <c r="H2069" s="102"/>
      <c r="I2069" s="102"/>
      <c r="J2069" s="102"/>
      <c r="K2069" s="102"/>
      <c r="L2069" s="102"/>
      <c r="M2069" s="102"/>
      <c r="N2069" s="102"/>
    </row>
    <row r="2070" spans="7:14" s="42" customFormat="1" ht="13.35" customHeight="1">
      <c r="G2070" s="102"/>
      <c r="H2070" s="102"/>
      <c r="I2070" s="102"/>
      <c r="J2070" s="102"/>
      <c r="K2070" s="102"/>
      <c r="L2070" s="102"/>
      <c r="M2070" s="102"/>
      <c r="N2070" s="102"/>
    </row>
    <row r="2071" spans="7:14" s="42" customFormat="1" ht="13.35" customHeight="1">
      <c r="G2071" s="102"/>
      <c r="H2071" s="102"/>
      <c r="I2071" s="102"/>
      <c r="J2071" s="102"/>
      <c r="K2071" s="102"/>
      <c r="L2071" s="102"/>
      <c r="M2071" s="102"/>
      <c r="N2071" s="102"/>
    </row>
    <row r="2072" spans="7:14" s="42" customFormat="1" ht="13.35" customHeight="1">
      <c r="G2072" s="102"/>
      <c r="H2072" s="102"/>
      <c r="I2072" s="102"/>
      <c r="J2072" s="102"/>
      <c r="K2072" s="102"/>
      <c r="L2072" s="102"/>
      <c r="M2072" s="102"/>
      <c r="N2072" s="102"/>
    </row>
    <row r="2073" spans="7:14" s="42" customFormat="1" ht="13.35" customHeight="1">
      <c r="G2073" s="102"/>
      <c r="H2073" s="102"/>
      <c r="I2073" s="102"/>
      <c r="J2073" s="102"/>
      <c r="K2073" s="102"/>
      <c r="L2073" s="102"/>
      <c r="M2073" s="102"/>
      <c r="N2073" s="102"/>
    </row>
    <row r="2074" spans="7:14" s="42" customFormat="1" ht="13.35" customHeight="1">
      <c r="G2074" s="102"/>
      <c r="H2074" s="102"/>
      <c r="I2074" s="102"/>
      <c r="J2074" s="102"/>
      <c r="K2074" s="102"/>
      <c r="L2074" s="102"/>
      <c r="M2074" s="102"/>
      <c r="N2074" s="102"/>
    </row>
    <row r="2075" spans="7:14" s="42" customFormat="1" ht="13.35" customHeight="1">
      <c r="G2075" s="102"/>
      <c r="H2075" s="102"/>
      <c r="I2075" s="102"/>
      <c r="J2075" s="102"/>
      <c r="K2075" s="102"/>
      <c r="L2075" s="102"/>
      <c r="M2075" s="102"/>
      <c r="N2075" s="102"/>
    </row>
    <row r="2076" spans="7:14" s="42" customFormat="1" ht="13.35" customHeight="1">
      <c r="G2076" s="102"/>
      <c r="H2076" s="102"/>
      <c r="I2076" s="102"/>
      <c r="J2076" s="102"/>
      <c r="K2076" s="102"/>
      <c r="L2076" s="102"/>
      <c r="M2076" s="102"/>
      <c r="N2076" s="102"/>
    </row>
    <row r="2077" spans="7:14" s="42" customFormat="1" ht="13.35" customHeight="1">
      <c r="G2077" s="102"/>
      <c r="H2077" s="102"/>
      <c r="I2077" s="102"/>
      <c r="J2077" s="102"/>
      <c r="K2077" s="102"/>
      <c r="L2077" s="102"/>
      <c r="M2077" s="102"/>
      <c r="N2077" s="102"/>
    </row>
    <row r="2078" spans="7:14" s="42" customFormat="1" ht="13.35" customHeight="1">
      <c r="G2078" s="102"/>
      <c r="H2078" s="102"/>
      <c r="I2078" s="102"/>
      <c r="J2078" s="102"/>
      <c r="K2078" s="102"/>
      <c r="L2078" s="102"/>
      <c r="M2078" s="102"/>
      <c r="N2078" s="102"/>
    </row>
    <row r="2079" spans="7:14" s="42" customFormat="1" ht="13.35" customHeight="1">
      <c r="G2079" s="102"/>
      <c r="H2079" s="102"/>
      <c r="I2079" s="102"/>
      <c r="J2079" s="102"/>
      <c r="K2079" s="102"/>
      <c r="L2079" s="102"/>
      <c r="M2079" s="102"/>
      <c r="N2079" s="102"/>
    </row>
    <row r="2080" spans="7:14" s="42" customFormat="1" ht="13.35" customHeight="1">
      <c r="G2080" s="102"/>
      <c r="H2080" s="102"/>
      <c r="I2080" s="102"/>
      <c r="J2080" s="102"/>
      <c r="K2080" s="102"/>
      <c r="L2080" s="102"/>
      <c r="M2080" s="102"/>
      <c r="N2080" s="102"/>
    </row>
    <row r="2081" spans="7:14" s="42" customFormat="1" ht="13.35" customHeight="1">
      <c r="G2081" s="102"/>
      <c r="H2081" s="102"/>
      <c r="I2081" s="102"/>
      <c r="J2081" s="102"/>
      <c r="K2081" s="102"/>
      <c r="L2081" s="102"/>
      <c r="M2081" s="102"/>
      <c r="N2081" s="102"/>
    </row>
    <row r="2082" spans="7:14" s="42" customFormat="1" ht="13.35" customHeight="1">
      <c r="G2082" s="102"/>
      <c r="H2082" s="102"/>
      <c r="I2082" s="102"/>
      <c r="J2082" s="102"/>
      <c r="K2082" s="102"/>
      <c r="L2082" s="102"/>
      <c r="M2082" s="102"/>
      <c r="N2082" s="102"/>
    </row>
    <row r="2083" spans="7:14" s="42" customFormat="1" ht="13.35" customHeight="1">
      <c r="G2083" s="102"/>
      <c r="H2083" s="102"/>
      <c r="I2083" s="102"/>
      <c r="J2083" s="102"/>
      <c r="K2083" s="102"/>
      <c r="L2083" s="102"/>
      <c r="M2083" s="102"/>
      <c r="N2083" s="102"/>
    </row>
    <row r="2084" spans="7:14" s="42" customFormat="1" ht="13.35" customHeight="1">
      <c r="G2084" s="102"/>
      <c r="H2084" s="102"/>
      <c r="I2084" s="102"/>
      <c r="J2084" s="102"/>
      <c r="K2084" s="102"/>
      <c r="L2084" s="102"/>
      <c r="M2084" s="102"/>
      <c r="N2084" s="102"/>
    </row>
    <row r="2085" spans="7:14" s="42" customFormat="1" ht="13.35" customHeight="1">
      <c r="G2085" s="102"/>
      <c r="H2085" s="102"/>
      <c r="I2085" s="102"/>
      <c r="J2085" s="102"/>
      <c r="K2085" s="102"/>
      <c r="L2085" s="102"/>
      <c r="M2085" s="102"/>
      <c r="N2085" s="102"/>
    </row>
    <row r="2086" spans="7:14" s="42" customFormat="1" ht="13.35" customHeight="1">
      <c r="G2086" s="102"/>
      <c r="H2086" s="102"/>
      <c r="I2086" s="102"/>
      <c r="J2086" s="102"/>
      <c r="K2086" s="102"/>
      <c r="L2086" s="102"/>
      <c r="M2086" s="102"/>
      <c r="N2086" s="102"/>
    </row>
    <row r="2087" spans="7:14" s="42" customFormat="1" ht="13.35" customHeight="1">
      <c r="G2087" s="102"/>
      <c r="H2087" s="102"/>
      <c r="I2087" s="102"/>
      <c r="J2087" s="102"/>
      <c r="K2087" s="102"/>
      <c r="L2087" s="102"/>
      <c r="M2087" s="102"/>
      <c r="N2087" s="102"/>
    </row>
    <row r="2088" spans="7:14" s="42" customFormat="1" ht="13.35" customHeight="1">
      <c r="G2088" s="102"/>
      <c r="H2088" s="102"/>
      <c r="I2088" s="102"/>
      <c r="J2088" s="102"/>
      <c r="K2088" s="102"/>
      <c r="L2088" s="102"/>
      <c r="M2088" s="102"/>
      <c r="N2088" s="102"/>
    </row>
    <row r="2089" spans="7:14" s="42" customFormat="1" ht="13.35" customHeight="1">
      <c r="G2089" s="102"/>
      <c r="H2089" s="102"/>
      <c r="I2089" s="102"/>
      <c r="J2089" s="102"/>
      <c r="K2089" s="102"/>
      <c r="L2089" s="102"/>
      <c r="M2089" s="102"/>
      <c r="N2089" s="102"/>
    </row>
    <row r="2090" spans="7:14" s="42" customFormat="1" ht="13.35" customHeight="1">
      <c r="G2090" s="102"/>
      <c r="H2090" s="102"/>
      <c r="I2090" s="102"/>
      <c r="J2090" s="102"/>
      <c r="K2090" s="102"/>
      <c r="L2090" s="102"/>
      <c r="M2090" s="102"/>
      <c r="N2090" s="102"/>
    </row>
    <row r="2091" spans="7:14" s="42" customFormat="1" ht="13.35" customHeight="1">
      <c r="G2091" s="102"/>
      <c r="H2091" s="102"/>
      <c r="I2091" s="102"/>
      <c r="J2091" s="102"/>
      <c r="K2091" s="102"/>
      <c r="L2091" s="102"/>
      <c r="M2091" s="102"/>
      <c r="N2091" s="102"/>
    </row>
    <row r="2092" spans="7:14" s="42" customFormat="1" ht="13.35" customHeight="1">
      <c r="G2092" s="102"/>
      <c r="H2092" s="102"/>
      <c r="I2092" s="102"/>
      <c r="J2092" s="102"/>
      <c r="K2092" s="102"/>
      <c r="L2092" s="102"/>
      <c r="M2092" s="102"/>
      <c r="N2092" s="102"/>
    </row>
    <row r="2093" spans="7:14" s="42" customFormat="1" ht="13.35" customHeight="1">
      <c r="G2093" s="102"/>
      <c r="H2093" s="102"/>
      <c r="I2093" s="102"/>
      <c r="J2093" s="102"/>
      <c r="K2093" s="102"/>
      <c r="L2093" s="102"/>
      <c r="M2093" s="102"/>
      <c r="N2093" s="102"/>
    </row>
    <row r="2094" spans="7:14" s="42" customFormat="1" ht="13.35" customHeight="1">
      <c r="G2094" s="102"/>
      <c r="H2094" s="102"/>
      <c r="I2094" s="102"/>
      <c r="J2094" s="102"/>
      <c r="K2094" s="102"/>
      <c r="L2094" s="102"/>
      <c r="M2094" s="102"/>
      <c r="N2094" s="102"/>
    </row>
    <row r="2095" spans="7:14" s="42" customFormat="1" ht="13.35" customHeight="1">
      <c r="G2095" s="102"/>
      <c r="H2095" s="102"/>
      <c r="I2095" s="102"/>
      <c r="J2095" s="102"/>
      <c r="K2095" s="102"/>
      <c r="L2095" s="102"/>
      <c r="M2095" s="102"/>
      <c r="N2095" s="102"/>
    </row>
    <row r="2096" spans="7:14" s="42" customFormat="1" ht="13.35" customHeight="1">
      <c r="G2096" s="102"/>
      <c r="H2096" s="102"/>
      <c r="I2096" s="102"/>
      <c r="J2096" s="102"/>
      <c r="K2096" s="102"/>
      <c r="L2096" s="102"/>
      <c r="M2096" s="102"/>
      <c r="N2096" s="102"/>
    </row>
    <row r="2097" spans="7:14" s="42" customFormat="1" ht="13.35" customHeight="1">
      <c r="G2097" s="102"/>
      <c r="H2097" s="102"/>
      <c r="I2097" s="102"/>
      <c r="J2097" s="102"/>
      <c r="K2097" s="102"/>
      <c r="L2097" s="102"/>
      <c r="M2097" s="102"/>
      <c r="N2097" s="102"/>
    </row>
    <row r="2098" spans="7:14" s="42" customFormat="1" ht="13.35" customHeight="1">
      <c r="G2098" s="102"/>
      <c r="H2098" s="102"/>
      <c r="I2098" s="102"/>
      <c r="J2098" s="102"/>
      <c r="K2098" s="102"/>
      <c r="L2098" s="102"/>
      <c r="M2098" s="102"/>
      <c r="N2098" s="102"/>
    </row>
    <row r="2099" spans="7:14" s="42" customFormat="1" ht="13.35" customHeight="1">
      <c r="G2099" s="102"/>
      <c r="H2099" s="102"/>
      <c r="I2099" s="102"/>
      <c r="J2099" s="102"/>
      <c r="K2099" s="102"/>
      <c r="L2099" s="102"/>
      <c r="M2099" s="102"/>
      <c r="N2099" s="102"/>
    </row>
    <row r="2100" spans="7:14" s="42" customFormat="1" ht="13.35" customHeight="1">
      <c r="G2100" s="102"/>
      <c r="H2100" s="102"/>
      <c r="I2100" s="102"/>
      <c r="J2100" s="102"/>
      <c r="K2100" s="102"/>
      <c r="L2100" s="102"/>
      <c r="M2100" s="102"/>
      <c r="N2100" s="102"/>
    </row>
    <row r="2101" spans="7:14" s="42" customFormat="1" ht="13.35" customHeight="1">
      <c r="G2101" s="102"/>
      <c r="H2101" s="102"/>
      <c r="I2101" s="102"/>
      <c r="J2101" s="102"/>
      <c r="K2101" s="102"/>
      <c r="L2101" s="102"/>
      <c r="M2101" s="102"/>
      <c r="N2101" s="102"/>
    </row>
    <row r="2102" spans="7:14" s="42" customFormat="1" ht="13.35" customHeight="1">
      <c r="G2102" s="102"/>
      <c r="H2102" s="102"/>
      <c r="I2102" s="102"/>
      <c r="J2102" s="102"/>
      <c r="K2102" s="102"/>
      <c r="L2102" s="102"/>
      <c r="M2102" s="102"/>
      <c r="N2102" s="102"/>
    </row>
    <row r="2103" spans="7:14" s="42" customFormat="1" ht="13.35" customHeight="1">
      <c r="G2103" s="102"/>
      <c r="H2103" s="102"/>
      <c r="I2103" s="102"/>
      <c r="J2103" s="102"/>
      <c r="K2103" s="102"/>
      <c r="L2103" s="102"/>
      <c r="M2103" s="102"/>
      <c r="N2103" s="102"/>
    </row>
    <row r="2104" spans="7:14" s="42" customFormat="1" ht="13.35" customHeight="1">
      <c r="G2104" s="102"/>
      <c r="H2104" s="102"/>
      <c r="I2104" s="102"/>
      <c r="J2104" s="102"/>
      <c r="K2104" s="102"/>
      <c r="L2104" s="102"/>
      <c r="M2104" s="102"/>
      <c r="N2104" s="102"/>
    </row>
    <row r="2105" spans="7:14" s="42" customFormat="1" ht="13.35" customHeight="1">
      <c r="G2105" s="102"/>
      <c r="H2105" s="102"/>
      <c r="I2105" s="102"/>
      <c r="J2105" s="102"/>
      <c r="K2105" s="102"/>
      <c r="L2105" s="102"/>
      <c r="M2105" s="102"/>
      <c r="N2105" s="102"/>
    </row>
    <row r="2106" spans="7:14" s="42" customFormat="1" ht="13.35" customHeight="1">
      <c r="G2106" s="102"/>
      <c r="H2106" s="102"/>
      <c r="I2106" s="102"/>
      <c r="J2106" s="102"/>
      <c r="K2106" s="102"/>
      <c r="L2106" s="102"/>
      <c r="M2106" s="102"/>
      <c r="N2106" s="102"/>
    </row>
    <row r="2107" spans="7:14" s="42" customFormat="1" ht="13.35" customHeight="1">
      <c r="G2107" s="102"/>
      <c r="H2107" s="102"/>
      <c r="I2107" s="102"/>
      <c r="J2107" s="102"/>
      <c r="K2107" s="102"/>
      <c r="L2107" s="102"/>
      <c r="M2107" s="102"/>
      <c r="N2107" s="102"/>
    </row>
    <row r="2108" spans="7:14" s="42" customFormat="1" ht="13.35" customHeight="1">
      <c r="G2108" s="102"/>
      <c r="H2108" s="102"/>
      <c r="I2108" s="102"/>
      <c r="J2108" s="102"/>
      <c r="K2108" s="102"/>
      <c r="L2108" s="102"/>
      <c r="M2108" s="102"/>
      <c r="N2108" s="102"/>
    </row>
    <row r="2109" spans="7:14" s="42" customFormat="1" ht="13.35" customHeight="1">
      <c r="G2109" s="102"/>
      <c r="H2109" s="102"/>
      <c r="I2109" s="102"/>
      <c r="J2109" s="102"/>
      <c r="K2109" s="102"/>
      <c r="L2109" s="102"/>
      <c r="M2109" s="102"/>
      <c r="N2109" s="102"/>
    </row>
    <row r="2110" spans="7:14" s="42" customFormat="1" ht="13.35" customHeight="1">
      <c r="G2110" s="102"/>
      <c r="H2110" s="102"/>
      <c r="I2110" s="102"/>
      <c r="J2110" s="102"/>
      <c r="K2110" s="102"/>
      <c r="L2110" s="102"/>
      <c r="M2110" s="102"/>
      <c r="N2110" s="102"/>
    </row>
    <row r="2111" spans="7:14" s="42" customFormat="1" ht="13.35" customHeight="1">
      <c r="G2111" s="102"/>
      <c r="H2111" s="102"/>
      <c r="I2111" s="102"/>
      <c r="J2111" s="102"/>
      <c r="K2111" s="102"/>
      <c r="L2111" s="102"/>
      <c r="M2111" s="102"/>
      <c r="N2111" s="102"/>
    </row>
    <row r="2112" spans="7:14" s="42" customFormat="1" ht="13.35" customHeight="1">
      <c r="G2112" s="102"/>
      <c r="H2112" s="102"/>
      <c r="I2112" s="102"/>
      <c r="J2112" s="102"/>
      <c r="K2112" s="102"/>
      <c r="L2112" s="102"/>
      <c r="M2112" s="102"/>
      <c r="N2112" s="102"/>
    </row>
    <row r="2113" spans="7:14" s="42" customFormat="1" ht="13.35" customHeight="1">
      <c r="G2113" s="102"/>
      <c r="H2113" s="102"/>
      <c r="I2113" s="102"/>
      <c r="J2113" s="102"/>
      <c r="K2113" s="102"/>
      <c r="L2113" s="102"/>
      <c r="M2113" s="102"/>
      <c r="N2113" s="102"/>
    </row>
    <row r="2114" spans="7:14" s="42" customFormat="1" ht="13.35" customHeight="1">
      <c r="G2114" s="102"/>
      <c r="H2114" s="102"/>
      <c r="I2114" s="102"/>
      <c r="J2114" s="102"/>
      <c r="K2114" s="102"/>
      <c r="L2114" s="102"/>
      <c r="M2114" s="102"/>
      <c r="N2114" s="102"/>
    </row>
    <row r="2115" spans="7:14" s="42" customFormat="1" ht="13.35" customHeight="1">
      <c r="G2115" s="102"/>
      <c r="H2115" s="102"/>
      <c r="I2115" s="102"/>
      <c r="J2115" s="102"/>
      <c r="K2115" s="102"/>
      <c r="L2115" s="102"/>
      <c r="M2115" s="102"/>
      <c r="N2115" s="102"/>
    </row>
    <row r="2116" spans="7:14" s="42" customFormat="1" ht="13.35" customHeight="1">
      <c r="G2116" s="102"/>
      <c r="H2116" s="102"/>
      <c r="I2116" s="102"/>
      <c r="J2116" s="102"/>
      <c r="K2116" s="102"/>
      <c r="L2116" s="102"/>
      <c r="M2116" s="102"/>
      <c r="N2116" s="102"/>
    </row>
    <row r="2117" spans="7:14" s="42" customFormat="1" ht="13.35" customHeight="1">
      <c r="G2117" s="102"/>
      <c r="H2117" s="102"/>
      <c r="I2117" s="102"/>
      <c r="J2117" s="102"/>
      <c r="K2117" s="102"/>
      <c r="L2117" s="102"/>
      <c r="M2117" s="102"/>
      <c r="N2117" s="102"/>
    </row>
    <row r="2118" spans="7:14" s="42" customFormat="1" ht="13.35" customHeight="1">
      <c r="G2118" s="102"/>
      <c r="H2118" s="102"/>
      <c r="I2118" s="102"/>
      <c r="J2118" s="102"/>
      <c r="K2118" s="102"/>
      <c r="L2118" s="102"/>
      <c r="M2118" s="102"/>
      <c r="N2118" s="102"/>
    </row>
    <row r="2119" spans="7:14" s="42" customFormat="1" ht="13.35" customHeight="1">
      <c r="G2119" s="102"/>
      <c r="H2119" s="102"/>
      <c r="I2119" s="102"/>
      <c r="J2119" s="102"/>
      <c r="K2119" s="102"/>
      <c r="L2119" s="102"/>
      <c r="M2119" s="102"/>
      <c r="N2119" s="102"/>
    </row>
    <row r="2120" spans="7:14" s="42" customFormat="1" ht="13.35" customHeight="1">
      <c r="G2120" s="102"/>
      <c r="H2120" s="102"/>
      <c r="I2120" s="102"/>
      <c r="J2120" s="102"/>
      <c r="K2120" s="102"/>
      <c r="L2120" s="102"/>
      <c r="M2120" s="102"/>
      <c r="N2120" s="102"/>
    </row>
    <row r="2121" spans="7:14" s="42" customFormat="1" ht="13.35" customHeight="1">
      <c r="G2121" s="102"/>
      <c r="H2121" s="102"/>
      <c r="I2121" s="102"/>
      <c r="J2121" s="102"/>
      <c r="K2121" s="102"/>
      <c r="L2121" s="102"/>
      <c r="M2121" s="102"/>
      <c r="N2121" s="102"/>
    </row>
    <row r="2122" spans="7:14" s="42" customFormat="1" ht="13.35" customHeight="1">
      <c r="G2122" s="102"/>
      <c r="H2122" s="102"/>
      <c r="I2122" s="102"/>
      <c r="J2122" s="102"/>
      <c r="K2122" s="102"/>
      <c r="L2122" s="102"/>
      <c r="M2122" s="102"/>
      <c r="N2122" s="102"/>
    </row>
    <row r="2123" spans="7:14" s="42" customFormat="1" ht="13.35" customHeight="1">
      <c r="G2123" s="102"/>
      <c r="H2123" s="102"/>
      <c r="I2123" s="102"/>
      <c r="J2123" s="102"/>
      <c r="K2123" s="102"/>
      <c r="L2123" s="102"/>
      <c r="M2123" s="102"/>
      <c r="N2123" s="102"/>
    </row>
    <row r="2124" spans="7:14" s="42" customFormat="1" ht="13.35" customHeight="1">
      <c r="G2124" s="102"/>
      <c r="H2124" s="102"/>
      <c r="I2124" s="102"/>
      <c r="J2124" s="102"/>
      <c r="K2124" s="102"/>
      <c r="L2124" s="102"/>
      <c r="M2124" s="102"/>
      <c r="N2124" s="102"/>
    </row>
    <row r="2125" spans="7:14" s="42" customFormat="1" ht="13.35" customHeight="1">
      <c r="G2125" s="102"/>
      <c r="H2125" s="102"/>
      <c r="I2125" s="102"/>
      <c r="J2125" s="102"/>
      <c r="K2125" s="102"/>
      <c r="L2125" s="102"/>
      <c r="M2125" s="102"/>
      <c r="N2125" s="102"/>
    </row>
    <row r="2126" spans="7:14" s="42" customFormat="1" ht="13.35" customHeight="1">
      <c r="G2126" s="102"/>
      <c r="H2126" s="102"/>
      <c r="I2126" s="102"/>
      <c r="J2126" s="102"/>
      <c r="K2126" s="102"/>
      <c r="L2126" s="102"/>
      <c r="M2126" s="102"/>
      <c r="N2126" s="102"/>
    </row>
    <row r="2127" spans="7:14" s="42" customFormat="1" ht="13.35" customHeight="1">
      <c r="G2127" s="102"/>
      <c r="H2127" s="102"/>
      <c r="I2127" s="102"/>
      <c r="J2127" s="102"/>
      <c r="K2127" s="102"/>
      <c r="L2127" s="102"/>
      <c r="M2127" s="102"/>
      <c r="N2127" s="102"/>
    </row>
    <row r="2128" spans="7:14" s="42" customFormat="1" ht="13.35" customHeight="1">
      <c r="G2128" s="102"/>
      <c r="H2128" s="102"/>
      <c r="I2128" s="102"/>
      <c r="J2128" s="102"/>
      <c r="K2128" s="102"/>
      <c r="L2128" s="102"/>
      <c r="M2128" s="102"/>
      <c r="N2128" s="102"/>
    </row>
    <row r="2129" spans="7:14" s="42" customFormat="1" ht="13.35" customHeight="1">
      <c r="G2129" s="102"/>
      <c r="H2129" s="102"/>
      <c r="I2129" s="102"/>
      <c r="J2129" s="102"/>
      <c r="K2129" s="102"/>
      <c r="L2129" s="102"/>
      <c r="M2129" s="102"/>
      <c r="N2129" s="102"/>
    </row>
    <row r="2130" spans="7:14" s="42" customFormat="1" ht="13.35" customHeight="1">
      <c r="G2130" s="102"/>
      <c r="H2130" s="102"/>
      <c r="I2130" s="102"/>
      <c r="J2130" s="102"/>
      <c r="K2130" s="102"/>
      <c r="L2130" s="102"/>
      <c r="M2130" s="102"/>
      <c r="N2130" s="102"/>
    </row>
    <row r="2131" spans="7:14" s="42" customFormat="1" ht="13.35" customHeight="1">
      <c r="G2131" s="102"/>
      <c r="H2131" s="102"/>
      <c r="I2131" s="102"/>
      <c r="J2131" s="102"/>
      <c r="K2131" s="102"/>
      <c r="L2131" s="102"/>
      <c r="M2131" s="102"/>
      <c r="N2131" s="102"/>
    </row>
    <row r="2132" spans="7:14" s="42" customFormat="1" ht="13.35" customHeight="1">
      <c r="G2132" s="102"/>
      <c r="H2132" s="102"/>
      <c r="I2132" s="102"/>
      <c r="J2132" s="102"/>
      <c r="K2132" s="102"/>
      <c r="L2132" s="102"/>
      <c r="M2132" s="102"/>
      <c r="N2132" s="102"/>
    </row>
    <row r="2133" spans="7:14" s="42" customFormat="1" ht="13.35" customHeight="1">
      <c r="G2133" s="102"/>
      <c r="H2133" s="102"/>
      <c r="I2133" s="102"/>
      <c r="J2133" s="102"/>
      <c r="K2133" s="102"/>
      <c r="L2133" s="102"/>
      <c r="M2133" s="102"/>
      <c r="N2133" s="102"/>
    </row>
    <row r="2134" spans="7:14" s="42" customFormat="1" ht="13.35" customHeight="1">
      <c r="G2134" s="102"/>
      <c r="H2134" s="102"/>
      <c r="I2134" s="102"/>
      <c r="J2134" s="102"/>
      <c r="K2134" s="102"/>
      <c r="L2134" s="102"/>
      <c r="M2134" s="102"/>
      <c r="N2134" s="102"/>
    </row>
    <row r="2135" spans="7:14" s="42" customFormat="1" ht="13.35" customHeight="1">
      <c r="G2135" s="102"/>
      <c r="H2135" s="102"/>
      <c r="I2135" s="102"/>
      <c r="J2135" s="102"/>
      <c r="K2135" s="102"/>
      <c r="L2135" s="102"/>
      <c r="M2135" s="102"/>
      <c r="N2135" s="102"/>
    </row>
    <row r="2136" spans="7:14" s="42" customFormat="1" ht="13.35" customHeight="1">
      <c r="G2136" s="102"/>
      <c r="H2136" s="102"/>
      <c r="I2136" s="102"/>
      <c r="J2136" s="102"/>
      <c r="K2136" s="102"/>
      <c r="L2136" s="102"/>
      <c r="M2136" s="102"/>
      <c r="N2136" s="102"/>
    </row>
    <row r="2137" spans="7:14" s="42" customFormat="1" ht="13.35" customHeight="1">
      <c r="G2137" s="102"/>
      <c r="H2137" s="102"/>
      <c r="I2137" s="102"/>
      <c r="J2137" s="102"/>
      <c r="K2137" s="102"/>
      <c r="L2137" s="102"/>
      <c r="M2137" s="102"/>
      <c r="N2137" s="102"/>
    </row>
    <row r="2138" spans="7:14" s="42" customFormat="1" ht="13.35" customHeight="1">
      <c r="G2138" s="102"/>
      <c r="H2138" s="102"/>
      <c r="I2138" s="102"/>
      <c r="J2138" s="102"/>
      <c r="K2138" s="102"/>
      <c r="L2138" s="102"/>
      <c r="M2138" s="102"/>
      <c r="N2138" s="102"/>
    </row>
    <row r="2139" spans="7:14" s="42" customFormat="1" ht="13.35" customHeight="1">
      <c r="G2139" s="102"/>
      <c r="H2139" s="102"/>
      <c r="I2139" s="102"/>
      <c r="J2139" s="102"/>
      <c r="K2139" s="102"/>
      <c r="L2139" s="102"/>
      <c r="M2139" s="102"/>
      <c r="N2139" s="102"/>
    </row>
    <row r="2140" spans="7:14" s="42" customFormat="1" ht="13.35" customHeight="1">
      <c r="G2140" s="102"/>
      <c r="H2140" s="102"/>
      <c r="I2140" s="102"/>
      <c r="J2140" s="102"/>
      <c r="K2140" s="102"/>
      <c r="L2140" s="102"/>
      <c r="M2140" s="102"/>
      <c r="N2140" s="102"/>
    </row>
    <row r="2141" spans="7:14" s="42" customFormat="1" ht="13.35" customHeight="1">
      <c r="G2141" s="102"/>
      <c r="H2141" s="102"/>
      <c r="I2141" s="102"/>
      <c r="J2141" s="102"/>
      <c r="K2141" s="102"/>
      <c r="L2141" s="102"/>
      <c r="M2141" s="102"/>
      <c r="N2141" s="102"/>
    </row>
    <row r="2142" spans="7:14" s="42" customFormat="1" ht="13.35" customHeight="1">
      <c r="G2142" s="102"/>
      <c r="H2142" s="102"/>
      <c r="I2142" s="102"/>
      <c r="J2142" s="102"/>
      <c r="K2142" s="102"/>
      <c r="L2142" s="102"/>
      <c r="M2142" s="102"/>
      <c r="N2142" s="102"/>
    </row>
    <row r="2143" spans="7:14" s="42" customFormat="1" ht="13.35" customHeight="1">
      <c r="G2143" s="102"/>
      <c r="H2143" s="102"/>
      <c r="I2143" s="102"/>
      <c r="J2143" s="102"/>
      <c r="K2143" s="102"/>
      <c r="L2143" s="102"/>
      <c r="M2143" s="102"/>
      <c r="N2143" s="102"/>
    </row>
    <row r="2144" spans="7:14" s="42" customFormat="1" ht="13.35" customHeight="1">
      <c r="G2144" s="102"/>
      <c r="H2144" s="102"/>
      <c r="I2144" s="102"/>
      <c r="J2144" s="102"/>
      <c r="K2144" s="102"/>
      <c r="L2144" s="102"/>
      <c r="M2144" s="102"/>
      <c r="N2144" s="102"/>
    </row>
    <row r="2145" spans="7:14" s="42" customFormat="1" ht="13.35" customHeight="1">
      <c r="G2145" s="102"/>
      <c r="H2145" s="102"/>
      <c r="I2145" s="102"/>
      <c r="J2145" s="102"/>
      <c r="K2145" s="102"/>
      <c r="L2145" s="102"/>
      <c r="M2145" s="102"/>
      <c r="N2145" s="102"/>
    </row>
    <row r="2146" spans="7:14" s="42" customFormat="1" ht="13.35" customHeight="1">
      <c r="G2146" s="102"/>
      <c r="H2146" s="102"/>
      <c r="I2146" s="102"/>
      <c r="J2146" s="102"/>
      <c r="K2146" s="102"/>
      <c r="L2146" s="102"/>
      <c r="M2146" s="102"/>
      <c r="N2146" s="102"/>
    </row>
    <row r="2147" spans="7:14" s="42" customFormat="1" ht="13.35" customHeight="1">
      <c r="G2147" s="102"/>
      <c r="H2147" s="102"/>
      <c r="I2147" s="102"/>
      <c r="J2147" s="102"/>
      <c r="K2147" s="102"/>
      <c r="L2147" s="102"/>
      <c r="M2147" s="102"/>
      <c r="N2147" s="102"/>
    </row>
    <row r="2148" spans="7:14" s="42" customFormat="1" ht="13.35" customHeight="1">
      <c r="G2148" s="102"/>
      <c r="H2148" s="102"/>
      <c r="I2148" s="102"/>
      <c r="J2148" s="102"/>
      <c r="K2148" s="102"/>
      <c r="L2148" s="102"/>
      <c r="M2148" s="102"/>
      <c r="N2148" s="102"/>
    </row>
    <row r="2149" spans="7:14" s="42" customFormat="1" ht="13.35" customHeight="1">
      <c r="G2149" s="102"/>
      <c r="H2149" s="102"/>
      <c r="I2149" s="102"/>
      <c r="J2149" s="102"/>
      <c r="K2149" s="102"/>
      <c r="L2149" s="102"/>
      <c r="M2149" s="102"/>
      <c r="N2149" s="102"/>
    </row>
    <row r="2150" spans="7:14" s="42" customFormat="1" ht="13.35" customHeight="1">
      <c r="G2150" s="102"/>
      <c r="H2150" s="102"/>
      <c r="I2150" s="102"/>
      <c r="J2150" s="102"/>
      <c r="K2150" s="102"/>
      <c r="L2150" s="102"/>
      <c r="M2150" s="102"/>
      <c r="N2150" s="102"/>
    </row>
    <row r="2151" spans="7:14" s="42" customFormat="1" ht="13.35" customHeight="1">
      <c r="G2151" s="102"/>
      <c r="H2151" s="102"/>
      <c r="I2151" s="102"/>
      <c r="J2151" s="102"/>
      <c r="K2151" s="102"/>
      <c r="L2151" s="102"/>
      <c r="M2151" s="102"/>
      <c r="N2151" s="102"/>
    </row>
    <row r="2152" spans="7:14" s="42" customFormat="1" ht="13.35" customHeight="1">
      <c r="G2152" s="102"/>
      <c r="H2152" s="102"/>
      <c r="I2152" s="102"/>
      <c r="J2152" s="102"/>
      <c r="K2152" s="102"/>
      <c r="L2152" s="102"/>
      <c r="M2152" s="102"/>
      <c r="N2152" s="102"/>
    </row>
    <row r="2153" spans="7:14" s="42" customFormat="1" ht="13.35" customHeight="1">
      <c r="G2153" s="102"/>
      <c r="H2153" s="102"/>
      <c r="I2153" s="102"/>
      <c r="J2153" s="102"/>
      <c r="K2153" s="102"/>
      <c r="L2153" s="102"/>
      <c r="M2153" s="102"/>
      <c r="N2153" s="102"/>
    </row>
    <row r="2154" spans="7:14" s="42" customFormat="1" ht="13.35" customHeight="1">
      <c r="G2154" s="102"/>
      <c r="H2154" s="102"/>
      <c r="I2154" s="102"/>
      <c r="J2154" s="102"/>
      <c r="K2154" s="102"/>
      <c r="L2154" s="102"/>
      <c r="M2154" s="102"/>
      <c r="N2154" s="102"/>
    </row>
    <row r="2155" spans="7:14" s="42" customFormat="1" ht="13.35" customHeight="1">
      <c r="G2155" s="102"/>
      <c r="H2155" s="102"/>
      <c r="I2155" s="102"/>
      <c r="J2155" s="102"/>
      <c r="K2155" s="102"/>
      <c r="L2155" s="102"/>
      <c r="M2155" s="102"/>
      <c r="N2155" s="102"/>
    </row>
    <row r="2156" spans="7:14" s="42" customFormat="1" ht="13.35" customHeight="1">
      <c r="G2156" s="102"/>
      <c r="H2156" s="102"/>
      <c r="I2156" s="102"/>
      <c r="J2156" s="102"/>
      <c r="K2156" s="102"/>
      <c r="L2156" s="102"/>
      <c r="M2156" s="102"/>
      <c r="N2156" s="102"/>
    </row>
    <row r="2157" spans="7:14" s="42" customFormat="1" ht="13.35" customHeight="1">
      <c r="G2157" s="102"/>
      <c r="H2157" s="102"/>
      <c r="I2157" s="102"/>
      <c r="J2157" s="102"/>
      <c r="K2157" s="102"/>
      <c r="L2157" s="102"/>
      <c r="M2157" s="102"/>
      <c r="N2157" s="102"/>
    </row>
    <row r="2158" spans="7:14" s="42" customFormat="1" ht="13.35" customHeight="1">
      <c r="G2158" s="102"/>
      <c r="H2158" s="102"/>
      <c r="I2158" s="102"/>
      <c r="J2158" s="102"/>
      <c r="K2158" s="102"/>
      <c r="L2158" s="102"/>
      <c r="M2158" s="102"/>
      <c r="N2158" s="102"/>
    </row>
    <row r="2159" spans="7:14" s="42" customFormat="1" ht="13.35" customHeight="1">
      <c r="G2159" s="102"/>
      <c r="H2159" s="102"/>
      <c r="I2159" s="102"/>
      <c r="J2159" s="102"/>
      <c r="K2159" s="102"/>
      <c r="L2159" s="102"/>
      <c r="M2159" s="102"/>
      <c r="N2159" s="102"/>
    </row>
    <row r="2160" spans="7:14" s="42" customFormat="1" ht="13.35" customHeight="1">
      <c r="G2160" s="102"/>
      <c r="H2160" s="102"/>
      <c r="I2160" s="102"/>
      <c r="J2160" s="102"/>
      <c r="K2160" s="102"/>
      <c r="L2160" s="102"/>
      <c r="M2160" s="102"/>
      <c r="N2160" s="102"/>
    </row>
    <row r="2161" spans="7:14" s="42" customFormat="1" ht="13.35" customHeight="1">
      <c r="G2161" s="102"/>
      <c r="H2161" s="102"/>
      <c r="I2161" s="102"/>
      <c r="J2161" s="102"/>
      <c r="K2161" s="102"/>
      <c r="L2161" s="102"/>
      <c r="M2161" s="102"/>
      <c r="N2161" s="102"/>
    </row>
    <row r="2162" spans="7:14" s="42" customFormat="1" ht="13.35" customHeight="1">
      <c r="G2162" s="102"/>
      <c r="H2162" s="102"/>
      <c r="I2162" s="102"/>
      <c r="J2162" s="102"/>
      <c r="K2162" s="102"/>
      <c r="L2162" s="102"/>
      <c r="M2162" s="102"/>
      <c r="N2162" s="102"/>
    </row>
    <row r="2163" spans="7:14" s="42" customFormat="1" ht="13.35" customHeight="1">
      <c r="G2163" s="102"/>
      <c r="H2163" s="102"/>
      <c r="I2163" s="102"/>
      <c r="J2163" s="102"/>
      <c r="K2163" s="102"/>
      <c r="L2163" s="102"/>
      <c r="M2163" s="102"/>
      <c r="N2163" s="102"/>
    </row>
    <row r="2164" spans="7:14" s="42" customFormat="1" ht="13.35" customHeight="1">
      <c r="G2164" s="102"/>
      <c r="H2164" s="102"/>
      <c r="I2164" s="102"/>
      <c r="J2164" s="102"/>
      <c r="K2164" s="102"/>
      <c r="L2164" s="102"/>
      <c r="M2164" s="102"/>
      <c r="N2164" s="102"/>
    </row>
    <row r="2165" spans="7:14" s="42" customFormat="1" ht="13.35" customHeight="1">
      <c r="G2165" s="102"/>
      <c r="H2165" s="102"/>
      <c r="I2165" s="102"/>
      <c r="J2165" s="102"/>
      <c r="K2165" s="102"/>
      <c r="L2165" s="102"/>
      <c r="M2165" s="102"/>
      <c r="N2165" s="102"/>
    </row>
    <row r="2166" spans="7:14" s="42" customFormat="1" ht="13.35" customHeight="1">
      <c r="G2166" s="102"/>
      <c r="H2166" s="102"/>
      <c r="I2166" s="102"/>
      <c r="J2166" s="102"/>
      <c r="K2166" s="102"/>
      <c r="L2166" s="102"/>
      <c r="M2166" s="102"/>
      <c r="N2166" s="102"/>
    </row>
    <row r="2167" spans="7:14" s="42" customFormat="1" ht="13.35" customHeight="1">
      <c r="G2167" s="102"/>
      <c r="H2167" s="102"/>
      <c r="I2167" s="102"/>
      <c r="J2167" s="102"/>
      <c r="K2167" s="102"/>
      <c r="L2167" s="102"/>
      <c r="M2167" s="102"/>
      <c r="N2167" s="102"/>
    </row>
    <row r="2168" spans="7:14" s="42" customFormat="1" ht="13.35" customHeight="1">
      <c r="G2168" s="102"/>
      <c r="H2168" s="102"/>
      <c r="I2168" s="102"/>
      <c r="J2168" s="102"/>
      <c r="K2168" s="102"/>
      <c r="L2168" s="102"/>
      <c r="M2168" s="102"/>
      <c r="N2168" s="102"/>
    </row>
    <row r="2169" spans="7:14" s="42" customFormat="1" ht="13.35" customHeight="1">
      <c r="G2169" s="102"/>
      <c r="H2169" s="102"/>
      <c r="I2169" s="102"/>
      <c r="J2169" s="102"/>
      <c r="K2169" s="102"/>
      <c r="L2169" s="102"/>
      <c r="M2169" s="102"/>
      <c r="N2169" s="102"/>
    </row>
    <row r="2170" spans="7:14" s="42" customFormat="1" ht="13.35" customHeight="1">
      <c r="G2170" s="102"/>
      <c r="H2170" s="102"/>
      <c r="I2170" s="102"/>
      <c r="J2170" s="102"/>
      <c r="K2170" s="102"/>
      <c r="L2170" s="102"/>
      <c r="M2170" s="102"/>
      <c r="N2170" s="102"/>
    </row>
    <row r="2171" spans="7:14" s="42" customFormat="1" ht="13.35" customHeight="1">
      <c r="G2171" s="102"/>
      <c r="H2171" s="102"/>
      <c r="I2171" s="102"/>
      <c r="J2171" s="102"/>
      <c r="K2171" s="102"/>
      <c r="L2171" s="102"/>
      <c r="M2171" s="102"/>
      <c r="N2171" s="102"/>
    </row>
    <row r="2172" spans="7:14" s="42" customFormat="1" ht="13.35" customHeight="1">
      <c r="G2172" s="102"/>
      <c r="H2172" s="102"/>
      <c r="I2172" s="102"/>
      <c r="J2172" s="102"/>
      <c r="K2172" s="102"/>
      <c r="L2172" s="102"/>
      <c r="M2172" s="102"/>
      <c r="N2172" s="102"/>
    </row>
    <row r="2173" spans="7:14" s="42" customFormat="1" ht="13.35" customHeight="1">
      <c r="G2173" s="102"/>
      <c r="H2173" s="102"/>
      <c r="I2173" s="102"/>
      <c r="J2173" s="102"/>
      <c r="K2173" s="102"/>
      <c r="L2173" s="102"/>
      <c r="M2173" s="102"/>
      <c r="N2173" s="102"/>
    </row>
    <row r="2174" spans="7:14" s="42" customFormat="1" ht="13.35" customHeight="1">
      <c r="G2174" s="102"/>
      <c r="H2174" s="102"/>
      <c r="I2174" s="102"/>
      <c r="J2174" s="102"/>
      <c r="K2174" s="102"/>
      <c r="L2174" s="102"/>
      <c r="M2174" s="102"/>
      <c r="N2174" s="102"/>
    </row>
    <row r="2175" spans="7:14" s="42" customFormat="1" ht="13.35" customHeight="1">
      <c r="G2175" s="102"/>
      <c r="H2175" s="102"/>
      <c r="I2175" s="102"/>
      <c r="J2175" s="102"/>
      <c r="K2175" s="102"/>
      <c r="L2175" s="102"/>
      <c r="M2175" s="102"/>
      <c r="N2175" s="102"/>
    </row>
    <row r="2176" spans="7:14" s="42" customFormat="1" ht="13.35" customHeight="1">
      <c r="G2176" s="102"/>
      <c r="H2176" s="102"/>
      <c r="I2176" s="102"/>
      <c r="J2176" s="102"/>
      <c r="K2176" s="102"/>
      <c r="L2176" s="102"/>
      <c r="M2176" s="102"/>
      <c r="N2176" s="102"/>
    </row>
    <row r="2177" spans="7:14" s="42" customFormat="1" ht="13.35" customHeight="1">
      <c r="G2177" s="102"/>
      <c r="H2177" s="102"/>
      <c r="I2177" s="102"/>
      <c r="J2177" s="102"/>
      <c r="K2177" s="102"/>
      <c r="L2177" s="102"/>
      <c r="M2177" s="102"/>
      <c r="N2177" s="102"/>
    </row>
    <row r="2178" spans="7:14" s="42" customFormat="1" ht="13.35" customHeight="1">
      <c r="G2178" s="102"/>
      <c r="H2178" s="102"/>
      <c r="I2178" s="102"/>
      <c r="J2178" s="102"/>
      <c r="K2178" s="102"/>
      <c r="L2178" s="102"/>
      <c r="M2178" s="102"/>
      <c r="N2178" s="102"/>
    </row>
    <row r="2179" spans="7:14" s="42" customFormat="1" ht="13.35" customHeight="1">
      <c r="G2179" s="102"/>
      <c r="H2179" s="102"/>
      <c r="I2179" s="102"/>
      <c r="J2179" s="102"/>
      <c r="K2179" s="102"/>
      <c r="L2179" s="102"/>
      <c r="M2179" s="102"/>
      <c r="N2179" s="102"/>
    </row>
    <row r="2180" spans="7:14" s="42" customFormat="1" ht="13.35" customHeight="1">
      <c r="G2180" s="102"/>
      <c r="H2180" s="102"/>
      <c r="I2180" s="102"/>
      <c r="J2180" s="102"/>
      <c r="K2180" s="102"/>
      <c r="L2180" s="102"/>
      <c r="M2180" s="102"/>
      <c r="N2180" s="102"/>
    </row>
    <row r="2181" spans="7:14" s="42" customFormat="1" ht="13.35" customHeight="1">
      <c r="G2181" s="102"/>
      <c r="H2181" s="102"/>
      <c r="I2181" s="102"/>
      <c r="J2181" s="102"/>
      <c r="K2181" s="102"/>
      <c r="L2181" s="102"/>
      <c r="M2181" s="102"/>
      <c r="N2181" s="102"/>
    </row>
    <row r="2182" spans="7:14" s="42" customFormat="1" ht="13.35" customHeight="1">
      <c r="G2182" s="102"/>
      <c r="H2182" s="102"/>
      <c r="I2182" s="102"/>
      <c r="J2182" s="102"/>
      <c r="K2182" s="102"/>
      <c r="L2182" s="102"/>
      <c r="M2182" s="102"/>
      <c r="N2182" s="102"/>
    </row>
    <row r="2183" spans="7:14" s="42" customFormat="1" ht="13.35" customHeight="1">
      <c r="G2183" s="102"/>
      <c r="H2183" s="102"/>
      <c r="I2183" s="102"/>
      <c r="J2183" s="102"/>
      <c r="K2183" s="102"/>
      <c r="L2183" s="102"/>
      <c r="M2183" s="102"/>
      <c r="N2183" s="102"/>
    </row>
    <row r="2184" spans="7:14" s="42" customFormat="1" ht="13.35" customHeight="1">
      <c r="G2184" s="102"/>
      <c r="H2184" s="102"/>
      <c r="I2184" s="102"/>
      <c r="J2184" s="102"/>
      <c r="K2184" s="102"/>
      <c r="L2184" s="102"/>
      <c r="M2184" s="102"/>
      <c r="N2184" s="102"/>
    </row>
    <row r="2185" spans="7:14" s="42" customFormat="1" ht="13.35" customHeight="1">
      <c r="G2185" s="102"/>
      <c r="H2185" s="102"/>
      <c r="I2185" s="102"/>
      <c r="J2185" s="102"/>
      <c r="K2185" s="102"/>
      <c r="L2185" s="102"/>
      <c r="M2185" s="102"/>
      <c r="N2185" s="102"/>
    </row>
    <row r="2186" spans="7:14" s="42" customFormat="1" ht="13.35" customHeight="1">
      <c r="G2186" s="102"/>
      <c r="H2186" s="102"/>
      <c r="I2186" s="102"/>
      <c r="J2186" s="102"/>
      <c r="K2186" s="102"/>
      <c r="L2186" s="102"/>
      <c r="M2186" s="102"/>
      <c r="N2186" s="102"/>
    </row>
    <row r="2187" spans="7:14" s="42" customFormat="1" ht="13.35" customHeight="1">
      <c r="G2187" s="102"/>
      <c r="H2187" s="102"/>
      <c r="I2187" s="102"/>
      <c r="J2187" s="102"/>
      <c r="K2187" s="102"/>
      <c r="L2187" s="102"/>
      <c r="M2187" s="102"/>
      <c r="N2187" s="102"/>
    </row>
    <row r="2188" spans="7:14" s="42" customFormat="1" ht="13.35" customHeight="1">
      <c r="G2188" s="102"/>
      <c r="H2188" s="102"/>
      <c r="I2188" s="102"/>
      <c r="J2188" s="102"/>
      <c r="K2188" s="102"/>
      <c r="L2188" s="102"/>
      <c r="M2188" s="102"/>
      <c r="N2188" s="102"/>
    </row>
    <row r="2189" spans="7:14" s="42" customFormat="1" ht="13.35" customHeight="1">
      <c r="G2189" s="102"/>
      <c r="H2189" s="102"/>
      <c r="I2189" s="102"/>
      <c r="J2189" s="102"/>
      <c r="K2189" s="102"/>
      <c r="L2189" s="102"/>
      <c r="M2189" s="102"/>
      <c r="N2189" s="102"/>
    </row>
    <row r="2190" spans="7:14" s="42" customFormat="1" ht="13.35" customHeight="1">
      <c r="G2190" s="102"/>
      <c r="H2190" s="102"/>
      <c r="I2190" s="102"/>
      <c r="J2190" s="102"/>
      <c r="K2190" s="102"/>
      <c r="L2190" s="102"/>
      <c r="M2190" s="102"/>
      <c r="N2190" s="102"/>
    </row>
    <row r="2191" spans="7:14" s="42" customFormat="1" ht="13.35" customHeight="1">
      <c r="G2191" s="102"/>
      <c r="H2191" s="102"/>
      <c r="I2191" s="102"/>
      <c r="J2191" s="102"/>
      <c r="K2191" s="102"/>
      <c r="L2191" s="102"/>
      <c r="M2191" s="102"/>
      <c r="N2191" s="102"/>
    </row>
    <row r="2192" spans="7:14" s="42" customFormat="1" ht="13.35" customHeight="1">
      <c r="G2192" s="102"/>
      <c r="H2192" s="102"/>
      <c r="I2192" s="102"/>
      <c r="J2192" s="102"/>
      <c r="K2192" s="102"/>
      <c r="L2192" s="102"/>
      <c r="M2192" s="102"/>
      <c r="N2192" s="102"/>
    </row>
    <row r="2193" spans="7:14" s="42" customFormat="1" ht="13.35" customHeight="1">
      <c r="G2193" s="102"/>
      <c r="H2193" s="102"/>
      <c r="I2193" s="102"/>
      <c r="J2193" s="102"/>
      <c r="K2193" s="102"/>
      <c r="L2193" s="102"/>
      <c r="M2193" s="102"/>
      <c r="N2193" s="102"/>
    </row>
    <row r="2194" spans="7:14" s="42" customFormat="1" ht="13.35" customHeight="1">
      <c r="G2194" s="102"/>
      <c r="H2194" s="102"/>
      <c r="I2194" s="102"/>
      <c r="J2194" s="102"/>
      <c r="K2194" s="102"/>
      <c r="L2194" s="102"/>
      <c r="M2194" s="102"/>
      <c r="N2194" s="102"/>
    </row>
    <row r="2195" spans="7:14" s="42" customFormat="1" ht="13.35" customHeight="1">
      <c r="G2195" s="102"/>
      <c r="H2195" s="102"/>
      <c r="I2195" s="102"/>
      <c r="J2195" s="102"/>
      <c r="K2195" s="102"/>
      <c r="L2195" s="102"/>
      <c r="M2195" s="102"/>
      <c r="N2195" s="102"/>
    </row>
    <row r="2196" spans="7:14" s="42" customFormat="1" ht="13.35" customHeight="1">
      <c r="G2196" s="102"/>
      <c r="H2196" s="102"/>
      <c r="I2196" s="102"/>
      <c r="J2196" s="102"/>
      <c r="K2196" s="102"/>
      <c r="L2196" s="102"/>
      <c r="M2196" s="102"/>
      <c r="N2196" s="102"/>
    </row>
    <row r="2197" spans="7:14" s="42" customFormat="1" ht="13.35" customHeight="1">
      <c r="G2197" s="102"/>
      <c r="H2197" s="102"/>
      <c r="I2197" s="102"/>
      <c r="J2197" s="102"/>
      <c r="K2197" s="102"/>
      <c r="L2197" s="102"/>
      <c r="M2197" s="102"/>
      <c r="N2197" s="102"/>
    </row>
    <row r="2198" spans="7:14" s="42" customFormat="1" ht="13.35" customHeight="1">
      <c r="G2198" s="102"/>
      <c r="H2198" s="102"/>
      <c r="I2198" s="102"/>
      <c r="J2198" s="102"/>
      <c r="K2198" s="102"/>
      <c r="L2198" s="102"/>
      <c r="M2198" s="102"/>
      <c r="N2198" s="102"/>
    </row>
    <row r="2199" spans="7:14" s="42" customFormat="1" ht="13.35" customHeight="1">
      <c r="G2199" s="102"/>
      <c r="H2199" s="102"/>
      <c r="I2199" s="102"/>
      <c r="J2199" s="102"/>
      <c r="K2199" s="102"/>
      <c r="L2199" s="102"/>
      <c r="M2199" s="102"/>
      <c r="N2199" s="102"/>
    </row>
    <row r="2200" spans="7:14" s="42" customFormat="1" ht="13.35" customHeight="1">
      <c r="G2200" s="102"/>
      <c r="H2200" s="102"/>
      <c r="I2200" s="102"/>
      <c r="J2200" s="102"/>
      <c r="K2200" s="102"/>
      <c r="L2200" s="102"/>
      <c r="M2200" s="102"/>
      <c r="N2200" s="102"/>
    </row>
    <row r="2201" spans="7:14" s="42" customFormat="1" ht="13.35" customHeight="1">
      <c r="G2201" s="102"/>
      <c r="H2201" s="102"/>
      <c r="I2201" s="102"/>
      <c r="J2201" s="102"/>
      <c r="K2201" s="102"/>
      <c r="L2201" s="102"/>
      <c r="M2201" s="102"/>
      <c r="N2201" s="102"/>
    </row>
    <row r="2202" spans="7:14" s="42" customFormat="1" ht="13.35" customHeight="1">
      <c r="G2202" s="102"/>
      <c r="H2202" s="102"/>
      <c r="I2202" s="102"/>
      <c r="J2202" s="102"/>
      <c r="K2202" s="102"/>
      <c r="L2202" s="102"/>
      <c r="M2202" s="102"/>
      <c r="N2202" s="102"/>
    </row>
    <row r="2203" spans="7:14" s="42" customFormat="1" ht="13.35" customHeight="1">
      <c r="G2203" s="102"/>
      <c r="H2203" s="102"/>
      <c r="I2203" s="102"/>
      <c r="J2203" s="102"/>
      <c r="K2203" s="102"/>
      <c r="L2203" s="102"/>
      <c r="M2203" s="102"/>
      <c r="N2203" s="102"/>
    </row>
    <row r="2204" spans="7:14" s="42" customFormat="1" ht="13.35" customHeight="1">
      <c r="G2204" s="102"/>
      <c r="H2204" s="102"/>
      <c r="I2204" s="102"/>
      <c r="J2204" s="102"/>
      <c r="K2204" s="102"/>
      <c r="L2204" s="102"/>
      <c r="M2204" s="102"/>
      <c r="N2204" s="102"/>
    </row>
    <row r="2205" spans="7:14" s="42" customFormat="1" ht="13.35" customHeight="1">
      <c r="G2205" s="102"/>
      <c r="H2205" s="102"/>
      <c r="I2205" s="102"/>
      <c r="J2205" s="102"/>
      <c r="K2205" s="102"/>
      <c r="L2205" s="102"/>
      <c r="M2205" s="102"/>
      <c r="N2205" s="102"/>
    </row>
    <row r="2206" spans="7:14" s="42" customFormat="1" ht="13.35" customHeight="1">
      <c r="G2206" s="102"/>
      <c r="H2206" s="102"/>
      <c r="I2206" s="102"/>
      <c r="J2206" s="102"/>
      <c r="K2206" s="102"/>
      <c r="L2206" s="102"/>
      <c r="M2206" s="102"/>
      <c r="N2206" s="102"/>
    </row>
    <row r="2207" spans="7:14" s="42" customFormat="1" ht="13.35" customHeight="1">
      <c r="G2207" s="102"/>
      <c r="H2207" s="102"/>
      <c r="I2207" s="102"/>
      <c r="J2207" s="102"/>
      <c r="K2207" s="102"/>
      <c r="L2207" s="102"/>
      <c r="M2207" s="102"/>
      <c r="N2207" s="102"/>
    </row>
    <row r="2208" spans="7:14" s="42" customFormat="1" ht="13.35" customHeight="1">
      <c r="G2208" s="102"/>
      <c r="H2208" s="102"/>
      <c r="I2208" s="102"/>
      <c r="J2208" s="102"/>
      <c r="K2208" s="102"/>
      <c r="L2208" s="102"/>
      <c r="M2208" s="102"/>
      <c r="N2208" s="102"/>
    </row>
    <row r="2209" spans="7:14" s="42" customFormat="1" ht="13.35" customHeight="1">
      <c r="G2209" s="102"/>
      <c r="H2209" s="102"/>
      <c r="I2209" s="102"/>
      <c r="J2209" s="102"/>
      <c r="K2209" s="102"/>
      <c r="L2209" s="102"/>
      <c r="M2209" s="102"/>
      <c r="N2209" s="102"/>
    </row>
    <row r="2210" spans="7:14" s="42" customFormat="1" ht="13.35" customHeight="1">
      <c r="G2210" s="102"/>
      <c r="H2210" s="102"/>
      <c r="I2210" s="102"/>
      <c r="J2210" s="102"/>
      <c r="K2210" s="102"/>
      <c r="L2210" s="102"/>
      <c r="M2210" s="102"/>
      <c r="N2210" s="102"/>
    </row>
    <row r="2211" spans="7:14" s="42" customFormat="1" ht="13.35" customHeight="1">
      <c r="G2211" s="102"/>
      <c r="H2211" s="102"/>
      <c r="I2211" s="102"/>
      <c r="J2211" s="102"/>
      <c r="K2211" s="102"/>
      <c r="L2211" s="102"/>
      <c r="M2211" s="102"/>
      <c r="N2211" s="102"/>
    </row>
    <row r="2212" spans="7:14" s="42" customFormat="1" ht="13.35" customHeight="1">
      <c r="G2212" s="102"/>
      <c r="H2212" s="102"/>
      <c r="I2212" s="102"/>
      <c r="J2212" s="102"/>
      <c r="K2212" s="102"/>
      <c r="L2212" s="102"/>
      <c r="M2212" s="102"/>
      <c r="N2212" s="102"/>
    </row>
    <row r="2213" spans="7:14" s="42" customFormat="1" ht="13.35" customHeight="1">
      <c r="G2213" s="102"/>
      <c r="H2213" s="102"/>
      <c r="I2213" s="102"/>
      <c r="J2213" s="102"/>
      <c r="K2213" s="102"/>
      <c r="L2213" s="102"/>
      <c r="M2213" s="102"/>
      <c r="N2213" s="102"/>
    </row>
    <row r="2214" spans="7:14" s="42" customFormat="1" ht="13.35" customHeight="1">
      <c r="G2214" s="102"/>
      <c r="H2214" s="102"/>
      <c r="I2214" s="102"/>
      <c r="J2214" s="102"/>
      <c r="K2214" s="102"/>
      <c r="L2214" s="102"/>
      <c r="M2214" s="102"/>
      <c r="N2214" s="102"/>
    </row>
    <row r="2215" spans="7:14" s="42" customFormat="1" ht="13.35" customHeight="1">
      <c r="G2215" s="102"/>
      <c r="H2215" s="102"/>
      <c r="I2215" s="102"/>
      <c r="J2215" s="102"/>
      <c r="K2215" s="102"/>
      <c r="L2215" s="102"/>
      <c r="M2215" s="102"/>
      <c r="N2215" s="102"/>
    </row>
    <row r="2216" spans="7:14" s="42" customFormat="1" ht="13.35" customHeight="1">
      <c r="G2216" s="102"/>
      <c r="H2216" s="102"/>
      <c r="I2216" s="102"/>
      <c r="J2216" s="102"/>
      <c r="K2216" s="102"/>
      <c r="L2216" s="102"/>
      <c r="M2216" s="102"/>
      <c r="N2216" s="102"/>
    </row>
    <row r="2217" spans="7:14" s="42" customFormat="1" ht="13.35" customHeight="1">
      <c r="G2217" s="102"/>
      <c r="H2217" s="102"/>
      <c r="I2217" s="102"/>
      <c r="J2217" s="102"/>
      <c r="K2217" s="102"/>
      <c r="L2217" s="102"/>
      <c r="M2217" s="102"/>
      <c r="N2217" s="102"/>
    </row>
    <row r="2218" spans="7:14" s="42" customFormat="1" ht="13.35" customHeight="1">
      <c r="G2218" s="102"/>
      <c r="H2218" s="102"/>
      <c r="I2218" s="102"/>
      <c r="J2218" s="102"/>
      <c r="K2218" s="102"/>
      <c r="L2218" s="102"/>
      <c r="M2218" s="102"/>
      <c r="N2218" s="102"/>
    </row>
    <row r="2219" spans="7:14" s="42" customFormat="1" ht="13.35" customHeight="1">
      <c r="G2219" s="102"/>
      <c r="H2219" s="102"/>
      <c r="I2219" s="102"/>
      <c r="J2219" s="102"/>
      <c r="K2219" s="102"/>
      <c r="L2219" s="102"/>
      <c r="M2219" s="102"/>
      <c r="N2219" s="102"/>
    </row>
    <row r="2220" spans="7:14" s="42" customFormat="1" ht="13.35" customHeight="1">
      <c r="G2220" s="102"/>
      <c r="H2220" s="102"/>
      <c r="I2220" s="102"/>
      <c r="J2220" s="102"/>
      <c r="K2220" s="102"/>
      <c r="L2220" s="102"/>
      <c r="M2220" s="102"/>
      <c r="N2220" s="102"/>
    </row>
    <row r="2221" spans="7:14" s="42" customFormat="1" ht="13.35" customHeight="1">
      <c r="G2221" s="102"/>
      <c r="H2221" s="102"/>
      <c r="I2221" s="102"/>
      <c r="J2221" s="102"/>
      <c r="K2221" s="102"/>
      <c r="L2221" s="102"/>
      <c r="M2221" s="102"/>
      <c r="N2221" s="102"/>
    </row>
    <row r="2222" spans="7:14" s="42" customFormat="1" ht="13.35" customHeight="1">
      <c r="G2222" s="102"/>
      <c r="H2222" s="102"/>
      <c r="I2222" s="102"/>
      <c r="J2222" s="102"/>
      <c r="K2222" s="102"/>
      <c r="L2222" s="102"/>
      <c r="M2222" s="102"/>
      <c r="N2222" s="102"/>
    </row>
    <row r="2223" spans="7:14" s="42" customFormat="1" ht="13.35" customHeight="1">
      <c r="G2223" s="102"/>
      <c r="H2223" s="102"/>
      <c r="I2223" s="102"/>
      <c r="J2223" s="102"/>
      <c r="K2223" s="102"/>
      <c r="L2223" s="102"/>
      <c r="M2223" s="102"/>
      <c r="N2223" s="102"/>
    </row>
    <row r="2224" spans="7:14" s="42" customFormat="1" ht="13.35" customHeight="1">
      <c r="G2224" s="102"/>
      <c r="H2224" s="102"/>
      <c r="I2224" s="102"/>
      <c r="J2224" s="102"/>
      <c r="K2224" s="102"/>
      <c r="L2224" s="102"/>
      <c r="M2224" s="102"/>
      <c r="N2224" s="102"/>
    </row>
    <row r="2225" spans="7:14" s="42" customFormat="1" ht="13.35" customHeight="1">
      <c r="G2225" s="102"/>
      <c r="H2225" s="102"/>
      <c r="I2225" s="102"/>
      <c r="J2225" s="102"/>
      <c r="K2225" s="102"/>
      <c r="L2225" s="102"/>
      <c r="M2225" s="102"/>
      <c r="N2225" s="102"/>
    </row>
    <row r="2226" spans="7:14" s="42" customFormat="1" ht="13.35" customHeight="1">
      <c r="G2226" s="102"/>
      <c r="H2226" s="102"/>
      <c r="I2226" s="102"/>
      <c r="J2226" s="102"/>
      <c r="K2226" s="102"/>
      <c r="L2226" s="102"/>
      <c r="M2226" s="102"/>
      <c r="N2226" s="102"/>
    </row>
    <row r="2227" spans="7:14" s="42" customFormat="1" ht="13.35" customHeight="1">
      <c r="G2227" s="102"/>
      <c r="H2227" s="102"/>
      <c r="I2227" s="102"/>
      <c r="J2227" s="102"/>
      <c r="K2227" s="102"/>
      <c r="L2227" s="102"/>
      <c r="M2227" s="102"/>
      <c r="N2227" s="102"/>
    </row>
    <row r="2228" spans="7:14" s="42" customFormat="1" ht="13.35" customHeight="1">
      <c r="G2228" s="102"/>
      <c r="H2228" s="102"/>
      <c r="I2228" s="102"/>
      <c r="J2228" s="102"/>
      <c r="K2228" s="102"/>
      <c r="L2228" s="102"/>
      <c r="M2228" s="102"/>
      <c r="N2228" s="102"/>
    </row>
    <row r="2229" spans="7:14" s="42" customFormat="1" ht="13.35" customHeight="1">
      <c r="G2229" s="102"/>
      <c r="H2229" s="102"/>
      <c r="I2229" s="102"/>
      <c r="J2229" s="102"/>
      <c r="K2229" s="102"/>
      <c r="L2229" s="102"/>
      <c r="M2229" s="102"/>
      <c r="N2229" s="102"/>
    </row>
    <row r="2230" spans="7:14" s="42" customFormat="1" ht="13.35" customHeight="1">
      <c r="G2230" s="102"/>
      <c r="H2230" s="102"/>
      <c r="I2230" s="102"/>
      <c r="J2230" s="102"/>
      <c r="K2230" s="102"/>
      <c r="L2230" s="102"/>
      <c r="M2230" s="102"/>
      <c r="N2230" s="102"/>
    </row>
    <row r="2231" spans="7:14" s="42" customFormat="1" ht="13.35" customHeight="1">
      <c r="G2231" s="102"/>
      <c r="H2231" s="102"/>
      <c r="I2231" s="102"/>
      <c r="J2231" s="102"/>
      <c r="K2231" s="102"/>
      <c r="L2231" s="102"/>
      <c r="M2231" s="102"/>
      <c r="N2231" s="102"/>
    </row>
    <row r="2232" spans="7:14" s="42" customFormat="1" ht="13.35" customHeight="1">
      <c r="G2232" s="102"/>
      <c r="H2232" s="102"/>
      <c r="I2232" s="102"/>
      <c r="J2232" s="102"/>
      <c r="K2232" s="102"/>
      <c r="L2232" s="102"/>
      <c r="M2232" s="102"/>
      <c r="N2232" s="102"/>
    </row>
    <row r="2233" spans="7:14" s="42" customFormat="1" ht="13.35" customHeight="1">
      <c r="G2233" s="102"/>
      <c r="H2233" s="102"/>
      <c r="I2233" s="102"/>
      <c r="J2233" s="102"/>
      <c r="K2233" s="102"/>
      <c r="L2233" s="102"/>
      <c r="M2233" s="102"/>
      <c r="N2233" s="102"/>
    </row>
    <row r="2234" spans="7:14" s="42" customFormat="1" ht="13.35" customHeight="1">
      <c r="G2234" s="102"/>
      <c r="H2234" s="102"/>
      <c r="I2234" s="102"/>
      <c r="J2234" s="102"/>
      <c r="K2234" s="102"/>
      <c r="L2234" s="102"/>
      <c r="M2234" s="102"/>
      <c r="N2234" s="102"/>
    </row>
    <row r="2235" spans="7:14" s="42" customFormat="1" ht="13.35" customHeight="1">
      <c r="G2235" s="102"/>
      <c r="H2235" s="102"/>
      <c r="I2235" s="102"/>
      <c r="J2235" s="102"/>
      <c r="K2235" s="102"/>
      <c r="L2235" s="102"/>
      <c r="M2235" s="102"/>
      <c r="N2235" s="102"/>
    </row>
    <row r="2236" spans="7:14" s="42" customFormat="1" ht="13.35" customHeight="1">
      <c r="G2236" s="102"/>
      <c r="H2236" s="102"/>
      <c r="I2236" s="102"/>
      <c r="J2236" s="102"/>
      <c r="K2236" s="102"/>
      <c r="L2236" s="102"/>
      <c r="M2236" s="102"/>
      <c r="N2236" s="102"/>
    </row>
    <row r="2237" spans="7:14" s="42" customFormat="1" ht="13.35" customHeight="1">
      <c r="G2237" s="102"/>
      <c r="H2237" s="102"/>
      <c r="I2237" s="102"/>
      <c r="J2237" s="102"/>
      <c r="K2237" s="102"/>
      <c r="L2237" s="102"/>
      <c r="M2237" s="102"/>
      <c r="N2237" s="102"/>
    </row>
    <row r="2238" spans="7:14" s="42" customFormat="1" ht="13.35" customHeight="1">
      <c r="G2238" s="102"/>
      <c r="H2238" s="102"/>
      <c r="I2238" s="102"/>
      <c r="J2238" s="102"/>
      <c r="K2238" s="102"/>
      <c r="L2238" s="102"/>
      <c r="M2238" s="102"/>
      <c r="N2238" s="102"/>
    </row>
    <row r="2239" spans="7:14" s="42" customFormat="1" ht="13.35" customHeight="1">
      <c r="G2239" s="102"/>
      <c r="H2239" s="102"/>
      <c r="I2239" s="102"/>
      <c r="J2239" s="102"/>
      <c r="K2239" s="102"/>
      <c r="L2239" s="102"/>
      <c r="M2239" s="102"/>
      <c r="N2239" s="102"/>
    </row>
    <row r="2240" spans="7:14" s="42" customFormat="1" ht="13.35" customHeight="1">
      <c r="G2240" s="102"/>
      <c r="H2240" s="102"/>
      <c r="I2240" s="102"/>
      <c r="J2240" s="102"/>
      <c r="K2240" s="102"/>
      <c r="L2240" s="102"/>
      <c r="M2240" s="102"/>
      <c r="N2240" s="102"/>
    </row>
    <row r="2241" spans="7:14" s="42" customFormat="1" ht="13.35" customHeight="1">
      <c r="G2241" s="102"/>
      <c r="H2241" s="102"/>
      <c r="I2241" s="102"/>
      <c r="J2241" s="102"/>
      <c r="K2241" s="102"/>
      <c r="L2241" s="102"/>
      <c r="M2241" s="102"/>
      <c r="N2241" s="102"/>
    </row>
    <row r="2242" spans="7:14" s="42" customFormat="1" ht="13.35" customHeight="1">
      <c r="G2242" s="102"/>
      <c r="H2242" s="102"/>
      <c r="I2242" s="102"/>
      <c r="J2242" s="102"/>
      <c r="K2242" s="102"/>
      <c r="L2242" s="102"/>
      <c r="M2242" s="102"/>
      <c r="N2242" s="102"/>
    </row>
    <row r="2243" spans="7:14" s="42" customFormat="1" ht="13.35" customHeight="1">
      <c r="G2243" s="102"/>
      <c r="H2243" s="102"/>
      <c r="I2243" s="102"/>
      <c r="J2243" s="102"/>
      <c r="K2243" s="102"/>
      <c r="L2243" s="102"/>
      <c r="M2243" s="102"/>
      <c r="N2243" s="102"/>
    </row>
    <row r="2244" spans="7:14" s="42" customFormat="1" ht="13.35" customHeight="1">
      <c r="G2244" s="102"/>
      <c r="H2244" s="102"/>
      <c r="I2244" s="102"/>
      <c r="J2244" s="102"/>
      <c r="K2244" s="102"/>
      <c r="L2244" s="102"/>
      <c r="M2244" s="102"/>
      <c r="N2244" s="102"/>
    </row>
    <row r="2245" spans="7:14" s="42" customFormat="1" ht="13.35" customHeight="1">
      <c r="G2245" s="102"/>
      <c r="H2245" s="102"/>
      <c r="I2245" s="102"/>
      <c r="J2245" s="102"/>
      <c r="K2245" s="102"/>
      <c r="L2245" s="102"/>
      <c r="M2245" s="102"/>
      <c r="N2245" s="102"/>
    </row>
    <row r="2246" spans="7:14" s="42" customFormat="1" ht="13.35" customHeight="1">
      <c r="G2246" s="102"/>
      <c r="H2246" s="102"/>
      <c r="I2246" s="102"/>
      <c r="J2246" s="102"/>
      <c r="K2246" s="102"/>
      <c r="L2246" s="102"/>
      <c r="M2246" s="102"/>
      <c r="N2246" s="102"/>
    </row>
    <row r="2247" spans="7:14" s="42" customFormat="1" ht="13.35" customHeight="1">
      <c r="G2247" s="102"/>
      <c r="H2247" s="102"/>
      <c r="I2247" s="102"/>
      <c r="J2247" s="102"/>
      <c r="K2247" s="102"/>
      <c r="L2247" s="102"/>
      <c r="M2247" s="102"/>
      <c r="N2247" s="102"/>
    </row>
    <row r="2248" spans="7:14" s="42" customFormat="1" ht="13.35" customHeight="1">
      <c r="G2248" s="102"/>
      <c r="H2248" s="102"/>
      <c r="I2248" s="102"/>
      <c r="J2248" s="102"/>
      <c r="K2248" s="102"/>
      <c r="L2248" s="102"/>
      <c r="M2248" s="102"/>
      <c r="N2248" s="102"/>
    </row>
    <row r="2249" spans="7:14" s="42" customFormat="1" ht="13.35" customHeight="1">
      <c r="G2249" s="102"/>
      <c r="H2249" s="102"/>
      <c r="I2249" s="102"/>
      <c r="J2249" s="102"/>
      <c r="K2249" s="102"/>
      <c r="L2249" s="102"/>
      <c r="M2249" s="102"/>
      <c r="N2249" s="102"/>
    </row>
    <row r="2250" spans="7:14" s="42" customFormat="1" ht="13.35" customHeight="1">
      <c r="G2250" s="102"/>
      <c r="H2250" s="102"/>
      <c r="I2250" s="102"/>
      <c r="J2250" s="102"/>
      <c r="K2250" s="102"/>
      <c r="L2250" s="102"/>
      <c r="M2250" s="102"/>
      <c r="N2250" s="102"/>
    </row>
    <row r="2251" spans="7:14" s="42" customFormat="1" ht="13.35" customHeight="1">
      <c r="G2251" s="102"/>
      <c r="H2251" s="102"/>
      <c r="I2251" s="102"/>
      <c r="J2251" s="102"/>
      <c r="K2251" s="102"/>
      <c r="L2251" s="102"/>
      <c r="M2251" s="102"/>
      <c r="N2251" s="102"/>
    </row>
    <row r="2252" spans="7:14" s="42" customFormat="1" ht="13.35" customHeight="1">
      <c r="G2252" s="102"/>
      <c r="H2252" s="102"/>
      <c r="I2252" s="102"/>
      <c r="J2252" s="102"/>
      <c r="K2252" s="102"/>
      <c r="L2252" s="102"/>
      <c r="M2252" s="102"/>
      <c r="N2252" s="102"/>
    </row>
    <row r="2253" spans="7:14" s="42" customFormat="1" ht="13.35" customHeight="1">
      <c r="G2253" s="102"/>
      <c r="H2253" s="102"/>
      <c r="I2253" s="102"/>
      <c r="J2253" s="102"/>
      <c r="K2253" s="102"/>
      <c r="L2253" s="102"/>
      <c r="M2253" s="102"/>
      <c r="N2253" s="102"/>
    </row>
    <row r="2254" spans="7:14" s="42" customFormat="1" ht="13.35" customHeight="1">
      <c r="G2254" s="102"/>
      <c r="H2254" s="102"/>
      <c r="I2254" s="102"/>
      <c r="J2254" s="102"/>
      <c r="K2254" s="102"/>
      <c r="L2254" s="102"/>
      <c r="M2254" s="102"/>
      <c r="N2254" s="102"/>
    </row>
    <row r="2255" spans="7:14" s="42" customFormat="1" ht="13.35" customHeight="1">
      <c r="G2255" s="102"/>
      <c r="H2255" s="102"/>
      <c r="I2255" s="102"/>
      <c r="J2255" s="102"/>
      <c r="K2255" s="102"/>
      <c r="L2255" s="102"/>
      <c r="M2255" s="102"/>
      <c r="N2255" s="102"/>
    </row>
    <row r="2256" spans="7:14" s="42" customFormat="1" ht="13.35" customHeight="1">
      <c r="G2256" s="102"/>
      <c r="H2256" s="102"/>
      <c r="I2256" s="102"/>
      <c r="J2256" s="102"/>
      <c r="K2256" s="102"/>
      <c r="L2256" s="102"/>
      <c r="M2256" s="102"/>
      <c r="N2256" s="102"/>
    </row>
    <row r="2257" spans="7:14" s="42" customFormat="1" ht="13.35" customHeight="1">
      <c r="G2257" s="102"/>
      <c r="H2257" s="102"/>
      <c r="I2257" s="102"/>
      <c r="J2257" s="102"/>
      <c r="K2257" s="102"/>
      <c r="L2257" s="102"/>
      <c r="M2257" s="102"/>
      <c r="N2257" s="102"/>
    </row>
    <row r="2258" spans="7:14" s="42" customFormat="1" ht="13.35" customHeight="1">
      <c r="G2258" s="102"/>
      <c r="H2258" s="102"/>
      <c r="I2258" s="102"/>
      <c r="J2258" s="102"/>
      <c r="K2258" s="102"/>
      <c r="L2258" s="102"/>
      <c r="M2258" s="102"/>
      <c r="N2258" s="102"/>
    </row>
    <row r="2259" spans="7:14" s="42" customFormat="1" ht="13.35" customHeight="1">
      <c r="G2259" s="102"/>
      <c r="H2259" s="102"/>
      <c r="I2259" s="102"/>
      <c r="J2259" s="102"/>
      <c r="K2259" s="102"/>
      <c r="L2259" s="102"/>
      <c r="M2259" s="102"/>
      <c r="N2259" s="102"/>
    </row>
    <row r="2260" spans="7:14" s="42" customFormat="1" ht="13.35" customHeight="1">
      <c r="G2260" s="102"/>
      <c r="H2260" s="102"/>
      <c r="I2260" s="102"/>
      <c r="J2260" s="102"/>
      <c r="K2260" s="102"/>
      <c r="L2260" s="102"/>
      <c r="M2260" s="102"/>
      <c r="N2260" s="102"/>
    </row>
    <row r="2261" spans="7:14" s="42" customFormat="1" ht="13.35" customHeight="1">
      <c r="G2261" s="102"/>
      <c r="H2261" s="102"/>
      <c r="I2261" s="102"/>
      <c r="J2261" s="102"/>
      <c r="K2261" s="102"/>
      <c r="L2261" s="102"/>
      <c r="M2261" s="102"/>
      <c r="N2261" s="102"/>
    </row>
    <row r="2262" spans="7:14" s="42" customFormat="1" ht="13.35" customHeight="1">
      <c r="G2262" s="102"/>
      <c r="H2262" s="102"/>
      <c r="I2262" s="102"/>
      <c r="J2262" s="102"/>
      <c r="K2262" s="102"/>
      <c r="L2262" s="102"/>
      <c r="M2262" s="102"/>
      <c r="N2262" s="102"/>
    </row>
    <row r="2263" spans="7:14" s="42" customFormat="1" ht="13.35" customHeight="1">
      <c r="G2263" s="102"/>
      <c r="H2263" s="102"/>
      <c r="I2263" s="102"/>
      <c r="J2263" s="102"/>
      <c r="K2263" s="102"/>
      <c r="L2263" s="102"/>
      <c r="M2263" s="102"/>
      <c r="N2263" s="102"/>
    </row>
    <row r="2264" spans="7:14" s="42" customFormat="1" ht="13.35" customHeight="1">
      <c r="G2264" s="102"/>
      <c r="H2264" s="102"/>
      <c r="I2264" s="102"/>
      <c r="J2264" s="102"/>
      <c r="K2264" s="102"/>
      <c r="L2264" s="102"/>
      <c r="M2264" s="102"/>
      <c r="N2264" s="102"/>
    </row>
    <row r="2265" spans="7:14" s="42" customFormat="1" ht="13.35" customHeight="1">
      <c r="G2265" s="102"/>
      <c r="H2265" s="102"/>
      <c r="I2265" s="102"/>
      <c r="J2265" s="102"/>
      <c r="K2265" s="102"/>
      <c r="L2265" s="102"/>
      <c r="M2265" s="102"/>
      <c r="N2265" s="102"/>
    </row>
    <row r="2266" spans="7:14" s="42" customFormat="1" ht="13.35" customHeight="1">
      <c r="G2266" s="102"/>
      <c r="H2266" s="102"/>
      <c r="I2266" s="102"/>
      <c r="J2266" s="102"/>
      <c r="K2266" s="102"/>
      <c r="L2266" s="102"/>
      <c r="M2266" s="102"/>
      <c r="N2266" s="102"/>
    </row>
    <row r="2267" spans="7:14" s="42" customFormat="1" ht="13.35" customHeight="1">
      <c r="G2267" s="102"/>
      <c r="H2267" s="102"/>
      <c r="I2267" s="102"/>
      <c r="J2267" s="102"/>
      <c r="K2267" s="102"/>
      <c r="L2267" s="102"/>
      <c r="M2267" s="102"/>
      <c r="N2267" s="102"/>
    </row>
    <row r="2268" spans="7:14" s="42" customFormat="1" ht="13.35" customHeight="1">
      <c r="G2268" s="102"/>
      <c r="H2268" s="102"/>
      <c r="I2268" s="102"/>
      <c r="J2268" s="102"/>
      <c r="K2268" s="102"/>
      <c r="L2268" s="102"/>
      <c r="M2268" s="102"/>
      <c r="N2268" s="102"/>
    </row>
    <row r="2269" spans="7:14" s="42" customFormat="1" ht="13.35" customHeight="1">
      <c r="G2269" s="102"/>
      <c r="H2269" s="102"/>
      <c r="I2269" s="102"/>
      <c r="J2269" s="102"/>
      <c r="K2269" s="102"/>
      <c r="L2269" s="102"/>
      <c r="M2269" s="102"/>
      <c r="N2269" s="102"/>
    </row>
    <row r="2270" spans="7:14" s="42" customFormat="1" ht="13.35" customHeight="1">
      <c r="G2270" s="102"/>
      <c r="H2270" s="102"/>
      <c r="I2270" s="102"/>
      <c r="J2270" s="102"/>
      <c r="K2270" s="102"/>
      <c r="L2270" s="102"/>
      <c r="M2270" s="102"/>
      <c r="N2270" s="102"/>
    </row>
    <row r="2271" spans="7:14" s="42" customFormat="1" ht="13.35" customHeight="1">
      <c r="G2271" s="102"/>
      <c r="H2271" s="102"/>
      <c r="I2271" s="102"/>
      <c r="J2271" s="102"/>
      <c r="K2271" s="102"/>
      <c r="L2271" s="102"/>
      <c r="M2271" s="102"/>
      <c r="N2271" s="102"/>
    </row>
    <row r="2272" spans="7:14" s="42" customFormat="1" ht="13.35" customHeight="1">
      <c r="G2272" s="102"/>
      <c r="H2272" s="102"/>
      <c r="I2272" s="102"/>
      <c r="J2272" s="102"/>
      <c r="K2272" s="102"/>
      <c r="L2272" s="102"/>
      <c r="M2272" s="102"/>
      <c r="N2272" s="102"/>
    </row>
    <row r="2273" spans="7:14" s="42" customFormat="1" ht="13.35" customHeight="1">
      <c r="G2273" s="102"/>
      <c r="H2273" s="102"/>
      <c r="I2273" s="102"/>
      <c r="J2273" s="102"/>
      <c r="K2273" s="102"/>
      <c r="L2273" s="102"/>
      <c r="M2273" s="102"/>
      <c r="N2273" s="102"/>
    </row>
    <row r="2274" spans="7:14" s="42" customFormat="1" ht="13.35" customHeight="1">
      <c r="G2274" s="102"/>
      <c r="H2274" s="102"/>
      <c r="I2274" s="102"/>
      <c r="J2274" s="102"/>
      <c r="K2274" s="102"/>
      <c r="L2274" s="102"/>
      <c r="M2274" s="102"/>
      <c r="N2274" s="102"/>
    </row>
    <row r="2275" spans="7:14" s="42" customFormat="1" ht="13.35" customHeight="1">
      <c r="G2275" s="102"/>
      <c r="H2275" s="102"/>
      <c r="I2275" s="102"/>
      <c r="J2275" s="102"/>
      <c r="K2275" s="102"/>
      <c r="L2275" s="102"/>
      <c r="M2275" s="102"/>
      <c r="N2275" s="102"/>
    </row>
    <row r="2276" spans="7:14" s="42" customFormat="1" ht="13.35" customHeight="1">
      <c r="G2276" s="102"/>
      <c r="H2276" s="102"/>
      <c r="I2276" s="102"/>
      <c r="J2276" s="102"/>
      <c r="K2276" s="102"/>
      <c r="L2276" s="102"/>
      <c r="M2276" s="102"/>
      <c r="N2276" s="102"/>
    </row>
    <row r="2277" spans="7:14" s="42" customFormat="1" ht="13.35" customHeight="1">
      <c r="G2277" s="102"/>
      <c r="H2277" s="102"/>
      <c r="I2277" s="102"/>
      <c r="J2277" s="102"/>
      <c r="K2277" s="102"/>
      <c r="L2277" s="102"/>
      <c r="M2277" s="102"/>
      <c r="N2277" s="102"/>
    </row>
    <row r="2278" spans="7:14" s="42" customFormat="1" ht="13.35" customHeight="1">
      <c r="G2278" s="102"/>
      <c r="H2278" s="102"/>
      <c r="I2278" s="102"/>
      <c r="J2278" s="102"/>
      <c r="K2278" s="102"/>
      <c r="L2278" s="102"/>
      <c r="M2278" s="102"/>
      <c r="N2278" s="102"/>
    </row>
    <row r="2279" spans="7:14" s="42" customFormat="1" ht="13.35" customHeight="1">
      <c r="G2279" s="102"/>
      <c r="H2279" s="102"/>
      <c r="I2279" s="102"/>
      <c r="J2279" s="102"/>
      <c r="K2279" s="102"/>
      <c r="L2279" s="102"/>
      <c r="M2279" s="102"/>
      <c r="N2279" s="102"/>
    </row>
    <row r="2280" spans="7:14" s="42" customFormat="1" ht="13.35" customHeight="1">
      <c r="G2280" s="102"/>
      <c r="H2280" s="102"/>
      <c r="I2280" s="102"/>
      <c r="J2280" s="102"/>
      <c r="K2280" s="102"/>
      <c r="L2280" s="102"/>
      <c r="M2280" s="102"/>
      <c r="N2280" s="102"/>
    </row>
    <row r="2281" spans="7:14" s="42" customFormat="1" ht="13.35" customHeight="1">
      <c r="G2281" s="102"/>
      <c r="H2281" s="102"/>
      <c r="I2281" s="102"/>
      <c r="J2281" s="102"/>
      <c r="K2281" s="102"/>
      <c r="L2281" s="102"/>
      <c r="M2281" s="102"/>
      <c r="N2281" s="102"/>
    </row>
    <row r="2282" spans="7:14" s="42" customFormat="1" ht="13.35" customHeight="1">
      <c r="G2282" s="102"/>
      <c r="H2282" s="102"/>
      <c r="I2282" s="102"/>
      <c r="J2282" s="102"/>
      <c r="K2282" s="102"/>
      <c r="L2282" s="102"/>
      <c r="M2282" s="102"/>
      <c r="N2282" s="102"/>
    </row>
    <row r="2283" spans="7:14" s="42" customFormat="1" ht="13.35" customHeight="1">
      <c r="G2283" s="102"/>
      <c r="H2283" s="102"/>
      <c r="I2283" s="102"/>
      <c r="J2283" s="102"/>
      <c r="K2283" s="102"/>
      <c r="L2283" s="102"/>
      <c r="M2283" s="102"/>
      <c r="N2283" s="102"/>
    </row>
    <row r="2284" spans="7:14" s="42" customFormat="1" ht="13.35" customHeight="1">
      <c r="G2284" s="102"/>
      <c r="H2284" s="102"/>
      <c r="I2284" s="102"/>
      <c r="J2284" s="102"/>
      <c r="K2284" s="102"/>
      <c r="L2284" s="102"/>
      <c r="M2284" s="102"/>
      <c r="N2284" s="102"/>
    </row>
    <row r="2285" spans="7:14" s="42" customFormat="1" ht="13.35" customHeight="1">
      <c r="G2285" s="102"/>
      <c r="H2285" s="102"/>
      <c r="I2285" s="102"/>
      <c r="J2285" s="102"/>
      <c r="K2285" s="102"/>
      <c r="L2285" s="102"/>
      <c r="M2285" s="102"/>
      <c r="N2285" s="102"/>
    </row>
    <row r="2286" spans="7:14" s="42" customFormat="1" ht="13.35" customHeight="1">
      <c r="G2286" s="102"/>
      <c r="H2286" s="102"/>
      <c r="I2286" s="102"/>
      <c r="J2286" s="102"/>
      <c r="K2286" s="102"/>
      <c r="L2286" s="102"/>
      <c r="M2286" s="102"/>
      <c r="N2286" s="102"/>
    </row>
    <row r="2287" spans="7:14" s="42" customFormat="1" ht="13.35" customHeight="1">
      <c r="G2287" s="102"/>
      <c r="H2287" s="102"/>
      <c r="I2287" s="102"/>
      <c r="J2287" s="102"/>
      <c r="K2287" s="102"/>
      <c r="L2287" s="102"/>
      <c r="M2287" s="102"/>
      <c r="N2287" s="102"/>
    </row>
    <row r="2288" spans="7:14" s="42" customFormat="1" ht="13.35" customHeight="1">
      <c r="G2288" s="102"/>
      <c r="H2288" s="102"/>
      <c r="I2288" s="102"/>
      <c r="J2288" s="102"/>
      <c r="K2288" s="102"/>
      <c r="L2288" s="102"/>
      <c r="M2288" s="102"/>
      <c r="N2288" s="102"/>
    </row>
    <row r="2289" spans="7:14" s="42" customFormat="1" ht="13.35" customHeight="1">
      <c r="G2289" s="102"/>
      <c r="H2289" s="102"/>
      <c r="I2289" s="102"/>
      <c r="J2289" s="102"/>
      <c r="K2289" s="102"/>
      <c r="L2289" s="102"/>
      <c r="M2289" s="102"/>
      <c r="N2289" s="102"/>
    </row>
    <row r="2290" spans="7:14" s="42" customFormat="1" ht="13.35" customHeight="1">
      <c r="G2290" s="102"/>
      <c r="H2290" s="102"/>
      <c r="I2290" s="102"/>
      <c r="J2290" s="102"/>
      <c r="K2290" s="102"/>
      <c r="L2290" s="102"/>
      <c r="M2290" s="102"/>
      <c r="N2290" s="102"/>
    </row>
    <row r="2291" spans="7:14" s="42" customFormat="1" ht="13.35" customHeight="1">
      <c r="G2291" s="102"/>
      <c r="H2291" s="102"/>
      <c r="I2291" s="102"/>
      <c r="J2291" s="102"/>
      <c r="K2291" s="102"/>
      <c r="L2291" s="102"/>
      <c r="M2291" s="102"/>
      <c r="N2291" s="102"/>
    </row>
    <row r="2292" spans="7:14" s="42" customFormat="1" ht="13.35" customHeight="1">
      <c r="G2292" s="102"/>
      <c r="H2292" s="102"/>
      <c r="I2292" s="102"/>
      <c r="J2292" s="102"/>
      <c r="K2292" s="102"/>
      <c r="L2292" s="102"/>
      <c r="M2292" s="102"/>
      <c r="N2292" s="102"/>
    </row>
    <row r="2293" spans="7:14" s="42" customFormat="1" ht="13.35" customHeight="1">
      <c r="G2293" s="102"/>
      <c r="H2293" s="102"/>
      <c r="I2293" s="102"/>
      <c r="J2293" s="102"/>
      <c r="K2293" s="102"/>
      <c r="L2293" s="102"/>
      <c r="M2293" s="102"/>
      <c r="N2293" s="102"/>
    </row>
    <row r="2294" spans="7:14" s="42" customFormat="1" ht="13.35" customHeight="1">
      <c r="G2294" s="102"/>
      <c r="H2294" s="102"/>
      <c r="I2294" s="102"/>
      <c r="J2294" s="102"/>
      <c r="K2294" s="102"/>
      <c r="L2294" s="102"/>
      <c r="M2294" s="102"/>
      <c r="N2294" s="102"/>
    </row>
    <row r="2295" spans="7:14" s="42" customFormat="1" ht="13.35" customHeight="1">
      <c r="G2295" s="102"/>
      <c r="H2295" s="102"/>
      <c r="I2295" s="102"/>
      <c r="J2295" s="102"/>
      <c r="K2295" s="102"/>
      <c r="L2295" s="102"/>
      <c r="M2295" s="102"/>
      <c r="N2295" s="102"/>
    </row>
    <row r="2296" spans="7:14" s="42" customFormat="1" ht="13.35" customHeight="1">
      <c r="G2296" s="102"/>
      <c r="H2296" s="102"/>
      <c r="I2296" s="102"/>
      <c r="J2296" s="102"/>
      <c r="K2296" s="102"/>
      <c r="L2296" s="102"/>
      <c r="M2296" s="102"/>
      <c r="N2296" s="102"/>
    </row>
    <row r="2297" spans="7:14" s="42" customFormat="1" ht="13.35" customHeight="1">
      <c r="G2297" s="102"/>
      <c r="H2297" s="102"/>
      <c r="I2297" s="102"/>
      <c r="J2297" s="102"/>
      <c r="K2297" s="102"/>
      <c r="L2297" s="102"/>
      <c r="M2297" s="102"/>
      <c r="N2297" s="102"/>
    </row>
    <row r="2298" spans="7:14" s="42" customFormat="1" ht="13.35" customHeight="1">
      <c r="G2298" s="102"/>
      <c r="H2298" s="102"/>
      <c r="I2298" s="102"/>
      <c r="J2298" s="102"/>
      <c r="K2298" s="102"/>
      <c r="L2298" s="102"/>
      <c r="M2298" s="102"/>
      <c r="N2298" s="102"/>
    </row>
    <row r="2299" spans="7:14" s="42" customFormat="1" ht="13.35" customHeight="1">
      <c r="G2299" s="102"/>
      <c r="H2299" s="102"/>
      <c r="I2299" s="102"/>
      <c r="J2299" s="102"/>
      <c r="K2299" s="102"/>
      <c r="L2299" s="102"/>
      <c r="M2299" s="102"/>
      <c r="N2299" s="102"/>
    </row>
    <row r="2300" spans="7:14" s="42" customFormat="1" ht="13.35" customHeight="1">
      <c r="G2300" s="102"/>
      <c r="H2300" s="102"/>
      <c r="I2300" s="102"/>
      <c r="J2300" s="102"/>
      <c r="K2300" s="102"/>
      <c r="L2300" s="102"/>
      <c r="M2300" s="102"/>
      <c r="N2300" s="102"/>
    </row>
    <row r="2301" spans="7:14" s="42" customFormat="1" ht="13.35" customHeight="1">
      <c r="G2301" s="102"/>
      <c r="H2301" s="102"/>
      <c r="I2301" s="102"/>
      <c r="J2301" s="102"/>
      <c r="K2301" s="102"/>
      <c r="L2301" s="102"/>
      <c r="M2301" s="102"/>
      <c r="N2301" s="102"/>
    </row>
    <row r="2302" spans="7:14" s="42" customFormat="1" ht="13.35" customHeight="1">
      <c r="G2302" s="102"/>
      <c r="H2302" s="102"/>
      <c r="I2302" s="102"/>
      <c r="J2302" s="102"/>
      <c r="K2302" s="102"/>
      <c r="L2302" s="102"/>
      <c r="M2302" s="102"/>
      <c r="N2302" s="102"/>
    </row>
    <row r="2303" spans="7:14" s="42" customFormat="1" ht="13.35" customHeight="1">
      <c r="G2303" s="102"/>
      <c r="H2303" s="102"/>
      <c r="I2303" s="102"/>
      <c r="J2303" s="102"/>
      <c r="K2303" s="102"/>
      <c r="L2303" s="102"/>
      <c r="M2303" s="102"/>
      <c r="N2303" s="102"/>
    </row>
    <row r="2304" spans="7:14" s="42" customFormat="1" ht="13.35" customHeight="1">
      <c r="G2304" s="102"/>
      <c r="H2304" s="102"/>
      <c r="I2304" s="102"/>
      <c r="J2304" s="102"/>
      <c r="K2304" s="102"/>
      <c r="L2304" s="102"/>
      <c r="M2304" s="102"/>
      <c r="N2304" s="102"/>
    </row>
    <row r="2305" spans="7:14" s="42" customFormat="1" ht="13.35" customHeight="1">
      <c r="G2305" s="102"/>
      <c r="H2305" s="102"/>
      <c r="I2305" s="102"/>
      <c r="J2305" s="102"/>
      <c r="K2305" s="102"/>
      <c r="L2305" s="102"/>
      <c r="M2305" s="102"/>
      <c r="N2305" s="102"/>
    </row>
    <row r="2306" spans="7:14" s="42" customFormat="1" ht="13.35" customHeight="1">
      <c r="G2306" s="102"/>
      <c r="H2306" s="102"/>
      <c r="I2306" s="102"/>
      <c r="J2306" s="102"/>
      <c r="K2306" s="102"/>
      <c r="L2306" s="102"/>
      <c r="M2306" s="102"/>
      <c r="N2306" s="102"/>
    </row>
    <row r="2307" spans="7:14" s="42" customFormat="1" ht="13.35" customHeight="1">
      <c r="G2307" s="102"/>
      <c r="H2307" s="102"/>
      <c r="I2307" s="102"/>
      <c r="J2307" s="102"/>
      <c r="K2307" s="102"/>
      <c r="L2307" s="102"/>
      <c r="M2307" s="102"/>
      <c r="N2307" s="102"/>
    </row>
    <row r="2308" spans="7:14" s="42" customFormat="1" ht="13.35" customHeight="1">
      <c r="G2308" s="102"/>
      <c r="H2308" s="102"/>
      <c r="I2308" s="102"/>
      <c r="J2308" s="102"/>
      <c r="K2308" s="102"/>
      <c r="L2308" s="102"/>
      <c r="M2308" s="102"/>
      <c r="N2308" s="102"/>
    </row>
    <row r="2309" spans="7:14" s="42" customFormat="1" ht="13.35" customHeight="1">
      <c r="G2309" s="102"/>
      <c r="H2309" s="102"/>
      <c r="I2309" s="102"/>
      <c r="J2309" s="102"/>
      <c r="K2309" s="102"/>
      <c r="L2309" s="102"/>
      <c r="M2309" s="102"/>
      <c r="N2309" s="102"/>
    </row>
    <row r="2310" spans="7:14" s="42" customFormat="1" ht="13.35" customHeight="1">
      <c r="G2310" s="102"/>
      <c r="H2310" s="102"/>
      <c r="I2310" s="102"/>
      <c r="J2310" s="102"/>
      <c r="K2310" s="102"/>
      <c r="L2310" s="102"/>
      <c r="M2310" s="102"/>
      <c r="N2310" s="102"/>
    </row>
    <row r="2311" spans="7:14" s="42" customFormat="1" ht="13.35" customHeight="1">
      <c r="G2311" s="102"/>
      <c r="H2311" s="102"/>
      <c r="I2311" s="102"/>
      <c r="J2311" s="102"/>
      <c r="K2311" s="102"/>
      <c r="L2311" s="102"/>
      <c r="M2311" s="102"/>
      <c r="N2311" s="102"/>
    </row>
    <row r="2312" spans="7:14" s="42" customFormat="1" ht="13.35" customHeight="1">
      <c r="G2312" s="102"/>
      <c r="H2312" s="102"/>
      <c r="I2312" s="102"/>
      <c r="J2312" s="102"/>
      <c r="K2312" s="102"/>
      <c r="L2312" s="102"/>
      <c r="M2312" s="102"/>
      <c r="N2312" s="102"/>
    </row>
    <row r="2313" spans="7:14" s="42" customFormat="1" ht="13.35" customHeight="1">
      <c r="G2313" s="102"/>
      <c r="H2313" s="102"/>
      <c r="I2313" s="102"/>
      <c r="J2313" s="102"/>
      <c r="K2313" s="102"/>
      <c r="L2313" s="102"/>
      <c r="M2313" s="102"/>
      <c r="N2313" s="102"/>
    </row>
    <row r="2314" spans="7:14" s="42" customFormat="1" ht="13.35" customHeight="1">
      <c r="G2314" s="102"/>
      <c r="H2314" s="102"/>
      <c r="I2314" s="102"/>
      <c r="J2314" s="102"/>
      <c r="K2314" s="102"/>
      <c r="L2314" s="102"/>
      <c r="M2314" s="102"/>
      <c r="N2314" s="102"/>
    </row>
    <row r="2315" spans="7:14" s="42" customFormat="1" ht="13.35" customHeight="1">
      <c r="G2315" s="102"/>
      <c r="H2315" s="102"/>
      <c r="I2315" s="102"/>
      <c r="J2315" s="102"/>
      <c r="K2315" s="102"/>
      <c r="L2315" s="102"/>
      <c r="M2315" s="102"/>
      <c r="N2315" s="102"/>
    </row>
    <row r="2316" spans="7:14" s="42" customFormat="1" ht="13.35" customHeight="1">
      <c r="G2316" s="102"/>
      <c r="H2316" s="102"/>
      <c r="I2316" s="102"/>
      <c r="J2316" s="102"/>
      <c r="K2316" s="102"/>
      <c r="L2316" s="102"/>
      <c r="M2316" s="102"/>
      <c r="N2316" s="102"/>
    </row>
    <row r="2317" spans="7:14" s="42" customFormat="1" ht="13.35" customHeight="1">
      <c r="G2317" s="102"/>
      <c r="H2317" s="102"/>
      <c r="I2317" s="102"/>
      <c r="J2317" s="102"/>
      <c r="K2317" s="102"/>
      <c r="L2317" s="102"/>
      <c r="M2317" s="102"/>
      <c r="N2317" s="102"/>
    </row>
    <row r="2318" spans="7:14" s="42" customFormat="1" ht="13.35" customHeight="1">
      <c r="G2318" s="102"/>
      <c r="H2318" s="102"/>
      <c r="I2318" s="102"/>
      <c r="J2318" s="102"/>
      <c r="K2318" s="102"/>
      <c r="L2318" s="102"/>
      <c r="M2318" s="102"/>
      <c r="N2318" s="102"/>
    </row>
    <row r="2319" spans="7:14" s="42" customFormat="1" ht="13.35" customHeight="1">
      <c r="G2319" s="102"/>
      <c r="H2319" s="102"/>
      <c r="I2319" s="102"/>
      <c r="J2319" s="102"/>
      <c r="K2319" s="102"/>
      <c r="L2319" s="102"/>
      <c r="M2319" s="102"/>
      <c r="N2319" s="102"/>
    </row>
    <row r="2320" spans="7:14" s="42" customFormat="1" ht="13.35" customHeight="1">
      <c r="G2320" s="102"/>
      <c r="H2320" s="102"/>
      <c r="I2320" s="102"/>
      <c r="J2320" s="102"/>
      <c r="K2320" s="102"/>
      <c r="L2320" s="102"/>
      <c r="M2320" s="102"/>
      <c r="N2320" s="102"/>
    </row>
    <row r="2321" spans="7:14" s="42" customFormat="1" ht="13.35" customHeight="1">
      <c r="G2321" s="102"/>
      <c r="H2321" s="102"/>
      <c r="I2321" s="102"/>
      <c r="J2321" s="102"/>
      <c r="K2321" s="102"/>
      <c r="L2321" s="102"/>
      <c r="M2321" s="102"/>
      <c r="N2321" s="102"/>
    </row>
    <row r="2322" spans="7:14" s="42" customFormat="1" ht="13.35" customHeight="1">
      <c r="G2322" s="102"/>
      <c r="H2322" s="102"/>
      <c r="I2322" s="102"/>
      <c r="J2322" s="102"/>
      <c r="K2322" s="102"/>
      <c r="L2322" s="102"/>
      <c r="M2322" s="102"/>
      <c r="N2322" s="102"/>
    </row>
    <row r="2323" spans="7:14" s="42" customFormat="1" ht="13.35" customHeight="1">
      <c r="G2323" s="102"/>
      <c r="H2323" s="102"/>
      <c r="I2323" s="102"/>
      <c r="J2323" s="102"/>
      <c r="K2323" s="102"/>
      <c r="L2323" s="102"/>
      <c r="M2323" s="102"/>
      <c r="N2323" s="102"/>
    </row>
    <row r="2324" spans="7:14" s="42" customFormat="1" ht="13.35" customHeight="1">
      <c r="G2324" s="102"/>
      <c r="H2324" s="102"/>
      <c r="I2324" s="102"/>
      <c r="J2324" s="102"/>
      <c r="K2324" s="102"/>
      <c r="L2324" s="102"/>
      <c r="M2324" s="102"/>
      <c r="N2324" s="102"/>
    </row>
    <row r="2325" spans="7:14" s="42" customFormat="1" ht="13.35" customHeight="1">
      <c r="G2325" s="102"/>
      <c r="H2325" s="102"/>
      <c r="I2325" s="102"/>
      <c r="J2325" s="102"/>
      <c r="K2325" s="102"/>
      <c r="L2325" s="102"/>
      <c r="M2325" s="102"/>
      <c r="N2325" s="102"/>
    </row>
    <row r="2326" spans="7:14" s="42" customFormat="1" ht="13.35" customHeight="1">
      <c r="G2326" s="102"/>
      <c r="H2326" s="102"/>
      <c r="I2326" s="102"/>
      <c r="J2326" s="102"/>
      <c r="K2326" s="102"/>
      <c r="L2326" s="102"/>
      <c r="M2326" s="102"/>
      <c r="N2326" s="102"/>
    </row>
    <row r="2327" spans="7:14" s="42" customFormat="1" ht="13.35" customHeight="1">
      <c r="G2327" s="102"/>
      <c r="H2327" s="102"/>
      <c r="I2327" s="102"/>
      <c r="J2327" s="102"/>
      <c r="K2327" s="102"/>
      <c r="L2327" s="102"/>
      <c r="M2327" s="102"/>
      <c r="N2327" s="102"/>
    </row>
    <row r="2328" spans="7:14" s="42" customFormat="1" ht="13.35" customHeight="1">
      <c r="G2328" s="102"/>
      <c r="H2328" s="102"/>
      <c r="I2328" s="102"/>
      <c r="J2328" s="102"/>
      <c r="K2328" s="102"/>
      <c r="L2328" s="102"/>
      <c r="M2328" s="102"/>
      <c r="N2328" s="102"/>
    </row>
    <row r="2329" spans="7:14" s="42" customFormat="1" ht="13.35" customHeight="1">
      <c r="G2329" s="102"/>
      <c r="H2329" s="102"/>
      <c r="I2329" s="102"/>
      <c r="J2329" s="102"/>
      <c r="K2329" s="102"/>
      <c r="L2329" s="102"/>
      <c r="M2329" s="102"/>
      <c r="N2329" s="102"/>
    </row>
    <row r="2330" spans="7:14" s="42" customFormat="1" ht="13.35" customHeight="1">
      <c r="G2330" s="102"/>
      <c r="H2330" s="102"/>
      <c r="I2330" s="102"/>
      <c r="J2330" s="102"/>
      <c r="K2330" s="102"/>
      <c r="L2330" s="102"/>
      <c r="M2330" s="102"/>
      <c r="N2330" s="102"/>
    </row>
    <row r="2331" spans="7:14" s="42" customFormat="1" ht="13.35" customHeight="1">
      <c r="G2331" s="102"/>
      <c r="H2331" s="102"/>
      <c r="I2331" s="102"/>
      <c r="J2331" s="102"/>
      <c r="K2331" s="102"/>
      <c r="L2331" s="102"/>
      <c r="M2331" s="102"/>
      <c r="N2331" s="102"/>
    </row>
    <row r="2332" spans="7:14" s="42" customFormat="1" ht="13.35" customHeight="1">
      <c r="G2332" s="102"/>
      <c r="H2332" s="102"/>
      <c r="I2332" s="102"/>
      <c r="J2332" s="102"/>
      <c r="K2332" s="102"/>
      <c r="L2332" s="102"/>
      <c r="M2332" s="102"/>
      <c r="N2332" s="102"/>
    </row>
    <row r="2333" spans="7:14" s="42" customFormat="1" ht="13.35" customHeight="1">
      <c r="G2333" s="102"/>
      <c r="H2333" s="102"/>
      <c r="I2333" s="102"/>
      <c r="J2333" s="102"/>
      <c r="K2333" s="102"/>
      <c r="L2333" s="102"/>
      <c r="M2333" s="102"/>
      <c r="N2333" s="102"/>
    </row>
    <row r="2334" spans="7:14" s="42" customFormat="1" ht="13.35" customHeight="1">
      <c r="G2334" s="102"/>
      <c r="H2334" s="102"/>
      <c r="I2334" s="102"/>
      <c r="J2334" s="102"/>
      <c r="K2334" s="102"/>
      <c r="L2334" s="102"/>
      <c r="M2334" s="102"/>
      <c r="N2334" s="102"/>
    </row>
    <row r="2335" spans="7:14" s="42" customFormat="1" ht="13.35" customHeight="1">
      <c r="G2335" s="102"/>
      <c r="H2335" s="102"/>
      <c r="I2335" s="102"/>
      <c r="J2335" s="102"/>
      <c r="K2335" s="102"/>
      <c r="L2335" s="102"/>
      <c r="M2335" s="102"/>
      <c r="N2335" s="102"/>
    </row>
    <row r="2336" spans="7:14" s="42" customFormat="1" ht="13.35" customHeight="1">
      <c r="G2336" s="102"/>
      <c r="H2336" s="102"/>
      <c r="I2336" s="102"/>
      <c r="J2336" s="102"/>
      <c r="K2336" s="102"/>
      <c r="L2336" s="102"/>
      <c r="M2336" s="102"/>
      <c r="N2336" s="102"/>
    </row>
    <row r="2337" spans="7:14" s="42" customFormat="1" ht="13.35" customHeight="1">
      <c r="G2337" s="102"/>
      <c r="H2337" s="102"/>
      <c r="I2337" s="102"/>
      <c r="J2337" s="102"/>
      <c r="K2337" s="102"/>
      <c r="L2337" s="102"/>
      <c r="M2337" s="102"/>
      <c r="N2337" s="102"/>
    </row>
    <row r="2338" spans="7:14" s="42" customFormat="1" ht="13.35" customHeight="1">
      <c r="G2338" s="102"/>
      <c r="H2338" s="102"/>
      <c r="I2338" s="102"/>
      <c r="J2338" s="102"/>
      <c r="K2338" s="102"/>
      <c r="L2338" s="102"/>
      <c r="M2338" s="102"/>
      <c r="N2338" s="102"/>
    </row>
    <row r="2339" spans="7:14" s="42" customFormat="1" ht="13.35" customHeight="1">
      <c r="G2339" s="102"/>
      <c r="H2339" s="102"/>
      <c r="I2339" s="102"/>
      <c r="J2339" s="102"/>
      <c r="K2339" s="102"/>
      <c r="L2339" s="102"/>
      <c r="M2339" s="102"/>
      <c r="N2339" s="102"/>
    </row>
    <row r="2340" spans="7:14" s="42" customFormat="1" ht="13.35" customHeight="1">
      <c r="G2340" s="102"/>
      <c r="H2340" s="102"/>
      <c r="I2340" s="102"/>
      <c r="J2340" s="102"/>
      <c r="K2340" s="102"/>
      <c r="L2340" s="102"/>
      <c r="M2340" s="102"/>
      <c r="N2340" s="102"/>
    </row>
    <row r="2341" spans="7:14" s="42" customFormat="1" ht="13.35" customHeight="1">
      <c r="G2341" s="102"/>
      <c r="H2341" s="102"/>
      <c r="I2341" s="102"/>
      <c r="J2341" s="102"/>
      <c r="K2341" s="102"/>
      <c r="L2341" s="102"/>
      <c r="M2341" s="102"/>
      <c r="N2341" s="102"/>
    </row>
    <row r="2342" spans="7:14" s="42" customFormat="1" ht="13.35" customHeight="1">
      <c r="G2342" s="102"/>
      <c r="H2342" s="102"/>
      <c r="I2342" s="102"/>
      <c r="J2342" s="102"/>
      <c r="K2342" s="102"/>
      <c r="L2342" s="102"/>
      <c r="M2342" s="102"/>
      <c r="N2342" s="102"/>
    </row>
    <row r="2343" spans="7:14" s="42" customFormat="1" ht="13.35" customHeight="1">
      <c r="G2343" s="102"/>
      <c r="H2343" s="102"/>
      <c r="I2343" s="102"/>
      <c r="J2343" s="102"/>
      <c r="K2343" s="102"/>
      <c r="L2343" s="102"/>
      <c r="M2343" s="102"/>
      <c r="N2343" s="102"/>
    </row>
    <row r="2344" spans="7:14" s="42" customFormat="1" ht="13.35" customHeight="1">
      <c r="G2344" s="102"/>
      <c r="H2344" s="102"/>
      <c r="I2344" s="102"/>
      <c r="J2344" s="102"/>
      <c r="K2344" s="102"/>
      <c r="L2344" s="102"/>
      <c r="M2344" s="102"/>
      <c r="N2344" s="102"/>
    </row>
    <row r="2345" spans="7:14" s="42" customFormat="1" ht="13.35" customHeight="1">
      <c r="G2345" s="102"/>
      <c r="H2345" s="102"/>
      <c r="I2345" s="102"/>
      <c r="J2345" s="102"/>
      <c r="K2345" s="102"/>
      <c r="L2345" s="102"/>
      <c r="M2345" s="102"/>
      <c r="N2345" s="102"/>
    </row>
    <row r="2346" spans="7:14" s="42" customFormat="1" ht="13.35" customHeight="1">
      <c r="G2346" s="102"/>
      <c r="H2346" s="102"/>
      <c r="I2346" s="102"/>
      <c r="J2346" s="102"/>
      <c r="K2346" s="102"/>
      <c r="L2346" s="102"/>
      <c r="M2346" s="102"/>
      <c r="N2346" s="102"/>
    </row>
    <row r="2347" spans="7:14" s="42" customFormat="1" ht="13.35" customHeight="1">
      <c r="G2347" s="102"/>
      <c r="H2347" s="102"/>
      <c r="I2347" s="102"/>
      <c r="J2347" s="102"/>
      <c r="K2347" s="102"/>
      <c r="L2347" s="102"/>
      <c r="M2347" s="102"/>
      <c r="N2347" s="102"/>
    </row>
    <row r="2348" spans="7:14" s="42" customFormat="1" ht="13.35" customHeight="1">
      <c r="G2348" s="102"/>
      <c r="H2348" s="102"/>
      <c r="I2348" s="102"/>
      <c r="J2348" s="102"/>
      <c r="K2348" s="102"/>
      <c r="L2348" s="102"/>
      <c r="M2348" s="102"/>
      <c r="N2348" s="102"/>
    </row>
    <row r="2349" spans="7:14" s="42" customFormat="1" ht="13.35" customHeight="1">
      <c r="G2349" s="102"/>
      <c r="H2349" s="102"/>
      <c r="I2349" s="102"/>
      <c r="J2349" s="102"/>
      <c r="K2349" s="102"/>
      <c r="L2349" s="102"/>
      <c r="M2349" s="102"/>
      <c r="N2349" s="102"/>
    </row>
    <row r="2350" spans="7:14" s="42" customFormat="1" ht="13.35" customHeight="1">
      <c r="G2350" s="102"/>
      <c r="H2350" s="102"/>
      <c r="I2350" s="102"/>
      <c r="J2350" s="102"/>
      <c r="K2350" s="102"/>
      <c r="L2350" s="102"/>
      <c r="M2350" s="102"/>
      <c r="N2350" s="102"/>
    </row>
    <row r="2351" spans="7:14" s="42" customFormat="1" ht="13.35" customHeight="1">
      <c r="G2351" s="102"/>
      <c r="H2351" s="102"/>
      <c r="I2351" s="102"/>
      <c r="J2351" s="102"/>
      <c r="K2351" s="102"/>
      <c r="L2351" s="102"/>
      <c r="M2351" s="102"/>
      <c r="N2351" s="102"/>
    </row>
    <row r="2352" spans="7:14" s="42" customFormat="1" ht="13.35" customHeight="1">
      <c r="G2352" s="102"/>
      <c r="H2352" s="102"/>
      <c r="I2352" s="102"/>
      <c r="J2352" s="102"/>
      <c r="K2352" s="102"/>
      <c r="L2352" s="102"/>
      <c r="M2352" s="102"/>
      <c r="N2352" s="102"/>
    </row>
    <row r="2353" spans="7:14" s="42" customFormat="1" ht="13.35" customHeight="1">
      <c r="G2353" s="102"/>
      <c r="H2353" s="102"/>
      <c r="I2353" s="102"/>
      <c r="J2353" s="102"/>
      <c r="K2353" s="102"/>
      <c r="L2353" s="102"/>
      <c r="M2353" s="102"/>
      <c r="N2353" s="102"/>
    </row>
    <row r="2354" spans="7:14" s="42" customFormat="1" ht="13.35" customHeight="1">
      <c r="G2354" s="102"/>
      <c r="H2354" s="102"/>
      <c r="I2354" s="102"/>
      <c r="J2354" s="102"/>
      <c r="K2354" s="102"/>
      <c r="L2354" s="102"/>
      <c r="M2354" s="102"/>
      <c r="N2354" s="102"/>
    </row>
    <row r="2355" spans="7:14" s="42" customFormat="1" ht="13.35" customHeight="1">
      <c r="G2355" s="102"/>
      <c r="H2355" s="102"/>
      <c r="I2355" s="102"/>
      <c r="J2355" s="102"/>
      <c r="K2355" s="102"/>
      <c r="L2355" s="102"/>
      <c r="M2355" s="102"/>
      <c r="N2355" s="102"/>
    </row>
    <row r="2356" spans="7:14" s="42" customFormat="1" ht="13.35" customHeight="1">
      <c r="G2356" s="102"/>
      <c r="H2356" s="102"/>
      <c r="I2356" s="102"/>
      <c r="J2356" s="102"/>
      <c r="K2356" s="102"/>
      <c r="L2356" s="102"/>
      <c r="M2356" s="102"/>
      <c r="N2356" s="102"/>
    </row>
    <row r="2357" spans="7:14" s="42" customFormat="1" ht="13.35" customHeight="1">
      <c r="G2357" s="102"/>
      <c r="H2357" s="102"/>
      <c r="I2357" s="102"/>
      <c r="J2357" s="102"/>
      <c r="K2357" s="102"/>
      <c r="L2357" s="102"/>
      <c r="M2357" s="102"/>
      <c r="N2357" s="102"/>
    </row>
    <row r="2358" spans="7:14" s="42" customFormat="1" ht="13.35" customHeight="1">
      <c r="G2358" s="102"/>
      <c r="H2358" s="102"/>
      <c r="I2358" s="102"/>
      <c r="J2358" s="102"/>
      <c r="K2358" s="102"/>
      <c r="L2358" s="102"/>
      <c r="M2358" s="102"/>
      <c r="N2358" s="102"/>
    </row>
    <row r="2359" spans="7:14" s="42" customFormat="1" ht="13.35" customHeight="1">
      <c r="G2359" s="102"/>
      <c r="H2359" s="102"/>
      <c r="I2359" s="102"/>
      <c r="J2359" s="102"/>
      <c r="K2359" s="102"/>
      <c r="L2359" s="102"/>
      <c r="M2359" s="102"/>
      <c r="N2359" s="102"/>
    </row>
    <row r="2360" spans="7:14" s="42" customFormat="1" ht="13.35" customHeight="1">
      <c r="G2360" s="102"/>
      <c r="H2360" s="102"/>
      <c r="I2360" s="102"/>
      <c r="J2360" s="102"/>
      <c r="K2360" s="102"/>
      <c r="L2360" s="102"/>
      <c r="M2360" s="102"/>
      <c r="N2360" s="102"/>
    </row>
    <row r="2361" spans="7:14" s="42" customFormat="1" ht="13.35" customHeight="1">
      <c r="G2361" s="102"/>
      <c r="H2361" s="102"/>
      <c r="I2361" s="102"/>
      <c r="J2361" s="102"/>
      <c r="K2361" s="102"/>
      <c r="L2361" s="102"/>
      <c r="M2361" s="102"/>
      <c r="N2361" s="102"/>
    </row>
    <row r="2362" spans="7:14" s="42" customFormat="1" ht="13.35" customHeight="1">
      <c r="G2362" s="102"/>
      <c r="H2362" s="102"/>
      <c r="I2362" s="102"/>
      <c r="J2362" s="102"/>
      <c r="K2362" s="102"/>
      <c r="L2362" s="102"/>
      <c r="M2362" s="102"/>
      <c r="N2362" s="102"/>
    </row>
    <row r="2363" spans="7:14" s="42" customFormat="1" ht="13.35" customHeight="1">
      <c r="G2363" s="102"/>
      <c r="H2363" s="102"/>
      <c r="I2363" s="102"/>
      <c r="J2363" s="102"/>
      <c r="K2363" s="102"/>
      <c r="L2363" s="102"/>
      <c r="M2363" s="102"/>
      <c r="N2363" s="102"/>
    </row>
    <row r="2364" spans="7:14" s="42" customFormat="1" ht="13.35" customHeight="1">
      <c r="G2364" s="102"/>
      <c r="H2364" s="102"/>
      <c r="I2364" s="102"/>
      <c r="J2364" s="102"/>
      <c r="K2364" s="102"/>
      <c r="L2364" s="102"/>
      <c r="M2364" s="102"/>
      <c r="N2364" s="102"/>
    </row>
    <row r="2365" spans="7:14" s="42" customFormat="1" ht="13.35" customHeight="1">
      <c r="G2365" s="102"/>
      <c r="H2365" s="102"/>
      <c r="I2365" s="102"/>
      <c r="J2365" s="102"/>
      <c r="K2365" s="102"/>
      <c r="L2365" s="102"/>
      <c r="M2365" s="102"/>
      <c r="N2365" s="102"/>
    </row>
    <row r="2366" spans="7:14" s="42" customFormat="1" ht="13.35" customHeight="1">
      <c r="G2366" s="102"/>
      <c r="H2366" s="102"/>
      <c r="I2366" s="102"/>
      <c r="J2366" s="102"/>
      <c r="K2366" s="102"/>
      <c r="L2366" s="102"/>
      <c r="M2366" s="102"/>
      <c r="N2366" s="102"/>
    </row>
    <row r="2367" spans="7:14" s="42" customFormat="1" ht="13.35" customHeight="1">
      <c r="G2367" s="102"/>
      <c r="H2367" s="102"/>
      <c r="I2367" s="102"/>
      <c r="J2367" s="102"/>
      <c r="K2367" s="102"/>
      <c r="L2367" s="102"/>
      <c r="M2367" s="102"/>
      <c r="N2367" s="102"/>
    </row>
    <row r="2368" spans="7:14" s="42" customFormat="1" ht="13.35" customHeight="1">
      <c r="G2368" s="102"/>
      <c r="H2368" s="102"/>
      <c r="I2368" s="102"/>
      <c r="J2368" s="102"/>
      <c r="K2368" s="102"/>
      <c r="L2368" s="102"/>
      <c r="M2368" s="102"/>
      <c r="N2368" s="102"/>
    </row>
    <row r="2369" spans="7:14" s="42" customFormat="1" ht="13.35" customHeight="1">
      <c r="G2369" s="102"/>
      <c r="H2369" s="102"/>
      <c r="I2369" s="102"/>
      <c r="J2369" s="102"/>
      <c r="K2369" s="102"/>
      <c r="L2369" s="102"/>
      <c r="M2369" s="102"/>
      <c r="N2369" s="102"/>
    </row>
    <row r="2370" spans="7:14" s="42" customFormat="1" ht="13.35" customHeight="1">
      <c r="G2370" s="102"/>
      <c r="H2370" s="102"/>
      <c r="I2370" s="102"/>
      <c r="J2370" s="102"/>
      <c r="K2370" s="102"/>
      <c r="L2370" s="102"/>
      <c r="M2370" s="102"/>
      <c r="N2370" s="102"/>
    </row>
    <row r="2371" spans="7:14" s="42" customFormat="1" ht="13.35" customHeight="1">
      <c r="G2371" s="102"/>
      <c r="H2371" s="102"/>
      <c r="I2371" s="102"/>
      <c r="J2371" s="102"/>
      <c r="K2371" s="102"/>
      <c r="L2371" s="102"/>
      <c r="M2371" s="102"/>
      <c r="N2371" s="102"/>
    </row>
    <row r="2372" spans="7:14" s="42" customFormat="1" ht="13.35" customHeight="1">
      <c r="G2372" s="102"/>
      <c r="H2372" s="102"/>
      <c r="I2372" s="102"/>
      <c r="J2372" s="102"/>
      <c r="K2372" s="102"/>
      <c r="L2372" s="102"/>
      <c r="M2372" s="102"/>
      <c r="N2372" s="102"/>
    </row>
    <row r="2373" spans="7:14" s="42" customFormat="1" ht="13.35" customHeight="1">
      <c r="G2373" s="102"/>
      <c r="H2373" s="102"/>
      <c r="I2373" s="102"/>
      <c r="J2373" s="102"/>
      <c r="K2373" s="102"/>
      <c r="L2373" s="102"/>
      <c r="M2373" s="102"/>
      <c r="N2373" s="102"/>
    </row>
    <row r="2374" spans="7:14" s="42" customFormat="1" ht="13.35" customHeight="1">
      <c r="G2374" s="102"/>
      <c r="H2374" s="102"/>
      <c r="I2374" s="102"/>
      <c r="J2374" s="102"/>
      <c r="K2374" s="102"/>
      <c r="L2374" s="102"/>
      <c r="M2374" s="102"/>
      <c r="N2374" s="102"/>
    </row>
    <row r="2375" spans="7:14" s="42" customFormat="1" ht="13.35" customHeight="1">
      <c r="G2375" s="102"/>
      <c r="H2375" s="102"/>
      <c r="I2375" s="102"/>
      <c r="J2375" s="102"/>
      <c r="K2375" s="102"/>
      <c r="L2375" s="102"/>
      <c r="M2375" s="102"/>
      <c r="N2375" s="102"/>
    </row>
    <row r="2376" spans="7:14" s="42" customFormat="1" ht="13.35" customHeight="1">
      <c r="G2376" s="102"/>
      <c r="H2376" s="102"/>
      <c r="I2376" s="102"/>
      <c r="J2376" s="102"/>
      <c r="K2376" s="102"/>
      <c r="L2376" s="102"/>
      <c r="M2376" s="102"/>
      <c r="N2376" s="102"/>
    </row>
    <row r="2377" spans="7:14" s="42" customFormat="1" ht="13.35" customHeight="1">
      <c r="G2377" s="102"/>
      <c r="H2377" s="102"/>
      <c r="I2377" s="102"/>
      <c r="J2377" s="102"/>
      <c r="K2377" s="102"/>
      <c r="L2377" s="102"/>
      <c r="M2377" s="102"/>
      <c r="N2377" s="102"/>
    </row>
    <row r="2378" spans="7:14" s="42" customFormat="1" ht="13.35" customHeight="1">
      <c r="G2378" s="102"/>
      <c r="H2378" s="102"/>
      <c r="I2378" s="102"/>
      <c r="J2378" s="102"/>
      <c r="K2378" s="102"/>
      <c r="L2378" s="102"/>
      <c r="M2378" s="102"/>
      <c r="N2378" s="102"/>
    </row>
    <row r="2379" spans="7:14" s="42" customFormat="1" ht="13.35" customHeight="1">
      <c r="G2379" s="102"/>
      <c r="H2379" s="102"/>
      <c r="I2379" s="102"/>
      <c r="J2379" s="102"/>
      <c r="K2379" s="102"/>
      <c r="L2379" s="102"/>
      <c r="M2379" s="102"/>
      <c r="N2379" s="102"/>
    </row>
    <row r="2380" spans="7:14" s="42" customFormat="1" ht="13.35" customHeight="1">
      <c r="G2380" s="102"/>
      <c r="H2380" s="102"/>
      <c r="I2380" s="102"/>
      <c r="J2380" s="102"/>
      <c r="K2380" s="102"/>
      <c r="L2380" s="102"/>
      <c r="M2380" s="102"/>
      <c r="N2380" s="102"/>
    </row>
    <row r="2381" spans="7:14" s="42" customFormat="1" ht="13.35" customHeight="1">
      <c r="G2381" s="102"/>
      <c r="H2381" s="102"/>
      <c r="I2381" s="102"/>
      <c r="J2381" s="102"/>
      <c r="K2381" s="102"/>
      <c r="L2381" s="102"/>
      <c r="M2381" s="102"/>
      <c r="N2381" s="102"/>
    </row>
    <row r="2382" spans="7:14" s="42" customFormat="1" ht="13.35" customHeight="1">
      <c r="G2382" s="102"/>
      <c r="H2382" s="102"/>
      <c r="I2382" s="102"/>
      <c r="J2382" s="102"/>
      <c r="K2382" s="102"/>
      <c r="L2382" s="102"/>
      <c r="M2382" s="102"/>
      <c r="N2382" s="102"/>
    </row>
    <row r="2383" spans="7:14" s="42" customFormat="1" ht="13.35" customHeight="1">
      <c r="G2383" s="102"/>
      <c r="H2383" s="102"/>
      <c r="I2383" s="102"/>
      <c r="J2383" s="102"/>
      <c r="K2383" s="102"/>
      <c r="L2383" s="102"/>
      <c r="M2383" s="102"/>
      <c r="N2383" s="102"/>
    </row>
    <row r="2384" spans="7:14" s="42" customFormat="1" ht="13.35" customHeight="1">
      <c r="G2384" s="102"/>
      <c r="H2384" s="102"/>
      <c r="I2384" s="102"/>
      <c r="J2384" s="102"/>
      <c r="K2384" s="102"/>
      <c r="L2384" s="102"/>
      <c r="M2384" s="102"/>
      <c r="N2384" s="102"/>
    </row>
    <row r="2385" spans="7:14" s="42" customFormat="1" ht="13.35" customHeight="1">
      <c r="G2385" s="102"/>
      <c r="H2385" s="102"/>
      <c r="I2385" s="102"/>
      <c r="J2385" s="102"/>
      <c r="K2385" s="102"/>
      <c r="L2385" s="102"/>
      <c r="M2385" s="102"/>
      <c r="N2385" s="102"/>
    </row>
    <row r="2386" spans="7:14" s="42" customFormat="1" ht="13.35" customHeight="1">
      <c r="G2386" s="102"/>
      <c r="H2386" s="102"/>
      <c r="I2386" s="102"/>
      <c r="J2386" s="102"/>
      <c r="K2386" s="102"/>
      <c r="L2386" s="102"/>
      <c r="M2386" s="102"/>
      <c r="N2386" s="102"/>
    </row>
    <row r="2387" spans="7:14" s="42" customFormat="1" ht="13.35" customHeight="1">
      <c r="G2387" s="102"/>
      <c r="H2387" s="102"/>
      <c r="I2387" s="102"/>
      <c r="J2387" s="102"/>
      <c r="K2387" s="102"/>
      <c r="L2387" s="102"/>
      <c r="M2387" s="102"/>
      <c r="N2387" s="102"/>
    </row>
    <row r="2388" spans="7:14" s="42" customFormat="1" ht="13.35" customHeight="1">
      <c r="G2388" s="102"/>
      <c r="H2388" s="102"/>
      <c r="I2388" s="102"/>
      <c r="J2388" s="102"/>
      <c r="K2388" s="102"/>
      <c r="L2388" s="102"/>
      <c r="M2388" s="102"/>
      <c r="N2388" s="102"/>
    </row>
    <row r="2389" spans="7:14" s="42" customFormat="1" ht="13.35" customHeight="1">
      <c r="G2389" s="102"/>
      <c r="H2389" s="102"/>
      <c r="I2389" s="102"/>
      <c r="J2389" s="102"/>
      <c r="K2389" s="102"/>
      <c r="L2389" s="102"/>
      <c r="M2389" s="102"/>
      <c r="N2389" s="102"/>
    </row>
    <row r="2390" spans="7:14" s="42" customFormat="1" ht="13.35" customHeight="1">
      <c r="G2390" s="102"/>
      <c r="H2390" s="102"/>
      <c r="I2390" s="102"/>
      <c r="J2390" s="102"/>
      <c r="K2390" s="102"/>
      <c r="L2390" s="102"/>
      <c r="M2390" s="102"/>
      <c r="N2390" s="102"/>
    </row>
    <row r="2391" spans="7:14" s="42" customFormat="1" ht="13.35" customHeight="1">
      <c r="G2391" s="102"/>
      <c r="H2391" s="102"/>
      <c r="I2391" s="102"/>
      <c r="J2391" s="102"/>
      <c r="K2391" s="102"/>
      <c r="L2391" s="102"/>
      <c r="M2391" s="102"/>
      <c r="N2391" s="102"/>
    </row>
    <row r="2392" spans="7:14" s="42" customFormat="1" ht="13.35" customHeight="1">
      <c r="G2392" s="102"/>
      <c r="H2392" s="102"/>
      <c r="I2392" s="102"/>
      <c r="J2392" s="102"/>
      <c r="K2392" s="102"/>
      <c r="L2392" s="102"/>
      <c r="M2392" s="102"/>
      <c r="N2392" s="102"/>
    </row>
    <row r="2393" spans="7:14" s="42" customFormat="1" ht="13.35" customHeight="1">
      <c r="G2393" s="102"/>
      <c r="H2393" s="102"/>
      <c r="I2393" s="102"/>
      <c r="J2393" s="102"/>
      <c r="K2393" s="102"/>
      <c r="L2393" s="102"/>
      <c r="M2393" s="102"/>
      <c r="N2393" s="102"/>
    </row>
    <row r="2394" spans="7:14" s="42" customFormat="1" ht="13.35" customHeight="1">
      <c r="G2394" s="102"/>
      <c r="H2394" s="102"/>
      <c r="I2394" s="102"/>
      <c r="J2394" s="102"/>
      <c r="K2394" s="102"/>
      <c r="L2394" s="102"/>
      <c r="M2394" s="102"/>
      <c r="N2394" s="102"/>
    </row>
    <row r="2395" spans="7:14" s="42" customFormat="1" ht="13.35" customHeight="1">
      <c r="G2395" s="102"/>
      <c r="H2395" s="102"/>
      <c r="I2395" s="102"/>
      <c r="J2395" s="102"/>
      <c r="K2395" s="102"/>
      <c r="L2395" s="102"/>
      <c r="M2395" s="102"/>
      <c r="N2395" s="102"/>
    </row>
    <row r="2396" spans="7:14" s="42" customFormat="1" ht="13.35" customHeight="1">
      <c r="G2396" s="102"/>
      <c r="H2396" s="102"/>
      <c r="I2396" s="102"/>
      <c r="J2396" s="102"/>
      <c r="K2396" s="102"/>
      <c r="L2396" s="102"/>
      <c r="M2396" s="102"/>
      <c r="N2396" s="102"/>
    </row>
    <row r="2397" spans="7:14" s="42" customFormat="1" ht="13.35" customHeight="1">
      <c r="G2397" s="102"/>
      <c r="H2397" s="102"/>
      <c r="I2397" s="102"/>
      <c r="J2397" s="102"/>
      <c r="K2397" s="102"/>
      <c r="L2397" s="102"/>
      <c r="M2397" s="102"/>
      <c r="N2397" s="102"/>
    </row>
    <row r="2398" spans="7:14" s="42" customFormat="1" ht="13.35" customHeight="1">
      <c r="G2398" s="102"/>
      <c r="H2398" s="102"/>
      <c r="I2398" s="102"/>
      <c r="J2398" s="102"/>
      <c r="K2398" s="102"/>
      <c r="L2398" s="102"/>
      <c r="M2398" s="102"/>
      <c r="N2398" s="102"/>
    </row>
    <row r="2399" spans="7:14" s="42" customFormat="1" ht="13.35" customHeight="1">
      <c r="G2399" s="102"/>
      <c r="H2399" s="102"/>
      <c r="I2399" s="102"/>
      <c r="J2399" s="102"/>
      <c r="K2399" s="102"/>
      <c r="L2399" s="102"/>
      <c r="M2399" s="102"/>
      <c r="N2399" s="102"/>
    </row>
    <row r="2400" spans="7:14" s="42" customFormat="1" ht="13.35" customHeight="1">
      <c r="G2400" s="102"/>
      <c r="H2400" s="102"/>
      <c r="I2400" s="102"/>
      <c r="J2400" s="102"/>
      <c r="K2400" s="102"/>
      <c r="L2400" s="102"/>
      <c r="M2400" s="102"/>
      <c r="N2400" s="102"/>
    </row>
    <row r="2401" spans="7:14" s="42" customFormat="1" ht="13.35" customHeight="1">
      <c r="G2401" s="102"/>
      <c r="H2401" s="102"/>
      <c r="I2401" s="102"/>
      <c r="J2401" s="102"/>
      <c r="K2401" s="102"/>
      <c r="L2401" s="102"/>
      <c r="M2401" s="102"/>
      <c r="N2401" s="102"/>
    </row>
    <row r="2402" spans="7:14" s="42" customFormat="1" ht="13.35" customHeight="1">
      <c r="G2402" s="102"/>
      <c r="H2402" s="102"/>
      <c r="I2402" s="102"/>
      <c r="J2402" s="102"/>
      <c r="K2402" s="102"/>
      <c r="L2402" s="102"/>
      <c r="M2402" s="102"/>
      <c r="N2402" s="102"/>
    </row>
    <row r="2403" spans="7:14" s="42" customFormat="1" ht="13.35" customHeight="1">
      <c r="G2403" s="102"/>
      <c r="H2403" s="102"/>
      <c r="I2403" s="102"/>
      <c r="J2403" s="102"/>
      <c r="K2403" s="102"/>
      <c r="L2403" s="102"/>
      <c r="M2403" s="102"/>
      <c r="N2403" s="102"/>
    </row>
    <row r="2404" spans="7:14" s="42" customFormat="1" ht="13.35" customHeight="1">
      <c r="G2404" s="102"/>
      <c r="H2404" s="102"/>
      <c r="I2404" s="102"/>
      <c r="J2404" s="102"/>
      <c r="K2404" s="102"/>
      <c r="L2404" s="102"/>
      <c r="M2404" s="102"/>
      <c r="N2404" s="102"/>
    </row>
    <row r="2405" spans="7:14" s="42" customFormat="1" ht="13.35" customHeight="1">
      <c r="G2405" s="102"/>
      <c r="H2405" s="102"/>
      <c r="I2405" s="102"/>
      <c r="J2405" s="102"/>
      <c r="K2405" s="102"/>
      <c r="L2405" s="102"/>
      <c r="M2405" s="102"/>
      <c r="N2405" s="102"/>
    </row>
    <row r="2406" spans="7:14" s="42" customFormat="1" ht="13.35" customHeight="1">
      <c r="G2406" s="102"/>
      <c r="H2406" s="102"/>
      <c r="I2406" s="102"/>
      <c r="J2406" s="102"/>
      <c r="K2406" s="102"/>
      <c r="L2406" s="102"/>
      <c r="M2406" s="102"/>
      <c r="N2406" s="102"/>
    </row>
    <row r="2407" spans="7:14" s="42" customFormat="1" ht="13.35" customHeight="1">
      <c r="G2407" s="102"/>
      <c r="H2407" s="102"/>
      <c r="I2407" s="102"/>
      <c r="J2407" s="102"/>
      <c r="K2407" s="102"/>
      <c r="L2407" s="102"/>
      <c r="M2407" s="102"/>
      <c r="N2407" s="102"/>
    </row>
    <row r="2408" spans="7:14" s="42" customFormat="1" ht="13.35" customHeight="1">
      <c r="G2408" s="102"/>
      <c r="H2408" s="102"/>
      <c r="I2408" s="102"/>
      <c r="J2408" s="102"/>
      <c r="K2408" s="102"/>
      <c r="L2408" s="102"/>
      <c r="M2408" s="102"/>
      <c r="N2408" s="102"/>
    </row>
    <row r="2409" spans="7:14" s="42" customFormat="1" ht="13.35" customHeight="1">
      <c r="G2409" s="102"/>
      <c r="H2409" s="102"/>
      <c r="I2409" s="102"/>
      <c r="J2409" s="102"/>
      <c r="K2409" s="102"/>
      <c r="L2409" s="102"/>
      <c r="M2409" s="102"/>
      <c r="N2409" s="102"/>
    </row>
    <row r="2410" spans="7:14" s="42" customFormat="1" ht="13.35" customHeight="1">
      <c r="G2410" s="102"/>
      <c r="H2410" s="102"/>
      <c r="I2410" s="102"/>
      <c r="J2410" s="102"/>
      <c r="K2410" s="102"/>
      <c r="L2410" s="102"/>
      <c r="M2410" s="102"/>
      <c r="N2410" s="102"/>
    </row>
    <row r="2411" spans="7:14" s="42" customFormat="1" ht="13.35" customHeight="1">
      <c r="G2411" s="102"/>
      <c r="H2411" s="102"/>
      <c r="I2411" s="102"/>
      <c r="J2411" s="102"/>
      <c r="K2411" s="102"/>
      <c r="L2411" s="102"/>
      <c r="M2411" s="102"/>
      <c r="N2411" s="102"/>
    </row>
    <row r="2412" spans="7:14" s="42" customFormat="1" ht="13.35" customHeight="1">
      <c r="G2412" s="102"/>
      <c r="H2412" s="102"/>
      <c r="I2412" s="102"/>
      <c r="J2412" s="102"/>
      <c r="K2412" s="102"/>
      <c r="L2412" s="102"/>
      <c r="M2412" s="102"/>
      <c r="N2412" s="102"/>
    </row>
    <row r="2413" spans="7:14" s="42" customFormat="1" ht="13.35" customHeight="1">
      <c r="G2413" s="102"/>
      <c r="H2413" s="102"/>
      <c r="I2413" s="102"/>
      <c r="J2413" s="102"/>
      <c r="K2413" s="102"/>
      <c r="L2413" s="102"/>
      <c r="M2413" s="102"/>
      <c r="N2413" s="102"/>
    </row>
    <row r="2414" spans="7:14" s="42" customFormat="1" ht="13.35" customHeight="1">
      <c r="G2414" s="102"/>
      <c r="H2414" s="102"/>
      <c r="I2414" s="102"/>
      <c r="J2414" s="102"/>
      <c r="K2414" s="102"/>
      <c r="L2414" s="102"/>
      <c r="M2414" s="102"/>
      <c r="N2414" s="102"/>
    </row>
    <row r="2415" spans="7:14" s="42" customFormat="1" ht="13.35" customHeight="1">
      <c r="G2415" s="102"/>
      <c r="H2415" s="102"/>
      <c r="I2415" s="102"/>
      <c r="J2415" s="102"/>
      <c r="K2415" s="102"/>
      <c r="L2415" s="102"/>
      <c r="M2415" s="102"/>
      <c r="N2415" s="102"/>
    </row>
    <row r="2416" spans="7:14" s="42" customFormat="1" ht="13.35" customHeight="1">
      <c r="G2416" s="102"/>
      <c r="H2416" s="102"/>
      <c r="I2416" s="102"/>
      <c r="J2416" s="102"/>
      <c r="K2416" s="102"/>
      <c r="L2416" s="102"/>
      <c r="M2416" s="102"/>
      <c r="N2416" s="102"/>
    </row>
    <row r="2417" spans="7:14" s="42" customFormat="1" ht="13.35" customHeight="1">
      <c r="G2417" s="102"/>
      <c r="H2417" s="102"/>
      <c r="I2417" s="102"/>
      <c r="J2417" s="102"/>
      <c r="K2417" s="102"/>
      <c r="L2417" s="102"/>
      <c r="M2417" s="102"/>
      <c r="N2417" s="102"/>
    </row>
    <row r="2418" spans="7:14" s="42" customFormat="1" ht="13.35" customHeight="1">
      <c r="G2418" s="102"/>
      <c r="H2418" s="102"/>
      <c r="I2418" s="102"/>
      <c r="J2418" s="102"/>
      <c r="K2418" s="102"/>
      <c r="L2418" s="102"/>
      <c r="M2418" s="102"/>
      <c r="N2418" s="102"/>
    </row>
    <row r="2419" spans="7:14" s="42" customFormat="1" ht="13.35" customHeight="1">
      <c r="G2419" s="102"/>
      <c r="H2419" s="102"/>
      <c r="I2419" s="102"/>
      <c r="J2419" s="102"/>
      <c r="K2419" s="102"/>
      <c r="L2419" s="102"/>
      <c r="M2419" s="102"/>
      <c r="N2419" s="102"/>
    </row>
    <row r="2420" spans="7:14" s="42" customFormat="1" ht="13.35" customHeight="1">
      <c r="G2420" s="102"/>
      <c r="H2420" s="102"/>
      <c r="I2420" s="102"/>
      <c r="J2420" s="102"/>
      <c r="K2420" s="102"/>
      <c r="L2420" s="102"/>
      <c r="M2420" s="102"/>
      <c r="N2420" s="102"/>
    </row>
    <row r="2421" spans="7:14" s="42" customFormat="1" ht="13.35" customHeight="1">
      <c r="G2421" s="102"/>
      <c r="H2421" s="102"/>
      <c r="I2421" s="102"/>
      <c r="J2421" s="102"/>
      <c r="K2421" s="102"/>
      <c r="L2421" s="102"/>
      <c r="M2421" s="102"/>
      <c r="N2421" s="102"/>
    </row>
    <row r="2422" spans="7:14" s="42" customFormat="1" ht="13.35" customHeight="1">
      <c r="G2422" s="102"/>
      <c r="H2422" s="102"/>
      <c r="I2422" s="102"/>
      <c r="J2422" s="102"/>
      <c r="K2422" s="102"/>
      <c r="L2422" s="102"/>
      <c r="M2422" s="102"/>
      <c r="N2422" s="102"/>
    </row>
    <row r="2423" spans="7:14" s="42" customFormat="1" ht="13.35" customHeight="1">
      <c r="G2423" s="102"/>
      <c r="H2423" s="102"/>
      <c r="I2423" s="102"/>
      <c r="J2423" s="102"/>
      <c r="K2423" s="102"/>
      <c r="L2423" s="102"/>
      <c r="M2423" s="102"/>
      <c r="N2423" s="102"/>
    </row>
    <row r="2424" spans="7:14" s="42" customFormat="1" ht="13.35" customHeight="1">
      <c r="G2424" s="102"/>
      <c r="H2424" s="102"/>
      <c r="I2424" s="102"/>
      <c r="J2424" s="102"/>
      <c r="K2424" s="102"/>
      <c r="L2424" s="102"/>
      <c r="M2424" s="102"/>
      <c r="N2424" s="102"/>
    </row>
    <row r="2425" spans="7:14" s="42" customFormat="1" ht="13.35" customHeight="1">
      <c r="G2425" s="102"/>
      <c r="H2425" s="102"/>
      <c r="I2425" s="102"/>
      <c r="J2425" s="102"/>
      <c r="K2425" s="102"/>
      <c r="L2425" s="102"/>
      <c r="M2425" s="102"/>
      <c r="N2425" s="102"/>
    </row>
    <row r="2426" spans="7:14" s="42" customFormat="1" ht="13.35" customHeight="1">
      <c r="G2426" s="102"/>
      <c r="H2426" s="102"/>
      <c r="I2426" s="102"/>
      <c r="J2426" s="102"/>
      <c r="K2426" s="102"/>
      <c r="L2426" s="102"/>
      <c r="M2426" s="102"/>
      <c r="N2426" s="102"/>
    </row>
    <row r="2427" spans="7:14" s="42" customFormat="1" ht="13.35" customHeight="1">
      <c r="G2427" s="102"/>
      <c r="H2427" s="102"/>
      <c r="I2427" s="102"/>
      <c r="J2427" s="102"/>
      <c r="K2427" s="102"/>
      <c r="L2427" s="102"/>
      <c r="M2427" s="102"/>
      <c r="N2427" s="102"/>
    </row>
    <row r="2428" spans="7:14" s="42" customFormat="1" ht="13.35" customHeight="1">
      <c r="G2428" s="102"/>
      <c r="H2428" s="102"/>
      <c r="I2428" s="102"/>
      <c r="J2428" s="102"/>
      <c r="K2428" s="102"/>
      <c r="L2428" s="102"/>
      <c r="M2428" s="102"/>
      <c r="N2428" s="102"/>
    </row>
    <row r="2429" spans="7:14" s="42" customFormat="1" ht="13.35" customHeight="1">
      <c r="G2429" s="102"/>
      <c r="H2429" s="102"/>
      <c r="I2429" s="102"/>
      <c r="J2429" s="102"/>
      <c r="K2429" s="102"/>
      <c r="L2429" s="102"/>
      <c r="M2429" s="102"/>
      <c r="N2429" s="102"/>
    </row>
    <row r="2430" spans="7:14" s="42" customFormat="1" ht="13.35" customHeight="1">
      <c r="G2430" s="102"/>
      <c r="H2430" s="102"/>
      <c r="I2430" s="102"/>
      <c r="J2430" s="102"/>
      <c r="K2430" s="102"/>
      <c r="L2430" s="102"/>
      <c r="M2430" s="102"/>
      <c r="N2430" s="102"/>
    </row>
    <row r="2431" spans="7:14" s="42" customFormat="1" ht="13.35" customHeight="1">
      <c r="G2431" s="102"/>
      <c r="H2431" s="102"/>
      <c r="I2431" s="102"/>
      <c r="J2431" s="102"/>
      <c r="K2431" s="102"/>
      <c r="L2431" s="102"/>
      <c r="M2431" s="102"/>
      <c r="N2431" s="102"/>
    </row>
    <row r="2432" spans="7:14" s="42" customFormat="1" ht="13.35" customHeight="1">
      <c r="G2432" s="102"/>
      <c r="H2432" s="102"/>
      <c r="I2432" s="102"/>
      <c r="J2432" s="102"/>
      <c r="K2432" s="102"/>
      <c r="L2432" s="102"/>
      <c r="M2432" s="102"/>
      <c r="N2432" s="102"/>
    </row>
    <row r="2433" spans="7:14" s="42" customFormat="1" ht="13.35" customHeight="1">
      <c r="G2433" s="102"/>
      <c r="H2433" s="102"/>
      <c r="I2433" s="102"/>
      <c r="J2433" s="102"/>
      <c r="K2433" s="102"/>
      <c r="L2433" s="102"/>
      <c r="M2433" s="102"/>
      <c r="N2433" s="102"/>
    </row>
    <row r="2434" spans="7:14" s="42" customFormat="1" ht="13.35" customHeight="1">
      <c r="G2434" s="102"/>
      <c r="H2434" s="102"/>
      <c r="I2434" s="102"/>
      <c r="J2434" s="102"/>
      <c r="K2434" s="102"/>
      <c r="L2434" s="102"/>
      <c r="M2434" s="102"/>
      <c r="N2434" s="102"/>
    </row>
    <row r="2435" spans="7:14" s="42" customFormat="1" ht="13.35" customHeight="1">
      <c r="G2435" s="102"/>
      <c r="H2435" s="102"/>
      <c r="I2435" s="102"/>
      <c r="J2435" s="102"/>
      <c r="K2435" s="102"/>
      <c r="L2435" s="102"/>
      <c r="M2435" s="102"/>
      <c r="N2435" s="102"/>
    </row>
    <row r="2436" spans="7:14" s="42" customFormat="1" ht="13.35" customHeight="1">
      <c r="G2436" s="102"/>
      <c r="H2436" s="102"/>
      <c r="I2436" s="102"/>
      <c r="J2436" s="102"/>
      <c r="K2436" s="102"/>
      <c r="L2436" s="102"/>
      <c r="M2436" s="102"/>
      <c r="N2436" s="102"/>
    </row>
    <row r="2437" spans="7:14" s="42" customFormat="1" ht="13.35" customHeight="1">
      <c r="G2437" s="102"/>
      <c r="H2437" s="102"/>
      <c r="I2437" s="102"/>
      <c r="J2437" s="102"/>
      <c r="K2437" s="102"/>
      <c r="L2437" s="102"/>
      <c r="M2437" s="102"/>
      <c r="N2437" s="102"/>
    </row>
    <row r="2438" spans="7:14" s="42" customFormat="1" ht="13.35" customHeight="1">
      <c r="G2438" s="102"/>
      <c r="H2438" s="102"/>
      <c r="I2438" s="102"/>
      <c r="J2438" s="102"/>
      <c r="K2438" s="102"/>
      <c r="L2438" s="102"/>
      <c r="M2438" s="102"/>
      <c r="N2438" s="102"/>
    </row>
    <row r="2439" spans="7:14" s="42" customFormat="1" ht="13.35" customHeight="1">
      <c r="G2439" s="102"/>
      <c r="H2439" s="102"/>
      <c r="I2439" s="102"/>
      <c r="J2439" s="102"/>
      <c r="K2439" s="102"/>
      <c r="L2439" s="102"/>
      <c r="M2439" s="102"/>
      <c r="N2439" s="102"/>
    </row>
    <row r="2440" spans="7:14" s="42" customFormat="1" ht="13.35" customHeight="1">
      <c r="G2440" s="102"/>
      <c r="H2440" s="102"/>
      <c r="I2440" s="102"/>
      <c r="J2440" s="102"/>
      <c r="K2440" s="102"/>
      <c r="L2440" s="102"/>
      <c r="M2440" s="102"/>
      <c r="N2440" s="102"/>
    </row>
    <row r="2441" spans="7:14" s="42" customFormat="1" ht="13.35" customHeight="1">
      <c r="G2441" s="102"/>
      <c r="H2441" s="102"/>
      <c r="I2441" s="102"/>
      <c r="J2441" s="102"/>
      <c r="K2441" s="102"/>
      <c r="L2441" s="102"/>
      <c r="M2441" s="102"/>
      <c r="N2441" s="102"/>
    </row>
    <row r="2442" spans="7:14" s="42" customFormat="1" ht="13.35" customHeight="1">
      <c r="G2442" s="102"/>
      <c r="H2442" s="102"/>
      <c r="I2442" s="102"/>
      <c r="J2442" s="102"/>
      <c r="K2442" s="102"/>
      <c r="L2442" s="102"/>
      <c r="M2442" s="102"/>
      <c r="N2442" s="102"/>
    </row>
    <row r="2443" spans="7:14" s="42" customFormat="1" ht="13.35" customHeight="1">
      <c r="G2443" s="102"/>
      <c r="H2443" s="102"/>
      <c r="I2443" s="102"/>
      <c r="J2443" s="102"/>
      <c r="K2443" s="102"/>
      <c r="L2443" s="102"/>
      <c r="M2443" s="102"/>
      <c r="N2443" s="102"/>
    </row>
    <row r="2444" spans="7:14" s="42" customFormat="1" ht="13.35" customHeight="1">
      <c r="G2444" s="102"/>
      <c r="H2444" s="102"/>
      <c r="I2444" s="102"/>
      <c r="J2444" s="102"/>
      <c r="K2444" s="102"/>
      <c r="L2444" s="102"/>
      <c r="M2444" s="102"/>
      <c r="N2444" s="102"/>
    </row>
    <row r="2445" spans="7:14" s="42" customFormat="1" ht="13.35" customHeight="1">
      <c r="G2445" s="102"/>
      <c r="H2445" s="102"/>
      <c r="I2445" s="102"/>
      <c r="J2445" s="102"/>
      <c r="K2445" s="102"/>
      <c r="L2445" s="102"/>
      <c r="M2445" s="102"/>
      <c r="N2445" s="102"/>
    </row>
    <row r="2446" spans="7:14" s="42" customFormat="1" ht="13.35" customHeight="1">
      <c r="G2446" s="102"/>
      <c r="H2446" s="102"/>
      <c r="I2446" s="102"/>
      <c r="J2446" s="102"/>
      <c r="K2446" s="102"/>
      <c r="L2446" s="102"/>
      <c r="M2446" s="102"/>
      <c r="N2446" s="102"/>
    </row>
    <row r="2447" spans="7:14" s="42" customFormat="1" ht="13.35" customHeight="1">
      <c r="G2447" s="102"/>
      <c r="H2447" s="102"/>
      <c r="I2447" s="102"/>
      <c r="J2447" s="102"/>
      <c r="K2447" s="102"/>
      <c r="L2447" s="102"/>
      <c r="M2447" s="102"/>
      <c r="N2447" s="102"/>
    </row>
    <row r="2448" spans="7:14" s="42" customFormat="1" ht="13.35" customHeight="1">
      <c r="G2448" s="102"/>
      <c r="H2448" s="102"/>
      <c r="I2448" s="102"/>
      <c r="J2448" s="102"/>
      <c r="K2448" s="102"/>
      <c r="L2448" s="102"/>
      <c r="M2448" s="102"/>
      <c r="N2448" s="102"/>
    </row>
    <row r="2449" spans="7:14" s="42" customFormat="1" ht="13.35" customHeight="1">
      <c r="G2449" s="102"/>
      <c r="H2449" s="102"/>
      <c r="I2449" s="102"/>
      <c r="J2449" s="102"/>
      <c r="K2449" s="102"/>
      <c r="L2449" s="102"/>
      <c r="M2449" s="102"/>
      <c r="N2449" s="102"/>
    </row>
    <row r="2450" spans="7:14" s="42" customFormat="1" ht="13.35" customHeight="1">
      <c r="G2450" s="102"/>
      <c r="H2450" s="102"/>
      <c r="I2450" s="102"/>
      <c r="J2450" s="102"/>
      <c r="K2450" s="102"/>
      <c r="L2450" s="102"/>
      <c r="M2450" s="102"/>
      <c r="N2450" s="102"/>
    </row>
    <row r="2451" spans="7:14" s="42" customFormat="1" ht="13.35" customHeight="1">
      <c r="G2451" s="102"/>
      <c r="H2451" s="102"/>
      <c r="I2451" s="102"/>
      <c r="J2451" s="102"/>
      <c r="K2451" s="102"/>
      <c r="L2451" s="102"/>
      <c r="M2451" s="102"/>
      <c r="N2451" s="102"/>
    </row>
    <row r="2452" spans="7:14" s="42" customFormat="1" ht="13.35" customHeight="1">
      <c r="G2452" s="102"/>
      <c r="H2452" s="102"/>
      <c r="I2452" s="102"/>
      <c r="J2452" s="102"/>
      <c r="K2452" s="102"/>
      <c r="L2452" s="102"/>
      <c r="M2452" s="102"/>
      <c r="N2452" s="102"/>
    </row>
    <row r="2453" spans="7:14" s="42" customFormat="1" ht="13.35" customHeight="1">
      <c r="G2453" s="102"/>
      <c r="H2453" s="102"/>
      <c r="I2453" s="102"/>
      <c r="J2453" s="102"/>
      <c r="K2453" s="102"/>
      <c r="L2453" s="102"/>
      <c r="M2453" s="102"/>
      <c r="N2453" s="102"/>
    </row>
    <row r="2454" spans="7:14" s="42" customFormat="1" ht="13.35" customHeight="1">
      <c r="G2454" s="102"/>
      <c r="H2454" s="102"/>
      <c r="I2454" s="102"/>
      <c r="J2454" s="102"/>
      <c r="K2454" s="102"/>
      <c r="L2454" s="102"/>
      <c r="M2454" s="102"/>
      <c r="N2454" s="102"/>
    </row>
    <row r="2455" spans="7:14" s="42" customFormat="1" ht="13.35" customHeight="1">
      <c r="G2455" s="102"/>
      <c r="H2455" s="102"/>
      <c r="I2455" s="102"/>
      <c r="J2455" s="102"/>
      <c r="K2455" s="102"/>
      <c r="L2455" s="102"/>
      <c r="M2455" s="102"/>
      <c r="N2455" s="102"/>
    </row>
    <row r="2456" spans="7:14" s="42" customFormat="1" ht="13.35" customHeight="1">
      <c r="G2456" s="102"/>
      <c r="H2456" s="102"/>
      <c r="I2456" s="102"/>
      <c r="J2456" s="102"/>
      <c r="K2456" s="102"/>
      <c r="L2456" s="102"/>
      <c r="M2456" s="102"/>
      <c r="N2456" s="102"/>
    </row>
    <row r="2457" spans="7:14" s="42" customFormat="1" ht="13.35" customHeight="1">
      <c r="G2457" s="102"/>
      <c r="H2457" s="102"/>
      <c r="I2457" s="102"/>
      <c r="J2457" s="102"/>
      <c r="K2457" s="102"/>
      <c r="L2457" s="102"/>
      <c r="M2457" s="102"/>
      <c r="N2457" s="102"/>
    </row>
    <row r="2458" spans="7:14" s="42" customFormat="1" ht="13.35" customHeight="1">
      <c r="G2458" s="102"/>
      <c r="H2458" s="102"/>
      <c r="I2458" s="102"/>
      <c r="J2458" s="102"/>
      <c r="K2458" s="102"/>
      <c r="L2458" s="102"/>
      <c r="M2458" s="102"/>
      <c r="N2458" s="102"/>
    </row>
    <row r="2459" spans="7:14" s="42" customFormat="1" ht="13.35" customHeight="1">
      <c r="G2459" s="102"/>
      <c r="H2459" s="102"/>
      <c r="I2459" s="102"/>
      <c r="J2459" s="102"/>
      <c r="K2459" s="102"/>
      <c r="L2459" s="102"/>
      <c r="M2459" s="102"/>
      <c r="N2459" s="102"/>
    </row>
    <row r="2460" spans="7:14" s="42" customFormat="1" ht="13.35" customHeight="1">
      <c r="G2460" s="102"/>
      <c r="H2460" s="102"/>
      <c r="I2460" s="102"/>
      <c r="J2460" s="102"/>
      <c r="K2460" s="102"/>
      <c r="L2460" s="102"/>
      <c r="M2460" s="102"/>
      <c r="N2460" s="102"/>
    </row>
    <row r="2461" spans="7:14" s="42" customFormat="1" ht="13.35" customHeight="1">
      <c r="G2461" s="102"/>
      <c r="H2461" s="102"/>
      <c r="I2461" s="102"/>
      <c r="J2461" s="102"/>
      <c r="K2461" s="102"/>
      <c r="L2461" s="102"/>
      <c r="M2461" s="102"/>
      <c r="N2461" s="102"/>
    </row>
    <row r="2462" spans="7:14" s="42" customFormat="1" ht="13.35" customHeight="1">
      <c r="G2462" s="102"/>
      <c r="H2462" s="102"/>
      <c r="I2462" s="102"/>
      <c r="J2462" s="102"/>
      <c r="K2462" s="102"/>
      <c r="L2462" s="102"/>
      <c r="M2462" s="102"/>
      <c r="N2462" s="102"/>
    </row>
    <row r="2463" spans="7:14" s="42" customFormat="1" ht="13.35" customHeight="1">
      <c r="G2463" s="102"/>
      <c r="H2463" s="102"/>
      <c r="I2463" s="102"/>
      <c r="J2463" s="102"/>
      <c r="K2463" s="102"/>
      <c r="L2463" s="102"/>
      <c r="M2463" s="102"/>
      <c r="N2463" s="102"/>
    </row>
    <row r="2464" spans="7:14" s="42" customFormat="1" ht="13.35" customHeight="1">
      <c r="G2464" s="102"/>
      <c r="H2464" s="102"/>
      <c r="I2464" s="102"/>
      <c r="J2464" s="102"/>
      <c r="K2464" s="102"/>
      <c r="L2464" s="102"/>
      <c r="M2464" s="102"/>
      <c r="N2464" s="102"/>
    </row>
    <row r="2465" spans="7:14" s="42" customFormat="1" ht="13.35" customHeight="1">
      <c r="G2465" s="102"/>
      <c r="H2465" s="102"/>
      <c r="I2465" s="102"/>
      <c r="J2465" s="102"/>
      <c r="K2465" s="102"/>
      <c r="L2465" s="102"/>
      <c r="M2465" s="102"/>
      <c r="N2465" s="102"/>
    </row>
    <row r="2466" spans="7:14" s="42" customFormat="1" ht="13.35" customHeight="1">
      <c r="G2466" s="102"/>
      <c r="H2466" s="102"/>
      <c r="I2466" s="102"/>
      <c r="J2466" s="102"/>
      <c r="K2466" s="102"/>
      <c r="L2466" s="102"/>
      <c r="M2466" s="102"/>
      <c r="N2466" s="102"/>
    </row>
    <row r="2467" spans="7:14" s="42" customFormat="1" ht="13.35" customHeight="1">
      <c r="G2467" s="102"/>
      <c r="H2467" s="102"/>
      <c r="I2467" s="102"/>
      <c r="J2467" s="102"/>
      <c r="K2467" s="102"/>
      <c r="L2467" s="102"/>
      <c r="M2467" s="102"/>
      <c r="N2467" s="102"/>
    </row>
    <row r="2468" spans="7:14" s="42" customFormat="1" ht="13.35" customHeight="1">
      <c r="G2468" s="102"/>
      <c r="H2468" s="102"/>
      <c r="I2468" s="102"/>
      <c r="J2468" s="102"/>
      <c r="K2468" s="102"/>
      <c r="L2468" s="102"/>
      <c r="M2468" s="102"/>
      <c r="N2468" s="102"/>
    </row>
    <row r="2469" spans="7:14" s="42" customFormat="1" ht="13.35" customHeight="1">
      <c r="G2469" s="102"/>
      <c r="H2469" s="102"/>
      <c r="I2469" s="102"/>
      <c r="J2469" s="102"/>
      <c r="K2469" s="102"/>
      <c r="L2469" s="102"/>
      <c r="M2469" s="102"/>
      <c r="N2469" s="102"/>
    </row>
    <row r="2470" spans="7:14" s="42" customFormat="1" ht="13.35" customHeight="1">
      <c r="G2470" s="102"/>
      <c r="H2470" s="102"/>
      <c r="I2470" s="102"/>
      <c r="J2470" s="102"/>
      <c r="K2470" s="102"/>
      <c r="L2470" s="102"/>
      <c r="M2470" s="102"/>
      <c r="N2470" s="102"/>
    </row>
    <row r="2471" spans="7:14" s="42" customFormat="1" ht="13.35" customHeight="1">
      <c r="G2471" s="102"/>
      <c r="H2471" s="102"/>
      <c r="I2471" s="102"/>
      <c r="J2471" s="102"/>
      <c r="K2471" s="102"/>
      <c r="L2471" s="102"/>
      <c r="M2471" s="102"/>
      <c r="N2471" s="102"/>
    </row>
    <row r="2472" spans="7:14" s="42" customFormat="1" ht="13.35" customHeight="1">
      <c r="G2472" s="102"/>
      <c r="H2472" s="102"/>
      <c r="I2472" s="102"/>
      <c r="J2472" s="102"/>
      <c r="K2472" s="102"/>
      <c r="L2472" s="102"/>
      <c r="M2472" s="102"/>
      <c r="N2472" s="102"/>
    </row>
    <row r="2473" spans="7:14" s="42" customFormat="1" ht="13.35" customHeight="1">
      <c r="G2473" s="102"/>
      <c r="H2473" s="102"/>
      <c r="I2473" s="102"/>
      <c r="J2473" s="102"/>
      <c r="K2473" s="102"/>
      <c r="L2473" s="102"/>
      <c r="M2473" s="102"/>
      <c r="N2473" s="102"/>
    </row>
    <row r="2474" spans="7:14" s="42" customFormat="1" ht="13.35" customHeight="1">
      <c r="G2474" s="102"/>
      <c r="H2474" s="102"/>
      <c r="I2474" s="102"/>
      <c r="J2474" s="102"/>
      <c r="K2474" s="102"/>
      <c r="L2474" s="102"/>
      <c r="M2474" s="102"/>
      <c r="N2474" s="102"/>
    </row>
    <row r="2475" spans="7:14" s="42" customFormat="1" ht="13.35" customHeight="1">
      <c r="G2475" s="102"/>
      <c r="H2475" s="102"/>
      <c r="I2475" s="102"/>
      <c r="J2475" s="102"/>
      <c r="K2475" s="102"/>
      <c r="L2475" s="102"/>
      <c r="M2475" s="102"/>
      <c r="N2475" s="102"/>
    </row>
    <row r="2476" spans="7:14" s="42" customFormat="1" ht="13.35" customHeight="1">
      <c r="G2476" s="102"/>
      <c r="H2476" s="102"/>
      <c r="I2476" s="102"/>
      <c r="J2476" s="102"/>
      <c r="K2476" s="102"/>
      <c r="L2476" s="102"/>
      <c r="M2476" s="102"/>
      <c r="N2476" s="102"/>
    </row>
    <row r="2477" spans="7:14" s="42" customFormat="1" ht="13.35" customHeight="1">
      <c r="G2477" s="102"/>
      <c r="H2477" s="102"/>
      <c r="I2477" s="102"/>
      <c r="J2477" s="102"/>
      <c r="K2477" s="102"/>
      <c r="L2477" s="102"/>
      <c r="M2477" s="102"/>
      <c r="N2477" s="102"/>
    </row>
    <row r="2478" spans="7:14" s="42" customFormat="1" ht="13.35" customHeight="1">
      <c r="G2478" s="102"/>
      <c r="H2478" s="102"/>
      <c r="I2478" s="102"/>
      <c r="J2478" s="102"/>
      <c r="K2478" s="102"/>
      <c r="L2478" s="102"/>
      <c r="M2478" s="102"/>
      <c r="N2478" s="102"/>
    </row>
    <row r="2479" spans="7:14" s="42" customFormat="1" ht="13.35" customHeight="1">
      <c r="G2479" s="102"/>
      <c r="H2479" s="102"/>
      <c r="I2479" s="102"/>
      <c r="J2479" s="102"/>
      <c r="K2479" s="102"/>
      <c r="L2479" s="102"/>
      <c r="M2479" s="102"/>
      <c r="N2479" s="102"/>
    </row>
    <row r="2480" spans="7:14" s="42" customFormat="1" ht="13.35" customHeight="1">
      <c r="G2480" s="102"/>
      <c r="H2480" s="102"/>
      <c r="I2480" s="102"/>
      <c r="J2480" s="102"/>
      <c r="K2480" s="102"/>
      <c r="L2480" s="102"/>
      <c r="M2480" s="102"/>
      <c r="N2480" s="102"/>
    </row>
    <row r="2481" spans="7:14" s="42" customFormat="1" ht="13.35" customHeight="1">
      <c r="G2481" s="102"/>
      <c r="H2481" s="102"/>
      <c r="I2481" s="102"/>
      <c r="J2481" s="102"/>
      <c r="K2481" s="102"/>
      <c r="L2481" s="102"/>
      <c r="M2481" s="102"/>
      <c r="N2481" s="102"/>
    </row>
    <row r="2482" spans="7:14" s="42" customFormat="1" ht="13.35" customHeight="1">
      <c r="G2482" s="102"/>
      <c r="H2482" s="102"/>
      <c r="I2482" s="102"/>
      <c r="J2482" s="102"/>
      <c r="K2482" s="102"/>
      <c r="L2482" s="102"/>
      <c r="M2482" s="102"/>
      <c r="N2482" s="102"/>
    </row>
    <row r="2483" spans="7:14" s="42" customFormat="1" ht="13.35" customHeight="1">
      <c r="G2483" s="102"/>
      <c r="H2483" s="102"/>
      <c r="I2483" s="102"/>
      <c r="J2483" s="102"/>
      <c r="K2483" s="102"/>
      <c r="L2483" s="102"/>
      <c r="M2483" s="102"/>
      <c r="N2483" s="102"/>
    </row>
    <row r="2484" spans="7:14" s="42" customFormat="1" ht="13.35" customHeight="1">
      <c r="G2484" s="102"/>
      <c r="H2484" s="102"/>
      <c r="I2484" s="102"/>
      <c r="J2484" s="102"/>
      <c r="K2484" s="102"/>
      <c r="L2484" s="102"/>
      <c r="M2484" s="102"/>
      <c r="N2484" s="102"/>
    </row>
    <row r="2485" spans="7:14" s="42" customFormat="1" ht="13.35" customHeight="1">
      <c r="G2485" s="102"/>
      <c r="H2485" s="102"/>
      <c r="I2485" s="102"/>
      <c r="J2485" s="102"/>
      <c r="K2485" s="102"/>
      <c r="L2485" s="102"/>
      <c r="M2485" s="102"/>
      <c r="N2485" s="102"/>
    </row>
    <row r="2486" spans="7:14" s="42" customFormat="1" ht="13.35" customHeight="1">
      <c r="G2486" s="102"/>
      <c r="H2486" s="102"/>
      <c r="I2486" s="102"/>
      <c r="J2486" s="102"/>
      <c r="K2486" s="102"/>
      <c r="L2486" s="102"/>
      <c r="M2486" s="102"/>
      <c r="N2486" s="102"/>
    </row>
    <row r="2487" spans="7:14" s="42" customFormat="1" ht="13.35" customHeight="1">
      <c r="G2487" s="102"/>
      <c r="H2487" s="102"/>
      <c r="I2487" s="102"/>
      <c r="J2487" s="102"/>
      <c r="K2487" s="102"/>
      <c r="L2487" s="102"/>
      <c r="M2487" s="102"/>
      <c r="N2487" s="102"/>
    </row>
    <row r="2488" spans="7:14" s="42" customFormat="1" ht="13.35" customHeight="1">
      <c r="G2488" s="102"/>
      <c r="H2488" s="102"/>
      <c r="I2488" s="102"/>
      <c r="J2488" s="102"/>
      <c r="K2488" s="102"/>
      <c r="L2488" s="102"/>
      <c r="M2488" s="102"/>
      <c r="N2488" s="102"/>
    </row>
    <row r="2489" spans="7:14" s="42" customFormat="1" ht="13.35" customHeight="1">
      <c r="G2489" s="102"/>
      <c r="H2489" s="102"/>
      <c r="I2489" s="102"/>
      <c r="J2489" s="102"/>
      <c r="K2489" s="102"/>
      <c r="L2489" s="102"/>
      <c r="M2489" s="102"/>
      <c r="N2489" s="102"/>
    </row>
    <row r="2490" spans="7:14" s="42" customFormat="1" ht="13.35" customHeight="1">
      <c r="G2490" s="102"/>
      <c r="H2490" s="102"/>
      <c r="I2490" s="102"/>
      <c r="J2490" s="102"/>
      <c r="K2490" s="102"/>
      <c r="L2490" s="102"/>
      <c r="M2490" s="102"/>
      <c r="N2490" s="102"/>
    </row>
    <row r="2491" spans="7:14" s="42" customFormat="1" ht="13.35" customHeight="1">
      <c r="G2491" s="102"/>
      <c r="H2491" s="102"/>
      <c r="I2491" s="102"/>
      <c r="J2491" s="102"/>
      <c r="K2491" s="102"/>
      <c r="L2491" s="102"/>
      <c r="M2491" s="102"/>
      <c r="N2491" s="102"/>
    </row>
    <row r="2492" spans="7:14" s="42" customFormat="1" ht="13.35" customHeight="1">
      <c r="G2492" s="102"/>
      <c r="H2492" s="102"/>
      <c r="I2492" s="102"/>
      <c r="J2492" s="102"/>
      <c r="K2492" s="102"/>
      <c r="L2492" s="102"/>
      <c r="M2492" s="102"/>
      <c r="N2492" s="102"/>
    </row>
    <row r="2493" spans="7:14" s="42" customFormat="1" ht="13.35" customHeight="1">
      <c r="G2493" s="102"/>
      <c r="H2493" s="102"/>
      <c r="I2493" s="102"/>
      <c r="J2493" s="102"/>
      <c r="K2493" s="102"/>
      <c r="L2493" s="102"/>
      <c r="M2493" s="102"/>
      <c r="N2493" s="102"/>
    </row>
    <row r="2494" spans="7:14" s="42" customFormat="1" ht="13.35" customHeight="1">
      <c r="G2494" s="102"/>
      <c r="H2494" s="102"/>
      <c r="I2494" s="102"/>
      <c r="J2494" s="102"/>
      <c r="K2494" s="102"/>
      <c r="L2494" s="102"/>
      <c r="M2494" s="102"/>
      <c r="N2494" s="102"/>
    </row>
    <row r="2495" spans="7:14" s="42" customFormat="1" ht="13.35" customHeight="1">
      <c r="G2495" s="102"/>
      <c r="H2495" s="102"/>
      <c r="I2495" s="102"/>
      <c r="J2495" s="102"/>
      <c r="K2495" s="102"/>
      <c r="L2495" s="102"/>
      <c r="M2495" s="102"/>
      <c r="N2495" s="102"/>
    </row>
    <row r="2496" spans="7:14" s="42" customFormat="1" ht="13.35" customHeight="1">
      <c r="G2496" s="102"/>
      <c r="H2496" s="102"/>
      <c r="I2496" s="102"/>
      <c r="J2496" s="102"/>
      <c r="K2496" s="102"/>
      <c r="L2496" s="102"/>
      <c r="M2496" s="102"/>
      <c r="N2496" s="102"/>
    </row>
    <row r="2497" spans="7:14" s="42" customFormat="1" ht="13.35" customHeight="1">
      <c r="G2497" s="102"/>
      <c r="H2497" s="102"/>
      <c r="I2497" s="102"/>
      <c r="J2497" s="102"/>
      <c r="K2497" s="102"/>
      <c r="L2497" s="102"/>
      <c r="M2497" s="102"/>
      <c r="N2497" s="102"/>
    </row>
    <row r="2498" spans="7:14" s="42" customFormat="1" ht="13.35" customHeight="1">
      <c r="G2498" s="102"/>
      <c r="H2498" s="102"/>
      <c r="I2498" s="102"/>
      <c r="J2498" s="102"/>
      <c r="K2498" s="102"/>
      <c r="L2498" s="102"/>
      <c r="M2498" s="102"/>
      <c r="N2498" s="102"/>
    </row>
    <row r="2499" spans="7:14" s="42" customFormat="1" ht="13.35" customHeight="1">
      <c r="G2499" s="102"/>
      <c r="H2499" s="102"/>
      <c r="I2499" s="102"/>
      <c r="J2499" s="102"/>
      <c r="K2499" s="102"/>
      <c r="L2499" s="102"/>
      <c r="M2499" s="102"/>
      <c r="N2499" s="102"/>
    </row>
    <row r="2500" spans="7:14" s="42" customFormat="1" ht="13.35" customHeight="1">
      <c r="G2500" s="102"/>
      <c r="H2500" s="102"/>
      <c r="I2500" s="102"/>
      <c r="J2500" s="102"/>
      <c r="K2500" s="102"/>
      <c r="L2500" s="102"/>
      <c r="M2500" s="102"/>
      <c r="N2500" s="102"/>
    </row>
    <row r="2501" spans="7:14" s="42" customFormat="1" ht="13.35" customHeight="1">
      <c r="G2501" s="102"/>
      <c r="H2501" s="102"/>
      <c r="I2501" s="102"/>
      <c r="J2501" s="102"/>
      <c r="K2501" s="102"/>
      <c r="L2501" s="102"/>
      <c r="M2501" s="102"/>
      <c r="N2501" s="102"/>
    </row>
    <row r="2502" spans="7:14" s="42" customFormat="1" ht="13.35" customHeight="1">
      <c r="G2502" s="102"/>
      <c r="H2502" s="102"/>
      <c r="I2502" s="102"/>
      <c r="J2502" s="102"/>
      <c r="K2502" s="102"/>
      <c r="L2502" s="102"/>
      <c r="M2502" s="102"/>
      <c r="N2502" s="102"/>
    </row>
    <row r="2503" spans="7:14" s="42" customFormat="1" ht="13.35" customHeight="1">
      <c r="G2503" s="102"/>
      <c r="H2503" s="102"/>
      <c r="I2503" s="102"/>
      <c r="J2503" s="102"/>
      <c r="K2503" s="102"/>
      <c r="L2503" s="102"/>
      <c r="M2503" s="102"/>
      <c r="N2503" s="102"/>
    </row>
    <row r="2504" spans="7:14" s="42" customFormat="1" ht="13.35" customHeight="1">
      <c r="G2504" s="102"/>
      <c r="H2504" s="102"/>
      <c r="I2504" s="102"/>
      <c r="J2504" s="102"/>
      <c r="K2504" s="102"/>
      <c r="L2504" s="102"/>
      <c r="M2504" s="102"/>
      <c r="N2504" s="102"/>
    </row>
    <row r="2505" spans="7:14" s="42" customFormat="1" ht="13.35" customHeight="1">
      <c r="G2505" s="102"/>
      <c r="H2505" s="102"/>
      <c r="I2505" s="102"/>
      <c r="J2505" s="102"/>
      <c r="K2505" s="102"/>
      <c r="L2505" s="102"/>
      <c r="M2505" s="102"/>
      <c r="N2505" s="102"/>
    </row>
    <row r="2506" spans="7:14" s="42" customFormat="1" ht="13.35" customHeight="1">
      <c r="G2506" s="102"/>
      <c r="H2506" s="102"/>
      <c r="I2506" s="102"/>
      <c r="J2506" s="102"/>
      <c r="K2506" s="102"/>
      <c r="L2506" s="102"/>
      <c r="M2506" s="102"/>
      <c r="N2506" s="102"/>
    </row>
    <row r="2507" spans="7:14" s="42" customFormat="1" ht="13.35" customHeight="1">
      <c r="G2507" s="102"/>
      <c r="H2507" s="102"/>
      <c r="I2507" s="102"/>
      <c r="J2507" s="102"/>
      <c r="K2507" s="102"/>
      <c r="L2507" s="102"/>
      <c r="M2507" s="102"/>
      <c r="N2507" s="102"/>
    </row>
    <row r="2508" spans="7:14" s="42" customFormat="1" ht="13.35" customHeight="1">
      <c r="G2508" s="102"/>
      <c r="H2508" s="102"/>
      <c r="I2508" s="102"/>
      <c r="J2508" s="102"/>
      <c r="K2508" s="102"/>
      <c r="L2508" s="102"/>
      <c r="M2508" s="102"/>
      <c r="N2508" s="102"/>
    </row>
    <row r="2509" spans="7:14" s="42" customFormat="1" ht="13.35" customHeight="1">
      <c r="G2509" s="102"/>
      <c r="H2509" s="102"/>
      <c r="I2509" s="102"/>
      <c r="J2509" s="102"/>
      <c r="K2509" s="102"/>
      <c r="L2509" s="102"/>
      <c r="M2509" s="102"/>
      <c r="N2509" s="102"/>
    </row>
    <row r="2510" spans="7:14" s="42" customFormat="1" ht="13.35" customHeight="1">
      <c r="G2510" s="102"/>
      <c r="H2510" s="102"/>
      <c r="I2510" s="102"/>
      <c r="J2510" s="102"/>
      <c r="K2510" s="102"/>
      <c r="L2510" s="102"/>
      <c r="M2510" s="102"/>
      <c r="N2510" s="102"/>
    </row>
    <row r="2511" spans="7:14" s="42" customFormat="1" ht="13.35" customHeight="1">
      <c r="G2511" s="102"/>
      <c r="H2511" s="102"/>
      <c r="I2511" s="102"/>
      <c r="J2511" s="102"/>
      <c r="K2511" s="102"/>
      <c r="L2511" s="102"/>
      <c r="M2511" s="102"/>
      <c r="N2511" s="102"/>
    </row>
    <row r="2512" spans="7:14" s="42" customFormat="1" ht="13.35" customHeight="1">
      <c r="G2512" s="102"/>
      <c r="H2512" s="102"/>
      <c r="I2512" s="102"/>
      <c r="J2512" s="102"/>
      <c r="K2512" s="102"/>
      <c r="L2512" s="102"/>
      <c r="M2512" s="102"/>
      <c r="N2512" s="102"/>
    </row>
    <row r="2513" spans="7:14" s="42" customFormat="1" ht="13.35" customHeight="1">
      <c r="G2513" s="102"/>
      <c r="H2513" s="102"/>
      <c r="I2513" s="102"/>
      <c r="J2513" s="102"/>
      <c r="K2513" s="102"/>
      <c r="L2513" s="102"/>
      <c r="M2513" s="102"/>
      <c r="N2513" s="102"/>
    </row>
    <row r="2514" spans="7:14" s="42" customFormat="1" ht="13.35" customHeight="1">
      <c r="G2514" s="102"/>
      <c r="H2514" s="102"/>
      <c r="I2514" s="102"/>
      <c r="J2514" s="102"/>
      <c r="K2514" s="102"/>
      <c r="L2514" s="102"/>
      <c r="M2514" s="102"/>
      <c r="N2514" s="102"/>
    </row>
    <row r="2515" spans="7:14" s="42" customFormat="1" ht="13.35" customHeight="1">
      <c r="G2515" s="102"/>
      <c r="H2515" s="102"/>
      <c r="I2515" s="102"/>
      <c r="J2515" s="102"/>
      <c r="K2515" s="102"/>
      <c r="L2515" s="102"/>
      <c r="M2515" s="102"/>
      <c r="N2515" s="102"/>
    </row>
    <row r="2516" spans="7:14" s="42" customFormat="1" ht="13.35" customHeight="1">
      <c r="G2516" s="102"/>
      <c r="H2516" s="102"/>
      <c r="I2516" s="102"/>
      <c r="J2516" s="102"/>
      <c r="K2516" s="102"/>
      <c r="L2516" s="102"/>
      <c r="M2516" s="102"/>
      <c r="N2516" s="102"/>
    </row>
    <row r="2517" spans="7:14" s="42" customFormat="1" ht="13.35" customHeight="1">
      <c r="G2517" s="102"/>
      <c r="H2517" s="102"/>
      <c r="I2517" s="102"/>
      <c r="J2517" s="102"/>
      <c r="K2517" s="102"/>
      <c r="L2517" s="102"/>
      <c r="M2517" s="102"/>
      <c r="N2517" s="102"/>
    </row>
    <row r="2518" spans="7:14" s="42" customFormat="1" ht="13.35" customHeight="1">
      <c r="G2518" s="102"/>
      <c r="H2518" s="102"/>
      <c r="I2518" s="102"/>
      <c r="J2518" s="102"/>
      <c r="K2518" s="102"/>
      <c r="L2518" s="102"/>
      <c r="M2518" s="102"/>
      <c r="N2518" s="102"/>
    </row>
    <row r="2519" spans="7:14" s="42" customFormat="1" ht="13.35" customHeight="1">
      <c r="G2519" s="102"/>
      <c r="H2519" s="102"/>
      <c r="I2519" s="102"/>
      <c r="J2519" s="102"/>
      <c r="K2519" s="102"/>
      <c r="L2519" s="102"/>
      <c r="M2519" s="102"/>
      <c r="N2519" s="102"/>
    </row>
    <row r="2520" spans="7:14" s="42" customFormat="1" ht="13.35" customHeight="1">
      <c r="G2520" s="102"/>
      <c r="H2520" s="102"/>
      <c r="I2520" s="102"/>
      <c r="J2520" s="102"/>
      <c r="K2520" s="102"/>
      <c r="L2520" s="102"/>
      <c r="M2520" s="102"/>
      <c r="N2520" s="102"/>
    </row>
    <row r="2521" spans="7:14" s="42" customFormat="1" ht="13.35" customHeight="1">
      <c r="G2521" s="102"/>
      <c r="H2521" s="102"/>
      <c r="I2521" s="102"/>
      <c r="J2521" s="102"/>
      <c r="K2521" s="102"/>
      <c r="L2521" s="102"/>
      <c r="M2521" s="102"/>
      <c r="N2521" s="102"/>
    </row>
    <row r="2522" spans="7:14" s="42" customFormat="1" ht="13.35" customHeight="1">
      <c r="G2522" s="102"/>
      <c r="H2522" s="102"/>
      <c r="I2522" s="102"/>
      <c r="J2522" s="102"/>
      <c r="K2522" s="102"/>
      <c r="L2522" s="102"/>
      <c r="M2522" s="102"/>
      <c r="N2522" s="102"/>
    </row>
    <row r="2523" spans="7:14" s="42" customFormat="1" ht="13.35" customHeight="1">
      <c r="G2523" s="102"/>
      <c r="H2523" s="102"/>
      <c r="I2523" s="102"/>
      <c r="J2523" s="102"/>
      <c r="K2523" s="102"/>
      <c r="L2523" s="102"/>
      <c r="M2523" s="102"/>
      <c r="N2523" s="102"/>
    </row>
    <row r="2524" spans="7:14" s="42" customFormat="1" ht="13.35" customHeight="1">
      <c r="G2524" s="102"/>
      <c r="H2524" s="102"/>
      <c r="I2524" s="102"/>
      <c r="J2524" s="102"/>
      <c r="K2524" s="102"/>
      <c r="L2524" s="102"/>
      <c r="M2524" s="102"/>
      <c r="N2524" s="102"/>
    </row>
    <row r="2525" spans="7:14" s="42" customFormat="1" ht="13.35" customHeight="1">
      <c r="G2525" s="102"/>
      <c r="H2525" s="102"/>
      <c r="I2525" s="102"/>
      <c r="J2525" s="102"/>
      <c r="K2525" s="102"/>
      <c r="L2525" s="102"/>
      <c r="M2525" s="102"/>
      <c r="N2525" s="102"/>
    </row>
    <row r="2526" spans="7:14" s="42" customFormat="1" ht="13.35" customHeight="1">
      <c r="G2526" s="102"/>
      <c r="H2526" s="102"/>
      <c r="I2526" s="102"/>
      <c r="J2526" s="102"/>
      <c r="K2526" s="102"/>
      <c r="L2526" s="102"/>
      <c r="M2526" s="102"/>
      <c r="N2526" s="102"/>
    </row>
    <row r="2527" spans="7:14" s="42" customFormat="1" ht="13.35" customHeight="1">
      <c r="G2527" s="102"/>
      <c r="H2527" s="102"/>
      <c r="I2527" s="102"/>
      <c r="J2527" s="102"/>
      <c r="K2527" s="102"/>
      <c r="L2527" s="102"/>
      <c r="M2527" s="102"/>
      <c r="N2527" s="102"/>
    </row>
    <row r="2528" spans="7:14" s="42" customFormat="1" ht="13.35" customHeight="1">
      <c r="G2528" s="102"/>
      <c r="H2528" s="102"/>
      <c r="I2528" s="102"/>
      <c r="J2528" s="102"/>
      <c r="K2528" s="102"/>
      <c r="L2528" s="102"/>
      <c r="M2528" s="102"/>
      <c r="N2528" s="102"/>
    </row>
    <row r="2529" spans="7:14" s="42" customFormat="1" ht="13.35" customHeight="1">
      <c r="G2529" s="102"/>
      <c r="H2529" s="102"/>
      <c r="I2529" s="102"/>
      <c r="J2529" s="102"/>
      <c r="K2529" s="102"/>
      <c r="L2529" s="102"/>
      <c r="M2529" s="102"/>
      <c r="N2529" s="102"/>
    </row>
    <row r="2530" spans="7:14" s="42" customFormat="1" ht="13.35" customHeight="1">
      <c r="G2530" s="102"/>
      <c r="H2530" s="102"/>
      <c r="I2530" s="102"/>
      <c r="J2530" s="102"/>
      <c r="K2530" s="102"/>
      <c r="L2530" s="102"/>
      <c r="M2530" s="102"/>
      <c r="N2530" s="102"/>
    </row>
    <row r="2531" spans="7:14" s="42" customFormat="1" ht="13.35" customHeight="1">
      <c r="G2531" s="102"/>
      <c r="H2531" s="102"/>
      <c r="I2531" s="102"/>
      <c r="J2531" s="102"/>
      <c r="K2531" s="102"/>
      <c r="L2531" s="102"/>
      <c r="M2531" s="102"/>
      <c r="N2531" s="102"/>
    </row>
    <row r="2532" spans="7:14" s="42" customFormat="1" ht="13.35" customHeight="1">
      <c r="G2532" s="102"/>
      <c r="H2532" s="102"/>
      <c r="I2532" s="102"/>
      <c r="J2532" s="102"/>
      <c r="K2532" s="102"/>
      <c r="L2532" s="102"/>
      <c r="M2532" s="102"/>
      <c r="N2532" s="102"/>
    </row>
    <row r="2533" spans="7:14" s="42" customFormat="1" ht="13.35" customHeight="1">
      <c r="G2533" s="102"/>
      <c r="H2533" s="102"/>
      <c r="I2533" s="102"/>
      <c r="J2533" s="102"/>
      <c r="K2533" s="102"/>
      <c r="L2533" s="102"/>
      <c r="M2533" s="102"/>
      <c r="N2533" s="102"/>
    </row>
    <row r="2534" spans="7:14" s="42" customFormat="1" ht="13.35" customHeight="1">
      <c r="G2534" s="102"/>
      <c r="H2534" s="102"/>
      <c r="I2534" s="102"/>
      <c r="J2534" s="102"/>
      <c r="K2534" s="102"/>
      <c r="L2534" s="102"/>
      <c r="M2534" s="102"/>
      <c r="N2534" s="102"/>
    </row>
    <row r="2535" spans="7:14" s="42" customFormat="1" ht="13.35" customHeight="1">
      <c r="G2535" s="102"/>
      <c r="H2535" s="102"/>
      <c r="I2535" s="102"/>
      <c r="J2535" s="102"/>
      <c r="K2535" s="102"/>
      <c r="L2535" s="102"/>
      <c r="M2535" s="102"/>
      <c r="N2535" s="102"/>
    </row>
    <row r="2536" spans="7:14" s="42" customFormat="1" ht="13.35" customHeight="1">
      <c r="G2536" s="102"/>
      <c r="H2536" s="102"/>
      <c r="I2536" s="102"/>
      <c r="J2536" s="102"/>
      <c r="K2536" s="102"/>
      <c r="L2536" s="102"/>
      <c r="M2536" s="102"/>
      <c r="N2536" s="102"/>
    </row>
    <row r="2537" spans="7:14" s="42" customFormat="1" ht="13.35" customHeight="1">
      <c r="G2537" s="102"/>
      <c r="H2537" s="102"/>
      <c r="I2537" s="102"/>
      <c r="J2537" s="102"/>
      <c r="K2537" s="102"/>
      <c r="L2537" s="102"/>
      <c r="M2537" s="102"/>
      <c r="N2537" s="102"/>
    </row>
    <row r="2538" spans="7:14" s="42" customFormat="1" ht="13.35" customHeight="1">
      <c r="G2538" s="102"/>
      <c r="H2538" s="102"/>
      <c r="I2538" s="102"/>
      <c r="J2538" s="102"/>
      <c r="K2538" s="102"/>
      <c r="L2538" s="102"/>
      <c r="M2538" s="102"/>
      <c r="N2538" s="102"/>
    </row>
    <row r="2539" spans="7:14" s="42" customFormat="1" ht="13.35" customHeight="1">
      <c r="G2539" s="102"/>
      <c r="H2539" s="102"/>
      <c r="I2539" s="102"/>
      <c r="J2539" s="102"/>
      <c r="K2539" s="102"/>
      <c r="L2539" s="102"/>
      <c r="M2539" s="102"/>
      <c r="N2539" s="102"/>
    </row>
    <row r="2540" spans="7:14" s="42" customFormat="1" ht="13.35" customHeight="1">
      <c r="G2540" s="102"/>
      <c r="H2540" s="102"/>
      <c r="I2540" s="102"/>
      <c r="J2540" s="102"/>
      <c r="K2540" s="102"/>
      <c r="L2540" s="102"/>
      <c r="M2540" s="102"/>
      <c r="N2540" s="102"/>
    </row>
    <row r="2541" spans="7:14" s="42" customFormat="1" ht="13.35" customHeight="1">
      <c r="G2541" s="102"/>
      <c r="H2541" s="102"/>
      <c r="I2541" s="102"/>
      <c r="J2541" s="102"/>
      <c r="K2541" s="102"/>
      <c r="L2541" s="102"/>
      <c r="M2541" s="102"/>
      <c r="N2541" s="102"/>
    </row>
    <row r="2542" spans="7:14" s="42" customFormat="1" ht="13.35" customHeight="1">
      <c r="G2542" s="102"/>
      <c r="H2542" s="102"/>
      <c r="I2542" s="102"/>
      <c r="J2542" s="102"/>
      <c r="K2542" s="102"/>
      <c r="L2542" s="102"/>
      <c r="M2542" s="102"/>
      <c r="N2542" s="102"/>
    </row>
    <row r="2543" spans="7:14" s="42" customFormat="1" ht="13.35" customHeight="1">
      <c r="G2543" s="102"/>
      <c r="H2543" s="102"/>
      <c r="I2543" s="102"/>
      <c r="J2543" s="102"/>
      <c r="K2543" s="102"/>
      <c r="L2543" s="102"/>
      <c r="M2543" s="102"/>
      <c r="N2543" s="102"/>
    </row>
    <row r="2544" spans="7:14" s="42" customFormat="1" ht="13.35" customHeight="1">
      <c r="G2544" s="102"/>
      <c r="H2544" s="102"/>
      <c r="I2544" s="102"/>
      <c r="J2544" s="102"/>
      <c r="K2544" s="102"/>
      <c r="L2544" s="102"/>
      <c r="M2544" s="102"/>
      <c r="N2544" s="102"/>
    </row>
    <row r="2545" spans="7:14" s="42" customFormat="1" ht="13.35" customHeight="1">
      <c r="G2545" s="102"/>
      <c r="H2545" s="102"/>
      <c r="I2545" s="102"/>
      <c r="J2545" s="102"/>
      <c r="K2545" s="102"/>
      <c r="L2545" s="102"/>
      <c r="M2545" s="102"/>
      <c r="N2545" s="102"/>
    </row>
    <row r="2546" spans="7:14" s="42" customFormat="1" ht="13.35" customHeight="1">
      <c r="G2546" s="102"/>
      <c r="H2546" s="102"/>
      <c r="I2546" s="102"/>
      <c r="J2546" s="102"/>
      <c r="K2546" s="102"/>
      <c r="L2546" s="102"/>
      <c r="M2546" s="102"/>
      <c r="N2546" s="102"/>
    </row>
    <row r="2547" spans="7:14" s="42" customFormat="1" ht="13.35" customHeight="1">
      <c r="G2547" s="102"/>
      <c r="H2547" s="102"/>
      <c r="I2547" s="102"/>
      <c r="J2547" s="102"/>
      <c r="K2547" s="102"/>
      <c r="L2547" s="102"/>
      <c r="M2547" s="102"/>
      <c r="N2547" s="102"/>
    </row>
    <row r="2548" spans="7:14" s="42" customFormat="1" ht="13.35" customHeight="1">
      <c r="G2548" s="102"/>
      <c r="H2548" s="102"/>
      <c r="I2548" s="102"/>
      <c r="J2548" s="102"/>
      <c r="K2548" s="102"/>
      <c r="L2548" s="102"/>
      <c r="M2548" s="102"/>
      <c r="N2548" s="102"/>
    </row>
    <row r="2549" spans="7:14" s="42" customFormat="1" ht="13.35" customHeight="1">
      <c r="G2549" s="102"/>
      <c r="H2549" s="102"/>
      <c r="I2549" s="102"/>
      <c r="J2549" s="102"/>
      <c r="K2549" s="102"/>
      <c r="L2549" s="102"/>
      <c r="M2549" s="102"/>
      <c r="N2549" s="102"/>
    </row>
    <row r="2550" spans="7:14" s="42" customFormat="1" ht="13.35" customHeight="1">
      <c r="G2550" s="102"/>
      <c r="H2550" s="102"/>
      <c r="I2550" s="102"/>
      <c r="J2550" s="102"/>
      <c r="K2550" s="102"/>
      <c r="L2550" s="102"/>
      <c r="M2550" s="102"/>
      <c r="N2550" s="102"/>
    </row>
    <row r="2551" spans="7:14" s="42" customFormat="1" ht="13.35" customHeight="1">
      <c r="G2551" s="102"/>
      <c r="H2551" s="102"/>
      <c r="I2551" s="102"/>
      <c r="J2551" s="102"/>
      <c r="K2551" s="102"/>
      <c r="L2551" s="102"/>
      <c r="M2551" s="102"/>
      <c r="N2551" s="102"/>
    </row>
    <row r="2552" spans="7:14" s="42" customFormat="1" ht="13.35" customHeight="1">
      <c r="G2552" s="102"/>
      <c r="H2552" s="102"/>
      <c r="I2552" s="102"/>
      <c r="J2552" s="102"/>
      <c r="K2552" s="102"/>
      <c r="L2552" s="102"/>
      <c r="M2552" s="102"/>
      <c r="N2552" s="102"/>
    </row>
    <row r="2553" spans="7:14" s="42" customFormat="1" ht="13.35" customHeight="1">
      <c r="G2553" s="102"/>
      <c r="H2553" s="102"/>
      <c r="I2553" s="102"/>
      <c r="J2553" s="102"/>
      <c r="K2553" s="102"/>
      <c r="L2553" s="102"/>
      <c r="M2553" s="102"/>
      <c r="N2553" s="102"/>
    </row>
    <row r="2554" spans="7:14" s="42" customFormat="1" ht="13.35" customHeight="1">
      <c r="G2554" s="102"/>
      <c r="H2554" s="102"/>
      <c r="I2554" s="102"/>
      <c r="J2554" s="102"/>
      <c r="K2554" s="102"/>
      <c r="L2554" s="102"/>
      <c r="M2554" s="102"/>
      <c r="N2554" s="102"/>
    </row>
    <row r="2555" spans="7:14" s="42" customFormat="1" ht="13.35" customHeight="1">
      <c r="G2555" s="102"/>
      <c r="H2555" s="102"/>
      <c r="I2555" s="102"/>
      <c r="J2555" s="102"/>
      <c r="K2555" s="102"/>
      <c r="L2555" s="102"/>
      <c r="M2555" s="102"/>
      <c r="N2555" s="102"/>
    </row>
    <row r="2556" spans="7:14" s="42" customFormat="1" ht="13.35" customHeight="1">
      <c r="G2556" s="102"/>
      <c r="H2556" s="102"/>
      <c r="I2556" s="102"/>
      <c r="J2556" s="102"/>
      <c r="K2556" s="102"/>
      <c r="L2556" s="102"/>
      <c r="M2556" s="102"/>
      <c r="N2556" s="102"/>
    </row>
    <row r="2557" spans="7:14" s="42" customFormat="1" ht="13.35" customHeight="1">
      <c r="G2557" s="102"/>
      <c r="H2557" s="102"/>
      <c r="I2557" s="102"/>
      <c r="J2557" s="102"/>
      <c r="K2557" s="102"/>
      <c r="L2557" s="102"/>
      <c r="M2557" s="102"/>
      <c r="N2557" s="102"/>
    </row>
    <row r="2558" spans="7:14" s="42" customFormat="1" ht="13.35" customHeight="1">
      <c r="G2558" s="102"/>
      <c r="H2558" s="102"/>
      <c r="I2558" s="102"/>
      <c r="J2558" s="102"/>
      <c r="K2558" s="102"/>
      <c r="L2558" s="102"/>
      <c r="M2558" s="102"/>
      <c r="N2558" s="102"/>
    </row>
    <row r="2559" spans="7:14" s="42" customFormat="1" ht="13.35" customHeight="1">
      <c r="G2559" s="102"/>
      <c r="H2559" s="102"/>
      <c r="I2559" s="102"/>
      <c r="J2559" s="102"/>
      <c r="K2559" s="102"/>
      <c r="L2559" s="102"/>
      <c r="M2559" s="102"/>
      <c r="N2559" s="102"/>
    </row>
    <row r="2560" spans="7:14" s="42" customFormat="1" ht="13.35" customHeight="1">
      <c r="G2560" s="102"/>
      <c r="H2560" s="102"/>
      <c r="I2560" s="102"/>
      <c r="J2560" s="102"/>
      <c r="K2560" s="102"/>
      <c r="L2560" s="102"/>
      <c r="M2560" s="102"/>
      <c r="N2560" s="102"/>
    </row>
    <row r="2561" spans="7:14" s="42" customFormat="1" ht="13.35" customHeight="1">
      <c r="G2561" s="102"/>
      <c r="H2561" s="102"/>
      <c r="I2561" s="102"/>
      <c r="J2561" s="102"/>
      <c r="K2561" s="102"/>
      <c r="L2561" s="102"/>
      <c r="M2561" s="102"/>
      <c r="N2561" s="102"/>
    </row>
    <row r="2562" spans="7:14" s="42" customFormat="1" ht="13.35" customHeight="1">
      <c r="G2562" s="102"/>
      <c r="H2562" s="102"/>
      <c r="I2562" s="102"/>
      <c r="J2562" s="102"/>
      <c r="K2562" s="102"/>
      <c r="L2562" s="102"/>
      <c r="M2562" s="102"/>
      <c r="N2562" s="102"/>
    </row>
    <row r="2563" spans="7:14" s="42" customFormat="1" ht="13.35" customHeight="1">
      <c r="G2563" s="102"/>
      <c r="H2563" s="102"/>
      <c r="I2563" s="102"/>
      <c r="J2563" s="102"/>
      <c r="K2563" s="102"/>
      <c r="L2563" s="102"/>
      <c r="M2563" s="102"/>
      <c r="N2563" s="102"/>
    </row>
    <row r="2564" spans="7:14" s="42" customFormat="1" ht="13.35" customHeight="1">
      <c r="G2564" s="102"/>
      <c r="H2564" s="102"/>
      <c r="I2564" s="102"/>
      <c r="J2564" s="102"/>
      <c r="K2564" s="102"/>
      <c r="L2564" s="102"/>
      <c r="M2564" s="102"/>
      <c r="N2564" s="102"/>
    </row>
    <row r="2565" spans="7:14" s="42" customFormat="1" ht="13.35" customHeight="1">
      <c r="G2565" s="102"/>
      <c r="H2565" s="102"/>
      <c r="I2565" s="102"/>
      <c r="J2565" s="102"/>
      <c r="K2565" s="102"/>
      <c r="L2565" s="102"/>
      <c r="M2565" s="102"/>
      <c r="N2565" s="102"/>
    </row>
    <row r="2566" spans="7:14" s="42" customFormat="1" ht="13.35" customHeight="1">
      <c r="G2566" s="102"/>
      <c r="H2566" s="102"/>
      <c r="I2566" s="102"/>
      <c r="J2566" s="102"/>
      <c r="K2566" s="102"/>
      <c r="L2566" s="102"/>
      <c r="M2566" s="102"/>
      <c r="N2566" s="102"/>
    </row>
    <row r="2567" spans="7:14" s="42" customFormat="1" ht="13.35" customHeight="1">
      <c r="G2567" s="102"/>
      <c r="H2567" s="102"/>
      <c r="I2567" s="102"/>
      <c r="J2567" s="102"/>
      <c r="K2567" s="102"/>
      <c r="L2567" s="102"/>
      <c r="M2567" s="102"/>
      <c r="N2567" s="102"/>
    </row>
    <row r="2568" spans="7:14" s="42" customFormat="1" ht="13.35" customHeight="1">
      <c r="G2568" s="102"/>
      <c r="H2568" s="102"/>
      <c r="I2568" s="102"/>
      <c r="J2568" s="102"/>
      <c r="K2568" s="102"/>
      <c r="L2568" s="102"/>
      <c r="M2568" s="102"/>
      <c r="N2568" s="102"/>
    </row>
    <row r="2569" spans="7:14" s="42" customFormat="1" ht="13.35" customHeight="1">
      <c r="G2569" s="102"/>
      <c r="H2569" s="102"/>
      <c r="I2569" s="102"/>
      <c r="J2569" s="102"/>
      <c r="K2569" s="102"/>
      <c r="L2569" s="102"/>
      <c r="M2569" s="102"/>
      <c r="N2569" s="102"/>
    </row>
    <row r="2570" spans="7:14" s="42" customFormat="1" ht="13.35" customHeight="1">
      <c r="G2570" s="102"/>
      <c r="H2570" s="102"/>
      <c r="I2570" s="102"/>
      <c r="J2570" s="102"/>
      <c r="K2570" s="102"/>
      <c r="L2570" s="102"/>
      <c r="M2570" s="102"/>
      <c r="N2570" s="102"/>
    </row>
    <row r="2571" spans="7:14" s="42" customFormat="1" ht="13.35" customHeight="1">
      <c r="G2571" s="102"/>
      <c r="H2571" s="102"/>
      <c r="I2571" s="102"/>
      <c r="J2571" s="102"/>
      <c r="K2571" s="102"/>
      <c r="L2571" s="102"/>
      <c r="M2571" s="102"/>
      <c r="N2571" s="102"/>
    </row>
    <row r="2572" spans="7:14" s="42" customFormat="1" ht="13.35" customHeight="1">
      <c r="G2572" s="102"/>
      <c r="H2572" s="102"/>
      <c r="I2572" s="102"/>
      <c r="J2572" s="102"/>
      <c r="K2572" s="102"/>
      <c r="L2572" s="102"/>
      <c r="M2572" s="102"/>
      <c r="N2572" s="102"/>
    </row>
    <row r="2573" spans="7:14" s="42" customFormat="1" ht="13.35" customHeight="1">
      <c r="G2573" s="102"/>
      <c r="H2573" s="102"/>
      <c r="I2573" s="102"/>
      <c r="J2573" s="102"/>
      <c r="K2573" s="102"/>
      <c r="L2573" s="102"/>
      <c r="M2573" s="102"/>
      <c r="N2573" s="102"/>
    </row>
    <row r="2574" spans="7:14" s="42" customFormat="1" ht="13.35" customHeight="1">
      <c r="G2574" s="102"/>
      <c r="H2574" s="102"/>
      <c r="I2574" s="102"/>
      <c r="J2574" s="102"/>
      <c r="K2574" s="102"/>
      <c r="L2574" s="102"/>
      <c r="M2574" s="102"/>
      <c r="N2574" s="102"/>
    </row>
    <row r="2575" spans="7:14" s="42" customFormat="1" ht="13.35" customHeight="1">
      <c r="G2575" s="102"/>
      <c r="H2575" s="102"/>
      <c r="I2575" s="102"/>
      <c r="J2575" s="102"/>
      <c r="K2575" s="102"/>
      <c r="L2575" s="102"/>
      <c r="M2575" s="102"/>
      <c r="N2575" s="102"/>
    </row>
    <row r="2576" spans="7:14" s="42" customFormat="1" ht="13.35" customHeight="1">
      <c r="G2576" s="102"/>
      <c r="H2576" s="102"/>
      <c r="I2576" s="102"/>
      <c r="J2576" s="102"/>
      <c r="K2576" s="102"/>
      <c r="L2576" s="102"/>
      <c r="M2576" s="102"/>
      <c r="N2576" s="102"/>
    </row>
    <row r="2577" spans="7:14" s="42" customFormat="1" ht="13.35" customHeight="1">
      <c r="G2577" s="102"/>
      <c r="H2577" s="102"/>
      <c r="I2577" s="102"/>
      <c r="J2577" s="102"/>
      <c r="K2577" s="102"/>
      <c r="L2577" s="102"/>
      <c r="M2577" s="102"/>
      <c r="N2577" s="102"/>
    </row>
    <row r="2578" spans="7:14" s="42" customFormat="1" ht="13.35" customHeight="1">
      <c r="G2578" s="102"/>
      <c r="H2578" s="102"/>
      <c r="I2578" s="102"/>
      <c r="J2578" s="102"/>
      <c r="K2578" s="102"/>
      <c r="L2578" s="102"/>
      <c r="M2578" s="102"/>
      <c r="N2578" s="102"/>
    </row>
    <row r="2579" spans="7:14" s="42" customFormat="1" ht="13.35" customHeight="1">
      <c r="G2579" s="102"/>
      <c r="H2579" s="102"/>
      <c r="I2579" s="102"/>
      <c r="J2579" s="102"/>
      <c r="K2579" s="102"/>
      <c r="L2579" s="102"/>
      <c r="M2579" s="102"/>
      <c r="N2579" s="102"/>
    </row>
    <row r="2580" spans="7:14" s="42" customFormat="1" ht="13.35" customHeight="1">
      <c r="G2580" s="102"/>
      <c r="H2580" s="102"/>
      <c r="I2580" s="102"/>
      <c r="J2580" s="102"/>
      <c r="K2580" s="102"/>
      <c r="L2580" s="102"/>
      <c r="M2580" s="102"/>
      <c r="N2580" s="102"/>
    </row>
    <row r="2581" spans="7:14" s="42" customFormat="1" ht="13.35" customHeight="1">
      <c r="G2581" s="102"/>
      <c r="H2581" s="102"/>
      <c r="I2581" s="102"/>
      <c r="J2581" s="102"/>
      <c r="K2581" s="102"/>
      <c r="L2581" s="102"/>
      <c r="M2581" s="102"/>
      <c r="N2581" s="102"/>
    </row>
    <row r="2582" spans="7:14" s="42" customFormat="1" ht="13.35" customHeight="1">
      <c r="G2582" s="102"/>
      <c r="H2582" s="102"/>
      <c r="I2582" s="102"/>
      <c r="J2582" s="102"/>
      <c r="K2582" s="102"/>
      <c r="L2582" s="102"/>
      <c r="M2582" s="102"/>
      <c r="N2582" s="102"/>
    </row>
    <row r="2583" spans="7:14" s="42" customFormat="1" ht="13.35" customHeight="1">
      <c r="G2583" s="102"/>
      <c r="H2583" s="102"/>
      <c r="I2583" s="102"/>
      <c r="J2583" s="102"/>
      <c r="K2583" s="102"/>
      <c r="L2583" s="102"/>
      <c r="M2583" s="102"/>
      <c r="N2583" s="102"/>
    </row>
    <row r="2584" spans="7:14" s="42" customFormat="1" ht="13.35" customHeight="1">
      <c r="G2584" s="102"/>
      <c r="H2584" s="102"/>
      <c r="I2584" s="102"/>
      <c r="J2584" s="102"/>
      <c r="K2584" s="102"/>
      <c r="L2584" s="102"/>
      <c r="M2584" s="102"/>
      <c r="N2584" s="102"/>
    </row>
    <row r="2585" spans="7:14" s="42" customFormat="1" ht="13.35" customHeight="1">
      <c r="G2585" s="102"/>
      <c r="H2585" s="102"/>
      <c r="I2585" s="102"/>
      <c r="J2585" s="102"/>
      <c r="K2585" s="102"/>
      <c r="L2585" s="102"/>
      <c r="M2585" s="102"/>
      <c r="N2585" s="102"/>
    </row>
    <row r="2586" spans="7:14" s="42" customFormat="1" ht="13.35" customHeight="1">
      <c r="G2586" s="102"/>
      <c r="H2586" s="102"/>
      <c r="I2586" s="102"/>
      <c r="J2586" s="102"/>
      <c r="K2586" s="102"/>
      <c r="L2586" s="102"/>
      <c r="M2586" s="102"/>
      <c r="N2586" s="102"/>
    </row>
    <row r="2587" spans="7:14" s="42" customFormat="1" ht="13.35" customHeight="1">
      <c r="G2587" s="102"/>
      <c r="H2587" s="102"/>
      <c r="I2587" s="102"/>
      <c r="J2587" s="102"/>
      <c r="K2587" s="102"/>
      <c r="L2587" s="102"/>
      <c r="M2587" s="102"/>
      <c r="N2587" s="102"/>
    </row>
    <row r="2588" spans="7:14" s="42" customFormat="1" ht="13.35" customHeight="1">
      <c r="G2588" s="102"/>
      <c r="H2588" s="102"/>
      <c r="I2588" s="102"/>
      <c r="J2588" s="102"/>
      <c r="K2588" s="102"/>
      <c r="L2588" s="102"/>
      <c r="M2588" s="102"/>
      <c r="N2588" s="102"/>
    </row>
    <row r="2589" spans="7:14" s="42" customFormat="1" ht="13.35" customHeight="1">
      <c r="G2589" s="102"/>
      <c r="H2589" s="102"/>
      <c r="I2589" s="102"/>
      <c r="J2589" s="102"/>
      <c r="K2589" s="102"/>
      <c r="L2589" s="102"/>
      <c r="M2589" s="102"/>
      <c r="N2589" s="102"/>
    </row>
    <row r="2590" spans="7:14" s="42" customFormat="1" ht="13.35" customHeight="1">
      <c r="G2590" s="102"/>
      <c r="H2590" s="102"/>
      <c r="I2590" s="102"/>
      <c r="J2590" s="102"/>
      <c r="K2590" s="102"/>
      <c r="L2590" s="102"/>
      <c r="M2590" s="102"/>
      <c r="N2590" s="102"/>
    </row>
    <row r="2591" spans="7:14" s="42" customFormat="1" ht="13.35" customHeight="1">
      <c r="G2591" s="102"/>
      <c r="H2591" s="102"/>
      <c r="I2591" s="102"/>
      <c r="J2591" s="102"/>
      <c r="K2591" s="102"/>
      <c r="L2591" s="102"/>
      <c r="M2591" s="102"/>
      <c r="N2591" s="102"/>
    </row>
    <row r="2592" spans="7:14" s="42" customFormat="1" ht="13.35" customHeight="1">
      <c r="G2592" s="102"/>
      <c r="H2592" s="102"/>
      <c r="I2592" s="102"/>
      <c r="J2592" s="102"/>
      <c r="K2592" s="102"/>
      <c r="L2592" s="102"/>
      <c r="M2592" s="102"/>
      <c r="N2592" s="102"/>
    </row>
    <row r="2593" spans="7:14" s="42" customFormat="1" ht="13.35" customHeight="1">
      <c r="G2593" s="102"/>
      <c r="H2593" s="102"/>
      <c r="I2593" s="102"/>
      <c r="J2593" s="102"/>
      <c r="K2593" s="102"/>
      <c r="L2593" s="102"/>
      <c r="M2593" s="102"/>
      <c r="N2593" s="102"/>
    </row>
    <row r="2594" spans="7:14" s="42" customFormat="1" ht="13.35" customHeight="1">
      <c r="G2594" s="102"/>
      <c r="H2594" s="102"/>
      <c r="I2594" s="102"/>
      <c r="J2594" s="102"/>
      <c r="K2594" s="102"/>
      <c r="L2594" s="102"/>
      <c r="M2594" s="102"/>
      <c r="N2594" s="102"/>
    </row>
    <row r="2595" spans="7:14" s="42" customFormat="1" ht="13.35" customHeight="1">
      <c r="G2595" s="102"/>
      <c r="H2595" s="102"/>
      <c r="I2595" s="102"/>
      <c r="J2595" s="102"/>
      <c r="K2595" s="102"/>
      <c r="L2595" s="102"/>
      <c r="M2595" s="102"/>
      <c r="N2595" s="102"/>
    </row>
    <row r="2596" spans="7:14" s="42" customFormat="1" ht="13.35" customHeight="1">
      <c r="G2596" s="102"/>
      <c r="H2596" s="102"/>
      <c r="I2596" s="102"/>
      <c r="J2596" s="102"/>
      <c r="K2596" s="102"/>
      <c r="L2596" s="102"/>
      <c r="M2596" s="102"/>
      <c r="N2596" s="102"/>
    </row>
    <row r="2597" spans="7:14" s="42" customFormat="1" ht="13.35" customHeight="1">
      <c r="G2597" s="102"/>
      <c r="H2597" s="102"/>
      <c r="I2597" s="102"/>
      <c r="J2597" s="102"/>
      <c r="K2597" s="102"/>
      <c r="L2597" s="102"/>
      <c r="M2597" s="102"/>
      <c r="N2597" s="102"/>
    </row>
    <row r="2598" spans="7:14" s="42" customFormat="1" ht="13.35" customHeight="1">
      <c r="G2598" s="102"/>
      <c r="H2598" s="102"/>
      <c r="I2598" s="102"/>
      <c r="J2598" s="102"/>
      <c r="K2598" s="102"/>
      <c r="L2598" s="102"/>
      <c r="M2598" s="102"/>
      <c r="N2598" s="102"/>
    </row>
    <row r="2599" spans="7:14" s="42" customFormat="1" ht="13.35" customHeight="1">
      <c r="G2599" s="102"/>
      <c r="H2599" s="102"/>
      <c r="I2599" s="102"/>
      <c r="J2599" s="102"/>
      <c r="K2599" s="102"/>
      <c r="L2599" s="102"/>
      <c r="M2599" s="102"/>
      <c r="N2599" s="102"/>
    </row>
    <row r="2600" spans="7:14" s="42" customFormat="1" ht="13.35" customHeight="1">
      <c r="G2600" s="102"/>
      <c r="H2600" s="102"/>
      <c r="I2600" s="102"/>
      <c r="J2600" s="102"/>
      <c r="K2600" s="102"/>
      <c r="L2600" s="102"/>
      <c r="M2600" s="102"/>
      <c r="N2600" s="102"/>
    </row>
    <row r="2601" spans="7:14" s="42" customFormat="1" ht="13.35" customHeight="1">
      <c r="G2601" s="102"/>
      <c r="H2601" s="102"/>
      <c r="I2601" s="102"/>
      <c r="J2601" s="102"/>
      <c r="K2601" s="102"/>
      <c r="L2601" s="102"/>
      <c r="M2601" s="102"/>
      <c r="N2601" s="102"/>
    </row>
    <row r="2602" spans="7:14" s="42" customFormat="1" ht="13.35" customHeight="1">
      <c r="G2602" s="102"/>
      <c r="H2602" s="102"/>
      <c r="I2602" s="102"/>
      <c r="J2602" s="102"/>
      <c r="K2602" s="102"/>
      <c r="L2602" s="102"/>
      <c r="M2602" s="102"/>
      <c r="N2602" s="102"/>
    </row>
    <row r="2603" spans="7:14" s="42" customFormat="1" ht="13.35" customHeight="1">
      <c r="G2603" s="102"/>
      <c r="H2603" s="102"/>
      <c r="I2603" s="102"/>
      <c r="J2603" s="102"/>
      <c r="K2603" s="102"/>
      <c r="L2603" s="102"/>
      <c r="M2603" s="102"/>
      <c r="N2603" s="102"/>
    </row>
    <row r="2604" spans="7:14" s="42" customFormat="1" ht="13.35" customHeight="1">
      <c r="G2604" s="102"/>
      <c r="H2604" s="102"/>
      <c r="I2604" s="102"/>
      <c r="J2604" s="102"/>
      <c r="K2604" s="102"/>
      <c r="L2604" s="102"/>
      <c r="M2604" s="102"/>
      <c r="N2604" s="102"/>
    </row>
    <row r="2605" spans="7:14" s="42" customFormat="1" ht="13.35" customHeight="1">
      <c r="G2605" s="102"/>
      <c r="H2605" s="102"/>
      <c r="I2605" s="102"/>
      <c r="J2605" s="102"/>
      <c r="K2605" s="102"/>
      <c r="L2605" s="102"/>
      <c r="M2605" s="102"/>
      <c r="N2605" s="102"/>
    </row>
    <row r="2606" spans="7:14" s="42" customFormat="1" ht="13.35" customHeight="1">
      <c r="G2606" s="102"/>
      <c r="H2606" s="102"/>
      <c r="I2606" s="102"/>
      <c r="J2606" s="102"/>
      <c r="K2606" s="102"/>
      <c r="L2606" s="102"/>
      <c r="M2606" s="102"/>
      <c r="N2606" s="102"/>
    </row>
    <row r="2607" spans="7:14" s="42" customFormat="1" ht="13.35" customHeight="1">
      <c r="G2607" s="102"/>
      <c r="H2607" s="102"/>
      <c r="I2607" s="102"/>
      <c r="J2607" s="102"/>
      <c r="K2607" s="102"/>
      <c r="L2607" s="102"/>
      <c r="M2607" s="102"/>
      <c r="N2607" s="102"/>
    </row>
    <row r="2608" spans="7:14" s="42" customFormat="1" ht="13.35" customHeight="1">
      <c r="G2608" s="102"/>
      <c r="H2608" s="102"/>
      <c r="I2608" s="102"/>
      <c r="J2608" s="102"/>
      <c r="K2608" s="102"/>
      <c r="L2608" s="102"/>
      <c r="M2608" s="102"/>
      <c r="N2608" s="102"/>
    </row>
    <row r="2609" spans="7:14" s="42" customFormat="1" ht="13.35" customHeight="1">
      <c r="G2609" s="102"/>
      <c r="H2609" s="102"/>
      <c r="I2609" s="102"/>
      <c r="J2609" s="102"/>
      <c r="K2609" s="102"/>
      <c r="L2609" s="102"/>
      <c r="M2609" s="102"/>
      <c r="N2609" s="102"/>
    </row>
    <row r="2610" spans="7:14" s="42" customFormat="1" ht="13.35" customHeight="1">
      <c r="G2610" s="102"/>
      <c r="H2610" s="102"/>
      <c r="I2610" s="102"/>
      <c r="J2610" s="102"/>
      <c r="K2610" s="102"/>
      <c r="L2610" s="102"/>
      <c r="M2610" s="102"/>
      <c r="N2610" s="102"/>
    </row>
    <row r="2611" spans="7:14" s="42" customFormat="1" ht="13.35" customHeight="1">
      <c r="G2611" s="102"/>
      <c r="H2611" s="102"/>
      <c r="I2611" s="102"/>
      <c r="J2611" s="102"/>
      <c r="K2611" s="102"/>
      <c r="L2611" s="102"/>
      <c r="M2611" s="102"/>
      <c r="N2611" s="102"/>
    </row>
    <row r="2612" spans="7:14" s="42" customFormat="1" ht="13.35" customHeight="1">
      <c r="G2612" s="102"/>
      <c r="H2612" s="102"/>
      <c r="I2612" s="102"/>
      <c r="J2612" s="102"/>
      <c r="K2612" s="102"/>
      <c r="L2612" s="102"/>
      <c r="M2612" s="102"/>
      <c r="N2612" s="102"/>
    </row>
    <row r="2613" spans="7:14" s="42" customFormat="1" ht="13.35" customHeight="1">
      <c r="G2613" s="102"/>
      <c r="H2613" s="102"/>
      <c r="I2613" s="102"/>
      <c r="J2613" s="102"/>
      <c r="K2613" s="102"/>
      <c r="L2613" s="102"/>
      <c r="M2613" s="102"/>
      <c r="N2613" s="102"/>
    </row>
    <row r="2614" spans="7:14" s="42" customFormat="1" ht="13.35" customHeight="1">
      <c r="G2614" s="102"/>
      <c r="H2614" s="102"/>
      <c r="I2614" s="102"/>
      <c r="J2614" s="102"/>
      <c r="K2614" s="102"/>
      <c r="L2614" s="102"/>
      <c r="M2614" s="102"/>
      <c r="N2614" s="102"/>
    </row>
    <row r="2615" spans="7:14" s="42" customFormat="1" ht="13.35" customHeight="1">
      <c r="G2615" s="102"/>
      <c r="H2615" s="102"/>
      <c r="I2615" s="102"/>
      <c r="J2615" s="102"/>
      <c r="K2615" s="102"/>
      <c r="L2615" s="102"/>
      <c r="M2615" s="102"/>
      <c r="N2615" s="102"/>
    </row>
    <row r="2616" spans="7:14" s="42" customFormat="1" ht="13.35" customHeight="1">
      <c r="G2616" s="102"/>
      <c r="H2616" s="102"/>
      <c r="I2616" s="102"/>
      <c r="J2616" s="102"/>
      <c r="K2616" s="102"/>
      <c r="L2616" s="102"/>
      <c r="M2616" s="102"/>
      <c r="N2616" s="102"/>
    </row>
    <row r="2617" spans="7:14" s="42" customFormat="1" ht="13.35" customHeight="1">
      <c r="G2617" s="102"/>
      <c r="H2617" s="102"/>
      <c r="I2617" s="102"/>
      <c r="J2617" s="102"/>
      <c r="K2617" s="102"/>
      <c r="L2617" s="102"/>
      <c r="M2617" s="102"/>
      <c r="N2617" s="102"/>
    </row>
    <row r="2618" spans="7:14" s="42" customFormat="1" ht="13.35" customHeight="1">
      <c r="G2618" s="102"/>
      <c r="H2618" s="102"/>
      <c r="I2618" s="102"/>
      <c r="J2618" s="102"/>
      <c r="K2618" s="102"/>
      <c r="L2618" s="102"/>
      <c r="M2618" s="102"/>
      <c r="N2618" s="102"/>
    </row>
    <row r="2619" spans="7:14" s="42" customFormat="1" ht="13.35" customHeight="1">
      <c r="G2619" s="102"/>
      <c r="H2619" s="102"/>
      <c r="I2619" s="102"/>
      <c r="J2619" s="102"/>
      <c r="K2619" s="102"/>
      <c r="L2619" s="102"/>
      <c r="M2619" s="102"/>
      <c r="N2619" s="102"/>
    </row>
    <row r="2620" spans="7:14" s="42" customFormat="1" ht="13.35" customHeight="1">
      <c r="G2620" s="102"/>
      <c r="H2620" s="102"/>
      <c r="I2620" s="102"/>
      <c r="J2620" s="102"/>
      <c r="K2620" s="102"/>
      <c r="L2620" s="102"/>
      <c r="M2620" s="102"/>
      <c r="N2620" s="102"/>
    </row>
    <row r="2621" spans="7:14" s="42" customFormat="1" ht="13.35" customHeight="1">
      <c r="G2621" s="102"/>
      <c r="H2621" s="102"/>
      <c r="I2621" s="102"/>
      <c r="J2621" s="102"/>
      <c r="K2621" s="102"/>
      <c r="L2621" s="102"/>
      <c r="M2621" s="102"/>
      <c r="N2621" s="102"/>
    </row>
    <row r="2622" spans="7:14" s="42" customFormat="1" ht="13.35" customHeight="1">
      <c r="G2622" s="102"/>
      <c r="H2622" s="102"/>
      <c r="I2622" s="102"/>
      <c r="J2622" s="102"/>
      <c r="K2622" s="102"/>
      <c r="L2622" s="102"/>
      <c r="M2622" s="102"/>
      <c r="N2622" s="102"/>
    </row>
    <row r="2623" spans="7:14" s="42" customFormat="1" ht="13.35" customHeight="1">
      <c r="G2623" s="102"/>
      <c r="H2623" s="102"/>
      <c r="I2623" s="102"/>
      <c r="J2623" s="102"/>
      <c r="K2623" s="102"/>
      <c r="L2623" s="102"/>
      <c r="M2623" s="102"/>
      <c r="N2623" s="102"/>
    </row>
    <row r="2624" spans="7:14" s="42" customFormat="1" ht="13.35" customHeight="1">
      <c r="G2624" s="102"/>
      <c r="H2624" s="102"/>
      <c r="I2624" s="102"/>
      <c r="J2624" s="102"/>
      <c r="K2624" s="102"/>
      <c r="L2624" s="102"/>
      <c r="M2624" s="102"/>
      <c r="N2624" s="102"/>
    </row>
    <row r="2625" spans="7:14" s="42" customFormat="1" ht="13.35" customHeight="1">
      <c r="G2625" s="102"/>
      <c r="H2625" s="102"/>
      <c r="I2625" s="102"/>
      <c r="J2625" s="102"/>
      <c r="K2625" s="102"/>
      <c r="L2625" s="102"/>
      <c r="M2625" s="102"/>
      <c r="N2625" s="102"/>
    </row>
    <row r="2626" spans="7:14" s="42" customFormat="1" ht="13.35" customHeight="1">
      <c r="G2626" s="102"/>
      <c r="H2626" s="102"/>
      <c r="I2626" s="102"/>
      <c r="J2626" s="102"/>
      <c r="K2626" s="102"/>
      <c r="L2626" s="102"/>
      <c r="M2626" s="102"/>
      <c r="N2626" s="102"/>
    </row>
    <row r="2627" spans="7:14" s="42" customFormat="1" ht="13.35" customHeight="1">
      <c r="G2627" s="102"/>
      <c r="H2627" s="102"/>
      <c r="I2627" s="102"/>
      <c r="J2627" s="102"/>
      <c r="K2627" s="102"/>
      <c r="L2627" s="102"/>
      <c r="M2627" s="102"/>
      <c r="N2627" s="102"/>
    </row>
    <row r="2628" spans="7:14" s="42" customFormat="1" ht="13.35" customHeight="1">
      <c r="G2628" s="102"/>
      <c r="H2628" s="102"/>
      <c r="I2628" s="102"/>
      <c r="J2628" s="102"/>
      <c r="K2628" s="102"/>
      <c r="L2628" s="102"/>
      <c r="M2628" s="102"/>
      <c r="N2628" s="102"/>
    </row>
    <row r="2629" spans="7:14" s="42" customFormat="1" ht="13.35" customHeight="1">
      <c r="G2629" s="102"/>
      <c r="H2629" s="102"/>
      <c r="I2629" s="102"/>
      <c r="J2629" s="102"/>
      <c r="K2629" s="102"/>
      <c r="L2629" s="102"/>
      <c r="M2629" s="102"/>
      <c r="N2629" s="102"/>
    </row>
    <row r="2630" spans="7:14" s="42" customFormat="1" ht="13.35" customHeight="1">
      <c r="G2630" s="102"/>
      <c r="H2630" s="102"/>
      <c r="I2630" s="102"/>
      <c r="J2630" s="102"/>
      <c r="K2630" s="102"/>
      <c r="L2630" s="102"/>
      <c r="M2630" s="102"/>
      <c r="N2630" s="102"/>
    </row>
    <row r="2631" spans="7:14" s="42" customFormat="1" ht="13.35" customHeight="1">
      <c r="G2631" s="102"/>
      <c r="H2631" s="102"/>
      <c r="I2631" s="102"/>
      <c r="J2631" s="102"/>
      <c r="K2631" s="102"/>
      <c r="L2631" s="102"/>
      <c r="M2631" s="102"/>
      <c r="N2631" s="102"/>
    </row>
    <row r="2632" spans="7:14" s="42" customFormat="1" ht="13.35" customHeight="1">
      <c r="G2632" s="102"/>
      <c r="H2632" s="102"/>
      <c r="I2632" s="102"/>
      <c r="J2632" s="102"/>
      <c r="K2632" s="102"/>
      <c r="L2632" s="102"/>
      <c r="M2632" s="102"/>
      <c r="N2632" s="102"/>
    </row>
    <row r="2633" spans="7:14" s="42" customFormat="1" ht="13.35" customHeight="1">
      <c r="G2633" s="102"/>
      <c r="H2633" s="102"/>
      <c r="I2633" s="102"/>
      <c r="J2633" s="102"/>
      <c r="K2633" s="102"/>
      <c r="L2633" s="102"/>
      <c r="M2633" s="102"/>
      <c r="N2633" s="102"/>
    </row>
    <row r="2634" spans="7:14" s="42" customFormat="1" ht="13.35" customHeight="1">
      <c r="G2634" s="102"/>
      <c r="H2634" s="102"/>
      <c r="I2634" s="102"/>
      <c r="J2634" s="102"/>
      <c r="K2634" s="102"/>
      <c r="L2634" s="102"/>
      <c r="M2634" s="102"/>
      <c r="N2634" s="102"/>
    </row>
    <row r="2635" spans="7:14" s="42" customFormat="1" ht="13.35" customHeight="1">
      <c r="G2635" s="102"/>
      <c r="H2635" s="102"/>
      <c r="I2635" s="102"/>
      <c r="J2635" s="102"/>
      <c r="K2635" s="102"/>
      <c r="L2635" s="102"/>
      <c r="M2635" s="102"/>
      <c r="N2635" s="102"/>
    </row>
    <row r="2636" spans="7:14" s="42" customFormat="1" ht="13.35" customHeight="1">
      <c r="G2636" s="102"/>
      <c r="H2636" s="102"/>
      <c r="I2636" s="102"/>
      <c r="J2636" s="102"/>
      <c r="K2636" s="102"/>
      <c r="L2636" s="102"/>
      <c r="M2636" s="102"/>
      <c r="N2636" s="102"/>
    </row>
    <row r="2637" spans="7:14" s="42" customFormat="1" ht="13.35" customHeight="1">
      <c r="G2637" s="102"/>
      <c r="H2637" s="102"/>
      <c r="I2637" s="102"/>
      <c r="J2637" s="102"/>
      <c r="K2637" s="102"/>
      <c r="L2637" s="102"/>
      <c r="M2637" s="102"/>
      <c r="N2637" s="102"/>
    </row>
    <row r="2638" spans="7:14" s="42" customFormat="1" ht="13.35" customHeight="1">
      <c r="G2638" s="102"/>
      <c r="H2638" s="102"/>
      <c r="I2638" s="102"/>
      <c r="J2638" s="102"/>
      <c r="K2638" s="102"/>
      <c r="L2638" s="102"/>
      <c r="M2638" s="102"/>
      <c r="N2638" s="102"/>
    </row>
    <row r="2639" spans="7:14" s="42" customFormat="1" ht="13.35" customHeight="1">
      <c r="G2639" s="102"/>
      <c r="H2639" s="102"/>
      <c r="I2639" s="102"/>
      <c r="J2639" s="102"/>
      <c r="K2639" s="102"/>
      <c r="L2639" s="102"/>
      <c r="M2639" s="102"/>
      <c r="N2639" s="102"/>
    </row>
    <row r="2640" spans="7:14" s="42" customFormat="1" ht="13.35" customHeight="1">
      <c r="G2640" s="102"/>
      <c r="H2640" s="102"/>
      <c r="I2640" s="102"/>
      <c r="J2640" s="102"/>
      <c r="K2640" s="102"/>
      <c r="L2640" s="102"/>
      <c r="M2640" s="102"/>
      <c r="N2640" s="102"/>
    </row>
    <row r="2641" spans="7:14" s="42" customFormat="1" ht="13.35" customHeight="1">
      <c r="G2641" s="102"/>
      <c r="H2641" s="102"/>
      <c r="I2641" s="102"/>
      <c r="J2641" s="102"/>
      <c r="K2641" s="102"/>
      <c r="L2641" s="102"/>
      <c r="M2641" s="102"/>
      <c r="N2641" s="102"/>
    </row>
    <row r="2642" spans="7:14" s="42" customFormat="1" ht="13.35" customHeight="1">
      <c r="G2642" s="102"/>
      <c r="H2642" s="102"/>
      <c r="I2642" s="102"/>
      <c r="J2642" s="102"/>
      <c r="K2642" s="102"/>
      <c r="L2642" s="102"/>
      <c r="M2642" s="102"/>
      <c r="N2642" s="102"/>
    </row>
    <row r="2643" spans="7:14" s="42" customFormat="1" ht="13.35" customHeight="1">
      <c r="G2643" s="102"/>
      <c r="H2643" s="102"/>
      <c r="I2643" s="102"/>
      <c r="J2643" s="102"/>
      <c r="K2643" s="102"/>
      <c r="L2643" s="102"/>
      <c r="M2643" s="102"/>
      <c r="N2643" s="102"/>
    </row>
    <row r="2644" spans="7:14" s="42" customFormat="1" ht="13.35" customHeight="1">
      <c r="G2644" s="102"/>
      <c r="H2644" s="102"/>
      <c r="I2644" s="102"/>
      <c r="J2644" s="102"/>
      <c r="K2644" s="102"/>
      <c r="L2644" s="102"/>
      <c r="M2644" s="102"/>
      <c r="N2644" s="102"/>
    </row>
    <row r="2645" spans="7:14" s="42" customFormat="1" ht="13.35" customHeight="1">
      <c r="G2645" s="102"/>
      <c r="H2645" s="102"/>
      <c r="I2645" s="102"/>
      <c r="J2645" s="102"/>
      <c r="K2645" s="102"/>
      <c r="L2645" s="102"/>
      <c r="M2645" s="102"/>
      <c r="N2645" s="102"/>
    </row>
    <row r="2646" spans="7:14" s="42" customFormat="1" ht="13.35" customHeight="1">
      <c r="G2646" s="102"/>
      <c r="H2646" s="102"/>
      <c r="I2646" s="102"/>
      <c r="J2646" s="102"/>
      <c r="K2646" s="102"/>
      <c r="L2646" s="102"/>
      <c r="M2646" s="102"/>
      <c r="N2646" s="102"/>
    </row>
    <row r="2647" spans="7:14" s="42" customFormat="1" ht="13.35" customHeight="1">
      <c r="G2647" s="102"/>
      <c r="H2647" s="102"/>
      <c r="I2647" s="102"/>
      <c r="J2647" s="102"/>
      <c r="K2647" s="102"/>
      <c r="L2647" s="102"/>
      <c r="M2647" s="102"/>
      <c r="N2647" s="102"/>
    </row>
    <row r="2648" spans="7:14" s="42" customFormat="1" ht="13.35" customHeight="1">
      <c r="G2648" s="102"/>
      <c r="H2648" s="102"/>
      <c r="I2648" s="102"/>
      <c r="J2648" s="102"/>
      <c r="K2648" s="102"/>
      <c r="L2648" s="102"/>
      <c r="M2648" s="102"/>
      <c r="N2648" s="102"/>
    </row>
    <row r="2649" spans="7:14" s="42" customFormat="1" ht="13.35" customHeight="1">
      <c r="G2649" s="102"/>
      <c r="H2649" s="102"/>
      <c r="I2649" s="102"/>
      <c r="J2649" s="102"/>
      <c r="K2649" s="102"/>
      <c r="L2649" s="102"/>
      <c r="M2649" s="102"/>
      <c r="N2649" s="102"/>
    </row>
    <row r="2650" spans="7:14" s="42" customFormat="1" ht="13.35" customHeight="1">
      <c r="G2650" s="102"/>
      <c r="H2650" s="102"/>
      <c r="I2650" s="102"/>
      <c r="J2650" s="102"/>
      <c r="K2650" s="102"/>
      <c r="L2650" s="102"/>
      <c r="M2650" s="102"/>
      <c r="N2650" s="102"/>
    </row>
    <row r="2651" spans="7:14" s="42" customFormat="1" ht="13.35" customHeight="1">
      <c r="G2651" s="102"/>
      <c r="H2651" s="102"/>
      <c r="I2651" s="102"/>
      <c r="J2651" s="102"/>
      <c r="K2651" s="102"/>
      <c r="L2651" s="102"/>
      <c r="M2651" s="102"/>
      <c r="N2651" s="102"/>
    </row>
    <row r="2652" spans="7:14" s="42" customFormat="1" ht="13.35" customHeight="1">
      <c r="G2652" s="102"/>
      <c r="H2652" s="102"/>
      <c r="I2652" s="102"/>
      <c r="J2652" s="102"/>
      <c r="K2652" s="102"/>
      <c r="L2652" s="102"/>
      <c r="M2652" s="102"/>
      <c r="N2652" s="102"/>
    </row>
    <row r="2653" spans="7:14" s="42" customFormat="1" ht="13.35" customHeight="1">
      <c r="G2653" s="102"/>
      <c r="H2653" s="102"/>
      <c r="I2653" s="102"/>
      <c r="J2653" s="102"/>
      <c r="K2653" s="102"/>
      <c r="L2653" s="102"/>
      <c r="M2653" s="102"/>
      <c r="N2653" s="102"/>
    </row>
    <row r="2654" spans="7:14" s="42" customFormat="1" ht="13.35" customHeight="1">
      <c r="G2654" s="102"/>
      <c r="H2654" s="102"/>
      <c r="I2654" s="102"/>
      <c r="J2654" s="102"/>
      <c r="K2654" s="102"/>
      <c r="L2654" s="102"/>
      <c r="M2654" s="102"/>
      <c r="N2654" s="102"/>
    </row>
    <row r="2655" spans="7:14" s="42" customFormat="1" ht="13.35" customHeight="1">
      <c r="G2655" s="102"/>
      <c r="H2655" s="102"/>
      <c r="I2655" s="102"/>
      <c r="J2655" s="102"/>
      <c r="K2655" s="102"/>
      <c r="L2655" s="102"/>
      <c r="M2655" s="102"/>
      <c r="N2655" s="102"/>
    </row>
    <row r="2656" spans="7:14" s="42" customFormat="1" ht="13.35" customHeight="1">
      <c r="G2656" s="102"/>
      <c r="H2656" s="102"/>
      <c r="I2656" s="102"/>
      <c r="J2656" s="102"/>
      <c r="K2656" s="102"/>
      <c r="L2656" s="102"/>
      <c r="M2656" s="102"/>
      <c r="N2656" s="102"/>
    </row>
    <row r="2657" spans="7:14" s="42" customFormat="1" ht="13.35" customHeight="1">
      <c r="G2657" s="102"/>
      <c r="H2657" s="102"/>
      <c r="I2657" s="102"/>
      <c r="J2657" s="102"/>
      <c r="K2657" s="102"/>
      <c r="L2657" s="102"/>
      <c r="M2657" s="102"/>
      <c r="N2657" s="102"/>
    </row>
    <row r="2658" spans="7:14" s="42" customFormat="1" ht="13.35" customHeight="1">
      <c r="G2658" s="102"/>
      <c r="H2658" s="102"/>
      <c r="I2658" s="102"/>
      <c r="J2658" s="102"/>
      <c r="K2658" s="102"/>
      <c r="L2658" s="102"/>
      <c r="M2658" s="102"/>
      <c r="N2658" s="102"/>
    </row>
    <row r="2659" spans="7:14" s="42" customFormat="1" ht="13.35" customHeight="1">
      <c r="G2659" s="102"/>
      <c r="H2659" s="102"/>
      <c r="I2659" s="102"/>
      <c r="J2659" s="102"/>
      <c r="K2659" s="102"/>
      <c r="L2659" s="102"/>
      <c r="M2659" s="102"/>
      <c r="N2659" s="102"/>
    </row>
    <row r="2660" spans="7:14" s="42" customFormat="1" ht="13.35" customHeight="1">
      <c r="G2660" s="102"/>
      <c r="H2660" s="102"/>
      <c r="I2660" s="102"/>
      <c r="J2660" s="102"/>
      <c r="K2660" s="102"/>
      <c r="L2660" s="102"/>
      <c r="M2660" s="102"/>
      <c r="N2660" s="102"/>
    </row>
    <row r="2661" spans="7:14" s="42" customFormat="1" ht="13.35" customHeight="1">
      <c r="G2661" s="102"/>
      <c r="H2661" s="102"/>
      <c r="I2661" s="102"/>
      <c r="J2661" s="102"/>
      <c r="K2661" s="102"/>
      <c r="L2661" s="102"/>
      <c r="M2661" s="102"/>
      <c r="N2661" s="102"/>
    </row>
    <row r="2662" spans="7:14" s="42" customFormat="1" ht="13.35" customHeight="1">
      <c r="G2662" s="102"/>
      <c r="H2662" s="102"/>
      <c r="I2662" s="102"/>
      <c r="J2662" s="102"/>
      <c r="K2662" s="102"/>
      <c r="L2662" s="102"/>
      <c r="M2662" s="102"/>
      <c r="N2662" s="102"/>
    </row>
    <row r="2663" spans="7:14" s="42" customFormat="1" ht="13.35" customHeight="1">
      <c r="G2663" s="102"/>
      <c r="H2663" s="102"/>
      <c r="I2663" s="102"/>
      <c r="J2663" s="102"/>
      <c r="K2663" s="102"/>
      <c r="L2663" s="102"/>
      <c r="M2663" s="102"/>
      <c r="N2663" s="102"/>
    </row>
    <row r="2664" spans="7:14" s="42" customFormat="1" ht="13.35" customHeight="1">
      <c r="G2664" s="102"/>
      <c r="H2664" s="102"/>
      <c r="I2664" s="102"/>
      <c r="J2664" s="102"/>
      <c r="K2664" s="102"/>
      <c r="L2664" s="102"/>
      <c r="M2664" s="102"/>
      <c r="N2664" s="102"/>
    </row>
    <row r="2665" spans="7:14" s="42" customFormat="1" ht="13.35" customHeight="1">
      <c r="G2665" s="102"/>
      <c r="H2665" s="102"/>
      <c r="I2665" s="102"/>
      <c r="J2665" s="102"/>
      <c r="K2665" s="102"/>
      <c r="L2665" s="102"/>
      <c r="M2665" s="102"/>
      <c r="N2665" s="102"/>
    </row>
    <row r="2666" spans="7:14" s="42" customFormat="1" ht="13.35" customHeight="1">
      <c r="G2666" s="102"/>
      <c r="H2666" s="102"/>
      <c r="I2666" s="102"/>
      <c r="J2666" s="102"/>
      <c r="K2666" s="102"/>
      <c r="L2666" s="102"/>
      <c r="M2666" s="102"/>
      <c r="N2666" s="102"/>
    </row>
    <row r="2667" spans="7:14" s="42" customFormat="1" ht="13.35" customHeight="1">
      <c r="G2667" s="102"/>
      <c r="H2667" s="102"/>
      <c r="I2667" s="102"/>
      <c r="J2667" s="102"/>
      <c r="K2667" s="102"/>
      <c r="L2667" s="102"/>
      <c r="M2667" s="102"/>
      <c r="N2667" s="102"/>
    </row>
    <row r="2668" spans="7:14" s="42" customFormat="1" ht="13.35" customHeight="1">
      <c r="G2668" s="102"/>
      <c r="H2668" s="102"/>
      <c r="I2668" s="102"/>
      <c r="J2668" s="102"/>
      <c r="K2668" s="102"/>
      <c r="L2668" s="102"/>
      <c r="M2668" s="102"/>
      <c r="N2668" s="102"/>
    </row>
    <row r="2669" spans="7:14" s="42" customFormat="1" ht="13.35" customHeight="1">
      <c r="G2669" s="102"/>
      <c r="H2669" s="102"/>
      <c r="I2669" s="102"/>
      <c r="J2669" s="102"/>
      <c r="K2669" s="102"/>
      <c r="L2669" s="102"/>
      <c r="M2669" s="102"/>
      <c r="N2669" s="102"/>
    </row>
    <row r="2670" spans="7:14" s="42" customFormat="1" ht="13.35" customHeight="1">
      <c r="G2670" s="102"/>
      <c r="H2670" s="102"/>
      <c r="I2670" s="102"/>
      <c r="J2670" s="102"/>
      <c r="K2670" s="102"/>
      <c r="L2670" s="102"/>
      <c r="M2670" s="102"/>
      <c r="N2670" s="102"/>
    </row>
    <row r="2671" spans="7:14" s="42" customFormat="1" ht="13.35" customHeight="1">
      <c r="G2671" s="102"/>
      <c r="H2671" s="102"/>
      <c r="I2671" s="102"/>
      <c r="J2671" s="102"/>
      <c r="K2671" s="102"/>
      <c r="L2671" s="102"/>
      <c r="M2671" s="102"/>
      <c r="N2671" s="102"/>
    </row>
    <row r="2672" spans="7:14" s="42" customFormat="1" ht="13.35" customHeight="1">
      <c r="G2672" s="102"/>
      <c r="H2672" s="102"/>
      <c r="I2672" s="102"/>
      <c r="J2672" s="102"/>
      <c r="K2672" s="102"/>
      <c r="L2672" s="102"/>
      <c r="M2672" s="102"/>
      <c r="N2672" s="102"/>
    </row>
    <row r="2673" spans="7:14" s="42" customFormat="1" ht="13.35" customHeight="1">
      <c r="G2673" s="102"/>
      <c r="H2673" s="102"/>
      <c r="I2673" s="102"/>
      <c r="J2673" s="102"/>
      <c r="K2673" s="102"/>
      <c r="L2673" s="102"/>
      <c r="M2673" s="102"/>
      <c r="N2673" s="102"/>
    </row>
    <row r="2674" spans="7:14" s="42" customFormat="1" ht="13.35" customHeight="1">
      <c r="G2674" s="102"/>
      <c r="H2674" s="102"/>
      <c r="I2674" s="102"/>
      <c r="J2674" s="102"/>
      <c r="K2674" s="102"/>
      <c r="L2674" s="102"/>
      <c r="M2674" s="102"/>
      <c r="N2674" s="102"/>
    </row>
    <row r="2675" spans="7:14" s="42" customFormat="1" ht="13.35" customHeight="1">
      <c r="G2675" s="102"/>
      <c r="H2675" s="102"/>
      <c r="I2675" s="102"/>
      <c r="J2675" s="102"/>
      <c r="K2675" s="102"/>
      <c r="L2675" s="102"/>
      <c r="M2675" s="102"/>
      <c r="N2675" s="102"/>
    </row>
    <row r="2676" spans="7:14" s="42" customFormat="1" ht="13.35" customHeight="1">
      <c r="G2676" s="102"/>
      <c r="H2676" s="102"/>
      <c r="I2676" s="102"/>
      <c r="J2676" s="102"/>
      <c r="K2676" s="102"/>
      <c r="L2676" s="102"/>
      <c r="M2676" s="102"/>
      <c r="N2676" s="102"/>
    </row>
    <row r="2677" spans="7:14" s="42" customFormat="1" ht="13.35" customHeight="1">
      <c r="G2677" s="102"/>
      <c r="H2677" s="102"/>
      <c r="I2677" s="102"/>
      <c r="J2677" s="102"/>
      <c r="K2677" s="102"/>
      <c r="L2677" s="102"/>
      <c r="M2677" s="102"/>
      <c r="N2677" s="102"/>
    </row>
    <row r="2678" spans="7:14" s="42" customFormat="1" ht="13.35" customHeight="1">
      <c r="G2678" s="102"/>
      <c r="H2678" s="102"/>
      <c r="I2678" s="102"/>
      <c r="J2678" s="102"/>
      <c r="K2678" s="102"/>
      <c r="L2678" s="102"/>
      <c r="M2678" s="102"/>
      <c r="N2678" s="102"/>
    </row>
    <row r="2679" spans="7:14" s="42" customFormat="1" ht="13.35" customHeight="1">
      <c r="G2679" s="102"/>
      <c r="H2679" s="102"/>
      <c r="I2679" s="102"/>
      <c r="J2679" s="102"/>
      <c r="K2679" s="102"/>
      <c r="L2679" s="102"/>
      <c r="M2679" s="102"/>
      <c r="N2679" s="102"/>
    </row>
    <row r="2680" spans="7:14" s="42" customFormat="1" ht="13.35" customHeight="1">
      <c r="G2680" s="102"/>
      <c r="H2680" s="102"/>
      <c r="I2680" s="102"/>
      <c r="J2680" s="102"/>
      <c r="K2680" s="102"/>
      <c r="L2680" s="102"/>
      <c r="M2680" s="102"/>
      <c r="N2680" s="102"/>
    </row>
    <row r="2681" spans="7:14" s="42" customFormat="1" ht="13.35" customHeight="1">
      <c r="G2681" s="102"/>
      <c r="H2681" s="102"/>
      <c r="I2681" s="102"/>
      <c r="J2681" s="102"/>
      <c r="K2681" s="102"/>
      <c r="L2681" s="102"/>
      <c r="M2681" s="102"/>
      <c r="N2681" s="102"/>
    </row>
    <row r="2682" spans="7:14" s="42" customFormat="1" ht="13.35" customHeight="1">
      <c r="G2682" s="102"/>
      <c r="H2682" s="102"/>
      <c r="I2682" s="102"/>
      <c r="J2682" s="102"/>
      <c r="K2682" s="102"/>
      <c r="L2682" s="102"/>
      <c r="M2682" s="102"/>
      <c r="N2682" s="102"/>
    </row>
    <row r="2683" spans="7:14" s="42" customFormat="1" ht="13.35" customHeight="1">
      <c r="G2683" s="102"/>
      <c r="H2683" s="102"/>
      <c r="I2683" s="102"/>
      <c r="J2683" s="102"/>
      <c r="K2683" s="102"/>
      <c r="L2683" s="102"/>
      <c r="M2683" s="102"/>
      <c r="N2683" s="102"/>
    </row>
    <row r="2684" spans="7:14" s="42" customFormat="1" ht="13.35" customHeight="1">
      <c r="G2684" s="102"/>
      <c r="H2684" s="102"/>
      <c r="I2684" s="102"/>
      <c r="J2684" s="102"/>
      <c r="K2684" s="102"/>
      <c r="L2684" s="102"/>
      <c r="M2684" s="102"/>
      <c r="N2684" s="102"/>
    </row>
    <row r="2685" spans="7:14" s="42" customFormat="1" ht="13.35" customHeight="1">
      <c r="G2685" s="102"/>
      <c r="H2685" s="102"/>
      <c r="I2685" s="102"/>
      <c r="J2685" s="102"/>
      <c r="K2685" s="102"/>
      <c r="L2685" s="102"/>
      <c r="M2685" s="102"/>
      <c r="N2685" s="102"/>
    </row>
    <row r="2686" spans="7:14" s="42" customFormat="1" ht="13.35" customHeight="1">
      <c r="G2686" s="102"/>
      <c r="H2686" s="102"/>
      <c r="I2686" s="102"/>
      <c r="J2686" s="102"/>
      <c r="K2686" s="102"/>
      <c r="L2686" s="102"/>
      <c r="M2686" s="102"/>
      <c r="N2686" s="102"/>
    </row>
    <row r="2687" spans="7:14" s="42" customFormat="1" ht="13.35" customHeight="1">
      <c r="G2687" s="102"/>
      <c r="H2687" s="102"/>
      <c r="I2687" s="102"/>
      <c r="J2687" s="102"/>
      <c r="K2687" s="102"/>
      <c r="L2687" s="102"/>
      <c r="M2687" s="102"/>
      <c r="N2687" s="102"/>
    </row>
    <row r="2688" spans="7:14" s="42" customFormat="1" ht="13.35" customHeight="1">
      <c r="G2688" s="102"/>
      <c r="H2688" s="102"/>
      <c r="I2688" s="102"/>
      <c r="J2688" s="102"/>
      <c r="K2688" s="102"/>
      <c r="L2688" s="102"/>
      <c r="M2688" s="102"/>
      <c r="N2688" s="102"/>
    </row>
    <row r="2689" spans="7:14" s="42" customFormat="1" ht="13.35" customHeight="1">
      <c r="G2689" s="102"/>
      <c r="H2689" s="102"/>
      <c r="I2689" s="102"/>
      <c r="J2689" s="102"/>
      <c r="K2689" s="102"/>
      <c r="L2689" s="102"/>
      <c r="M2689" s="102"/>
      <c r="N2689" s="102"/>
    </row>
    <row r="2690" spans="7:14" s="42" customFormat="1" ht="13.35" customHeight="1">
      <c r="G2690" s="102"/>
      <c r="H2690" s="102"/>
      <c r="I2690" s="102"/>
      <c r="J2690" s="102"/>
      <c r="K2690" s="102"/>
      <c r="L2690" s="102"/>
      <c r="M2690" s="102"/>
      <c r="N2690" s="102"/>
    </row>
    <row r="2691" spans="7:14" s="42" customFormat="1" ht="13.35" customHeight="1">
      <c r="G2691" s="102"/>
      <c r="H2691" s="102"/>
      <c r="I2691" s="102"/>
      <c r="J2691" s="102"/>
      <c r="K2691" s="102"/>
      <c r="L2691" s="102"/>
      <c r="M2691" s="102"/>
      <c r="N2691" s="102"/>
    </row>
    <row r="2692" spans="7:14" s="42" customFormat="1" ht="13.35" customHeight="1">
      <c r="G2692" s="102"/>
      <c r="H2692" s="102"/>
      <c r="I2692" s="102"/>
      <c r="J2692" s="102"/>
      <c r="K2692" s="102"/>
      <c r="L2692" s="102"/>
      <c r="M2692" s="102"/>
      <c r="N2692" s="102"/>
    </row>
    <row r="2693" spans="7:14" s="42" customFormat="1" ht="13.35" customHeight="1">
      <c r="G2693" s="102"/>
      <c r="H2693" s="102"/>
      <c r="I2693" s="102"/>
      <c r="J2693" s="102"/>
      <c r="K2693" s="102"/>
      <c r="L2693" s="102"/>
      <c r="M2693" s="102"/>
      <c r="N2693" s="102"/>
    </row>
    <row r="2694" spans="7:14" s="42" customFormat="1" ht="13.35" customHeight="1">
      <c r="G2694" s="102"/>
      <c r="H2694" s="102"/>
      <c r="I2694" s="102"/>
      <c r="J2694" s="102"/>
      <c r="K2694" s="102"/>
      <c r="L2694" s="102"/>
      <c r="M2694" s="102"/>
      <c r="N2694" s="102"/>
    </row>
    <row r="2695" spans="7:14" s="42" customFormat="1" ht="13.35" customHeight="1">
      <c r="G2695" s="102"/>
      <c r="H2695" s="102"/>
      <c r="I2695" s="102"/>
      <c r="J2695" s="102"/>
      <c r="K2695" s="102"/>
      <c r="L2695" s="102"/>
      <c r="M2695" s="102"/>
      <c r="N2695" s="102"/>
    </row>
    <row r="2696" spans="7:14" s="42" customFormat="1" ht="13.35" customHeight="1">
      <c r="G2696" s="102"/>
      <c r="H2696" s="102"/>
      <c r="I2696" s="102"/>
      <c r="J2696" s="102"/>
      <c r="K2696" s="102"/>
      <c r="L2696" s="102"/>
      <c r="M2696" s="102"/>
      <c r="N2696" s="102"/>
    </row>
    <row r="2697" spans="7:14" s="42" customFormat="1" ht="13.35" customHeight="1">
      <c r="G2697" s="102"/>
      <c r="H2697" s="102"/>
      <c r="I2697" s="102"/>
      <c r="J2697" s="102"/>
      <c r="K2697" s="102"/>
      <c r="L2697" s="102"/>
      <c r="M2697" s="102"/>
      <c r="N2697" s="102"/>
    </row>
    <row r="2698" spans="7:14" s="42" customFormat="1" ht="13.35" customHeight="1">
      <c r="G2698" s="102"/>
      <c r="H2698" s="102"/>
      <c r="I2698" s="102"/>
      <c r="J2698" s="102"/>
      <c r="K2698" s="102"/>
      <c r="L2698" s="102"/>
      <c r="M2698" s="102"/>
      <c r="N2698" s="102"/>
    </row>
    <row r="2699" spans="7:14" s="42" customFormat="1" ht="13.35" customHeight="1">
      <c r="G2699" s="102"/>
      <c r="H2699" s="102"/>
      <c r="I2699" s="102"/>
      <c r="J2699" s="102"/>
      <c r="K2699" s="102"/>
      <c r="L2699" s="102"/>
      <c r="M2699" s="102"/>
      <c r="N2699" s="102"/>
    </row>
    <row r="2700" spans="7:14" s="42" customFormat="1" ht="13.35" customHeight="1">
      <c r="G2700" s="102"/>
      <c r="H2700" s="102"/>
      <c r="I2700" s="102"/>
      <c r="J2700" s="102"/>
      <c r="K2700" s="102"/>
      <c r="L2700" s="102"/>
      <c r="M2700" s="102"/>
      <c r="N2700" s="102"/>
    </row>
    <row r="2701" spans="7:14" s="42" customFormat="1" ht="13.35" customHeight="1">
      <c r="G2701" s="102"/>
      <c r="H2701" s="102"/>
      <c r="I2701" s="102"/>
      <c r="J2701" s="102"/>
      <c r="K2701" s="102"/>
      <c r="L2701" s="102"/>
      <c r="M2701" s="102"/>
      <c r="N2701" s="102"/>
    </row>
    <row r="2702" spans="7:14" s="42" customFormat="1" ht="13.35" customHeight="1">
      <c r="G2702" s="102"/>
      <c r="H2702" s="102"/>
      <c r="I2702" s="102"/>
      <c r="J2702" s="102"/>
      <c r="K2702" s="102"/>
      <c r="L2702" s="102"/>
      <c r="M2702" s="102"/>
      <c r="N2702" s="102"/>
    </row>
    <row r="2703" spans="7:14" s="42" customFormat="1" ht="13.35" customHeight="1">
      <c r="G2703" s="102"/>
      <c r="H2703" s="102"/>
      <c r="I2703" s="102"/>
      <c r="J2703" s="102"/>
      <c r="K2703" s="102"/>
      <c r="L2703" s="102"/>
      <c r="M2703" s="102"/>
      <c r="N2703" s="102"/>
    </row>
    <row r="2704" spans="7:14" s="42" customFormat="1" ht="13.35" customHeight="1">
      <c r="G2704" s="102"/>
      <c r="H2704" s="102"/>
      <c r="I2704" s="102"/>
      <c r="J2704" s="102"/>
      <c r="K2704" s="102"/>
      <c r="L2704" s="102"/>
      <c r="M2704" s="102"/>
      <c r="N2704" s="102"/>
    </row>
    <row r="2705" spans="7:14" s="42" customFormat="1" ht="13.35" customHeight="1">
      <c r="G2705" s="102"/>
      <c r="H2705" s="102"/>
      <c r="I2705" s="102"/>
      <c r="J2705" s="102"/>
      <c r="K2705" s="102"/>
      <c r="L2705" s="102"/>
      <c r="M2705" s="102"/>
      <c r="N2705" s="102"/>
    </row>
    <row r="2706" spans="7:14" s="42" customFormat="1" ht="13.35" customHeight="1">
      <c r="G2706" s="102"/>
      <c r="H2706" s="102"/>
      <c r="I2706" s="102"/>
      <c r="J2706" s="102"/>
      <c r="K2706" s="102"/>
      <c r="L2706" s="102"/>
      <c r="M2706" s="102"/>
      <c r="N2706" s="102"/>
    </row>
    <row r="2707" spans="7:14" s="42" customFormat="1" ht="13.35" customHeight="1">
      <c r="G2707" s="102"/>
      <c r="H2707" s="102"/>
      <c r="I2707" s="102"/>
      <c r="J2707" s="102"/>
      <c r="K2707" s="102"/>
      <c r="L2707" s="102"/>
      <c r="M2707" s="102"/>
      <c r="N2707" s="102"/>
    </row>
    <row r="2708" spans="7:14" s="42" customFormat="1" ht="13.35" customHeight="1">
      <c r="G2708" s="102"/>
      <c r="H2708" s="102"/>
      <c r="I2708" s="102"/>
      <c r="J2708" s="102"/>
      <c r="K2708" s="102"/>
      <c r="L2708" s="102"/>
      <c r="M2708" s="102"/>
      <c r="N2708" s="102"/>
    </row>
    <row r="2709" spans="7:14" s="42" customFormat="1" ht="13.35" customHeight="1">
      <c r="G2709" s="102"/>
      <c r="H2709" s="102"/>
      <c r="I2709" s="102"/>
      <c r="J2709" s="102"/>
      <c r="K2709" s="102"/>
      <c r="L2709" s="102"/>
      <c r="M2709" s="102"/>
      <c r="N2709" s="102"/>
    </row>
    <row r="2710" spans="7:14" s="42" customFormat="1" ht="13.35" customHeight="1">
      <c r="G2710" s="102"/>
      <c r="H2710" s="102"/>
      <c r="I2710" s="102"/>
      <c r="J2710" s="102"/>
      <c r="K2710" s="102"/>
      <c r="L2710" s="102"/>
      <c r="M2710" s="102"/>
      <c r="N2710" s="102"/>
    </row>
    <row r="2711" spans="7:14" s="42" customFormat="1" ht="13.35" customHeight="1">
      <c r="G2711" s="102"/>
      <c r="H2711" s="102"/>
      <c r="I2711" s="102"/>
      <c r="J2711" s="102"/>
      <c r="K2711" s="102"/>
      <c r="L2711" s="102"/>
      <c r="M2711" s="102"/>
      <c r="N2711" s="102"/>
    </row>
    <row r="2712" spans="7:14" s="42" customFormat="1" ht="13.35" customHeight="1">
      <c r="G2712" s="102"/>
      <c r="H2712" s="102"/>
      <c r="I2712" s="102"/>
      <c r="J2712" s="102"/>
      <c r="K2712" s="102"/>
      <c r="L2712" s="102"/>
      <c r="M2712" s="102"/>
      <c r="N2712" s="102"/>
    </row>
    <row r="2713" spans="7:14" s="42" customFormat="1" ht="13.35" customHeight="1">
      <c r="G2713" s="102"/>
      <c r="H2713" s="102"/>
      <c r="I2713" s="102"/>
      <c r="J2713" s="102"/>
      <c r="K2713" s="102"/>
      <c r="L2713" s="102"/>
      <c r="M2713" s="102"/>
      <c r="N2713" s="102"/>
    </row>
    <row r="2714" spans="7:14" s="42" customFormat="1" ht="13.35" customHeight="1">
      <c r="G2714" s="102"/>
      <c r="H2714" s="102"/>
      <c r="I2714" s="102"/>
      <c r="J2714" s="102"/>
      <c r="K2714" s="102"/>
      <c r="L2714" s="102"/>
      <c r="M2714" s="102"/>
      <c r="N2714" s="102"/>
    </row>
    <row r="2715" spans="7:14" s="42" customFormat="1" ht="13.35" customHeight="1">
      <c r="G2715" s="102"/>
      <c r="H2715" s="102"/>
      <c r="I2715" s="102"/>
      <c r="J2715" s="102"/>
      <c r="K2715" s="102"/>
      <c r="L2715" s="102"/>
      <c r="M2715" s="102"/>
      <c r="N2715" s="102"/>
    </row>
    <row r="2716" spans="7:14" s="42" customFormat="1" ht="13.35" customHeight="1">
      <c r="G2716" s="102"/>
      <c r="H2716" s="102"/>
      <c r="I2716" s="102"/>
      <c r="J2716" s="102"/>
      <c r="K2716" s="102"/>
      <c r="L2716" s="102"/>
      <c r="M2716" s="102"/>
      <c r="N2716" s="102"/>
    </row>
    <row r="2717" spans="7:14" s="42" customFormat="1" ht="13.35" customHeight="1">
      <c r="G2717" s="102"/>
      <c r="H2717" s="102"/>
      <c r="I2717" s="102"/>
      <c r="J2717" s="102"/>
      <c r="K2717" s="102"/>
      <c r="L2717" s="102"/>
      <c r="M2717" s="102"/>
      <c r="N2717" s="102"/>
    </row>
    <row r="2718" spans="7:14" s="42" customFormat="1" ht="13.35" customHeight="1">
      <c r="G2718" s="102"/>
      <c r="H2718" s="102"/>
      <c r="I2718" s="102"/>
      <c r="J2718" s="102"/>
      <c r="K2718" s="102"/>
      <c r="L2718" s="102"/>
      <c r="M2718" s="102"/>
      <c r="N2718" s="102"/>
    </row>
    <row r="2719" spans="7:14" s="42" customFormat="1" ht="13.35" customHeight="1">
      <c r="G2719" s="102"/>
      <c r="H2719" s="102"/>
      <c r="I2719" s="102"/>
      <c r="J2719" s="102"/>
      <c r="K2719" s="102"/>
      <c r="L2719" s="102"/>
      <c r="M2719" s="102"/>
      <c r="N2719" s="102"/>
    </row>
    <row r="2720" spans="7:14" s="42" customFormat="1" ht="13.35" customHeight="1">
      <c r="G2720" s="102"/>
      <c r="H2720" s="102"/>
      <c r="I2720" s="102"/>
      <c r="J2720" s="102"/>
      <c r="K2720" s="102"/>
      <c r="L2720" s="102"/>
      <c r="M2720" s="102"/>
      <c r="N2720" s="102"/>
    </row>
    <row r="2721" spans="7:14" s="42" customFormat="1" ht="13.35" customHeight="1">
      <c r="G2721" s="102"/>
      <c r="H2721" s="102"/>
      <c r="I2721" s="102"/>
      <c r="J2721" s="102"/>
      <c r="K2721" s="102"/>
      <c r="L2721" s="102"/>
      <c r="M2721" s="102"/>
      <c r="N2721" s="102"/>
    </row>
    <row r="2722" spans="7:14" s="42" customFormat="1" ht="13.35" customHeight="1">
      <c r="G2722" s="102"/>
      <c r="H2722" s="102"/>
      <c r="I2722" s="102"/>
      <c r="J2722" s="102"/>
      <c r="K2722" s="102"/>
      <c r="L2722" s="102"/>
      <c r="M2722" s="102"/>
      <c r="N2722" s="102"/>
    </row>
    <row r="2723" spans="7:14" s="42" customFormat="1" ht="13.35" customHeight="1">
      <c r="G2723" s="102"/>
      <c r="H2723" s="102"/>
      <c r="I2723" s="102"/>
      <c r="J2723" s="102"/>
      <c r="K2723" s="102"/>
      <c r="L2723" s="102"/>
      <c r="M2723" s="102"/>
      <c r="N2723" s="102"/>
    </row>
    <row r="2724" spans="7:14" s="42" customFormat="1" ht="13.35" customHeight="1">
      <c r="G2724" s="102"/>
      <c r="H2724" s="102"/>
      <c r="I2724" s="102"/>
      <c r="J2724" s="102"/>
      <c r="K2724" s="102"/>
      <c r="L2724" s="102"/>
      <c r="M2724" s="102"/>
      <c r="N2724" s="102"/>
    </row>
    <row r="2725" spans="7:14" s="42" customFormat="1" ht="13.35" customHeight="1">
      <c r="G2725" s="102"/>
      <c r="H2725" s="102"/>
      <c r="I2725" s="102"/>
      <c r="J2725" s="102"/>
      <c r="K2725" s="102"/>
      <c r="L2725" s="102"/>
      <c r="M2725" s="102"/>
      <c r="N2725" s="102"/>
    </row>
    <row r="2726" spans="7:14" s="42" customFormat="1" ht="13.35" customHeight="1">
      <c r="G2726" s="102"/>
      <c r="H2726" s="102"/>
      <c r="I2726" s="102"/>
      <c r="J2726" s="102"/>
      <c r="K2726" s="102"/>
      <c r="L2726" s="102"/>
      <c r="M2726" s="102"/>
      <c r="N2726" s="102"/>
    </row>
    <row r="2727" spans="7:14" s="42" customFormat="1" ht="13.35" customHeight="1">
      <c r="G2727" s="102"/>
      <c r="H2727" s="102"/>
      <c r="I2727" s="102"/>
      <c r="J2727" s="102"/>
      <c r="K2727" s="102"/>
      <c r="L2727" s="102"/>
      <c r="M2727" s="102"/>
      <c r="N2727" s="102"/>
    </row>
    <row r="2728" spans="7:14" s="42" customFormat="1" ht="13.35" customHeight="1">
      <c r="G2728" s="102"/>
      <c r="H2728" s="102"/>
      <c r="I2728" s="102"/>
      <c r="J2728" s="102"/>
      <c r="K2728" s="102"/>
      <c r="L2728" s="102"/>
      <c r="M2728" s="102"/>
      <c r="N2728" s="102"/>
    </row>
    <row r="2729" spans="7:14" s="42" customFormat="1" ht="13.35" customHeight="1">
      <c r="G2729" s="102"/>
      <c r="H2729" s="102"/>
      <c r="I2729" s="102"/>
      <c r="J2729" s="102"/>
      <c r="K2729" s="102"/>
      <c r="L2729" s="102"/>
      <c r="M2729" s="102"/>
      <c r="N2729" s="102"/>
    </row>
    <row r="2730" spans="7:14" s="42" customFormat="1" ht="13.35" customHeight="1">
      <c r="G2730" s="102"/>
      <c r="H2730" s="102"/>
      <c r="I2730" s="102"/>
      <c r="J2730" s="102"/>
      <c r="K2730" s="102"/>
      <c r="L2730" s="102"/>
      <c r="M2730" s="102"/>
      <c r="N2730" s="102"/>
    </row>
    <row r="2731" spans="7:14" s="42" customFormat="1" ht="13.35" customHeight="1">
      <c r="G2731" s="102"/>
      <c r="H2731" s="102"/>
      <c r="I2731" s="102"/>
      <c r="J2731" s="102"/>
      <c r="K2731" s="102"/>
      <c r="L2731" s="102"/>
      <c r="M2731" s="102"/>
      <c r="N2731" s="102"/>
    </row>
    <row r="2732" spans="7:14" s="42" customFormat="1" ht="13.35" customHeight="1">
      <c r="G2732" s="102"/>
      <c r="H2732" s="102"/>
      <c r="I2732" s="102"/>
      <c r="J2732" s="102"/>
      <c r="K2732" s="102"/>
      <c r="L2732" s="102"/>
      <c r="M2732" s="102"/>
      <c r="N2732" s="102"/>
    </row>
    <row r="2733" spans="7:14" s="42" customFormat="1" ht="13.35" customHeight="1">
      <c r="G2733" s="102"/>
      <c r="H2733" s="102"/>
      <c r="I2733" s="102"/>
      <c r="J2733" s="102"/>
      <c r="K2733" s="102"/>
      <c r="L2733" s="102"/>
      <c r="M2733" s="102"/>
      <c r="N2733" s="102"/>
    </row>
    <row r="2734" spans="7:14" s="42" customFormat="1" ht="13.35" customHeight="1">
      <c r="G2734" s="102"/>
      <c r="H2734" s="102"/>
      <c r="I2734" s="102"/>
      <c r="J2734" s="102"/>
      <c r="K2734" s="102"/>
      <c r="L2734" s="102"/>
      <c r="M2734" s="102"/>
      <c r="N2734" s="102"/>
    </row>
    <row r="2735" spans="7:14" s="42" customFormat="1" ht="13.35" customHeight="1">
      <c r="G2735" s="102"/>
      <c r="H2735" s="102"/>
      <c r="I2735" s="102"/>
      <c r="J2735" s="102"/>
      <c r="K2735" s="102"/>
      <c r="L2735" s="102"/>
      <c r="M2735" s="102"/>
      <c r="N2735" s="102"/>
    </row>
    <row r="2736" spans="7:14" s="42" customFormat="1" ht="13.35" customHeight="1">
      <c r="G2736" s="102"/>
      <c r="H2736" s="102"/>
      <c r="I2736" s="102"/>
      <c r="J2736" s="102"/>
      <c r="K2736" s="102"/>
      <c r="L2736" s="102"/>
      <c r="M2736" s="102"/>
      <c r="N2736" s="102"/>
    </row>
    <row r="2737" spans="7:14" s="42" customFormat="1" ht="13.35" customHeight="1">
      <c r="G2737" s="102"/>
      <c r="H2737" s="102"/>
      <c r="I2737" s="102"/>
      <c r="J2737" s="102"/>
      <c r="K2737" s="102"/>
      <c r="L2737" s="102"/>
      <c r="M2737" s="102"/>
      <c r="N2737" s="102"/>
    </row>
    <row r="2738" spans="7:14" s="42" customFormat="1" ht="13.35" customHeight="1">
      <c r="G2738" s="102"/>
      <c r="H2738" s="102"/>
      <c r="I2738" s="102"/>
      <c r="J2738" s="102"/>
      <c r="K2738" s="102"/>
      <c r="L2738" s="102"/>
      <c r="M2738" s="102"/>
      <c r="N2738" s="102"/>
    </row>
    <row r="2739" spans="7:14" s="42" customFormat="1" ht="13.35" customHeight="1">
      <c r="G2739" s="102"/>
      <c r="H2739" s="102"/>
      <c r="I2739" s="102"/>
      <c r="J2739" s="102"/>
      <c r="K2739" s="102"/>
      <c r="L2739" s="102"/>
      <c r="M2739" s="102"/>
      <c r="N2739" s="102"/>
    </row>
    <row r="2740" spans="7:14" s="42" customFormat="1" ht="13.35" customHeight="1">
      <c r="G2740" s="102"/>
      <c r="H2740" s="102"/>
      <c r="I2740" s="102"/>
      <c r="J2740" s="102"/>
      <c r="K2740" s="102"/>
      <c r="L2740" s="102"/>
      <c r="M2740" s="102"/>
      <c r="N2740" s="102"/>
    </row>
    <row r="2741" spans="7:14" s="42" customFormat="1" ht="13.35" customHeight="1">
      <c r="G2741" s="102"/>
      <c r="H2741" s="102"/>
      <c r="I2741" s="102"/>
      <c r="J2741" s="102"/>
      <c r="K2741" s="102"/>
      <c r="L2741" s="102"/>
      <c r="M2741" s="102"/>
      <c r="N2741" s="102"/>
    </row>
    <row r="2742" spans="7:14" s="42" customFormat="1" ht="13.35" customHeight="1">
      <c r="G2742" s="102"/>
      <c r="H2742" s="102"/>
      <c r="I2742" s="102"/>
      <c r="J2742" s="102"/>
      <c r="K2742" s="102"/>
      <c r="L2742" s="102"/>
      <c r="M2742" s="102"/>
      <c r="N2742" s="102"/>
    </row>
    <row r="2743" spans="7:14" s="42" customFormat="1" ht="13.35" customHeight="1">
      <c r="G2743" s="102"/>
      <c r="H2743" s="102"/>
      <c r="I2743" s="102"/>
      <c r="J2743" s="102"/>
      <c r="K2743" s="102"/>
      <c r="L2743" s="102"/>
      <c r="M2743" s="102"/>
      <c r="N2743" s="102"/>
    </row>
    <row r="2744" spans="7:14" s="42" customFormat="1" ht="13.35" customHeight="1">
      <c r="G2744" s="102"/>
      <c r="H2744" s="102"/>
      <c r="I2744" s="102"/>
      <c r="J2744" s="102"/>
      <c r="K2744" s="102"/>
      <c r="L2744" s="102"/>
      <c r="M2744" s="102"/>
      <c r="N2744" s="102"/>
    </row>
    <row r="2745" spans="7:14" s="42" customFormat="1" ht="13.35" customHeight="1">
      <c r="G2745" s="102"/>
      <c r="H2745" s="102"/>
      <c r="I2745" s="102"/>
      <c r="J2745" s="102"/>
      <c r="K2745" s="102"/>
      <c r="L2745" s="102"/>
      <c r="M2745" s="102"/>
      <c r="N2745" s="102"/>
    </row>
    <row r="2746" spans="7:14" s="42" customFormat="1" ht="13.35" customHeight="1">
      <c r="G2746" s="102"/>
      <c r="H2746" s="102"/>
      <c r="I2746" s="102"/>
      <c r="J2746" s="102"/>
      <c r="K2746" s="102"/>
      <c r="L2746" s="102"/>
      <c r="M2746" s="102"/>
      <c r="N2746" s="102"/>
    </row>
    <row r="2747" spans="7:14" s="42" customFormat="1" ht="13.35" customHeight="1">
      <c r="G2747" s="102"/>
      <c r="H2747" s="102"/>
      <c r="I2747" s="102"/>
      <c r="J2747" s="102"/>
      <c r="K2747" s="102"/>
      <c r="L2747" s="102"/>
      <c r="M2747" s="102"/>
      <c r="N2747" s="102"/>
    </row>
    <row r="2748" spans="7:14" s="42" customFormat="1" ht="13.35" customHeight="1">
      <c r="G2748" s="102"/>
      <c r="H2748" s="102"/>
      <c r="I2748" s="102"/>
      <c r="J2748" s="102"/>
      <c r="K2748" s="102"/>
      <c r="L2748" s="102"/>
      <c r="M2748" s="102"/>
      <c r="N2748" s="102"/>
    </row>
    <row r="2749" spans="7:14" s="42" customFormat="1" ht="13.35" customHeight="1">
      <c r="G2749" s="102"/>
      <c r="H2749" s="102"/>
      <c r="I2749" s="102"/>
      <c r="J2749" s="102"/>
      <c r="K2749" s="102"/>
      <c r="L2749" s="102"/>
      <c r="M2749" s="102"/>
      <c r="N2749" s="102"/>
    </row>
    <row r="2750" spans="7:14" s="42" customFormat="1" ht="13.35" customHeight="1">
      <c r="G2750" s="102"/>
      <c r="H2750" s="102"/>
      <c r="I2750" s="102"/>
      <c r="J2750" s="102"/>
      <c r="K2750" s="102"/>
      <c r="L2750" s="102"/>
      <c r="M2750" s="102"/>
      <c r="N2750" s="102"/>
    </row>
    <row r="2751" spans="7:14" s="42" customFormat="1" ht="13.35" customHeight="1">
      <c r="G2751" s="102"/>
      <c r="H2751" s="102"/>
      <c r="I2751" s="102"/>
      <c r="J2751" s="102"/>
      <c r="K2751" s="102"/>
      <c r="L2751" s="102"/>
      <c r="M2751" s="102"/>
      <c r="N2751" s="102"/>
    </row>
    <row r="2752" spans="7:14" s="42" customFormat="1" ht="13.35" customHeight="1">
      <c r="G2752" s="102"/>
      <c r="H2752" s="102"/>
      <c r="I2752" s="102"/>
      <c r="J2752" s="102"/>
      <c r="K2752" s="102"/>
      <c r="L2752" s="102"/>
      <c r="M2752" s="102"/>
      <c r="N2752" s="102"/>
    </row>
    <row r="2753" spans="7:14" s="42" customFormat="1" ht="13.35" customHeight="1">
      <c r="G2753" s="102"/>
      <c r="H2753" s="102"/>
      <c r="I2753" s="102"/>
      <c r="J2753" s="102"/>
      <c r="K2753" s="102"/>
      <c r="L2753" s="102"/>
      <c r="M2753" s="102"/>
      <c r="N2753" s="102"/>
    </row>
    <row r="2754" spans="7:14" s="42" customFormat="1" ht="13.35" customHeight="1">
      <c r="G2754" s="102"/>
      <c r="H2754" s="102"/>
      <c r="I2754" s="102"/>
      <c r="J2754" s="102"/>
      <c r="K2754" s="102"/>
      <c r="L2754" s="102"/>
      <c r="M2754" s="102"/>
      <c r="N2754" s="102"/>
    </row>
    <row r="2755" spans="7:14" s="42" customFormat="1" ht="13.35" customHeight="1">
      <c r="G2755" s="102"/>
      <c r="H2755" s="102"/>
      <c r="I2755" s="102"/>
      <c r="J2755" s="102"/>
      <c r="K2755" s="102"/>
      <c r="L2755" s="102"/>
      <c r="M2755" s="102"/>
      <c r="N2755" s="102"/>
    </row>
    <row r="2756" spans="7:14" s="42" customFormat="1" ht="13.35" customHeight="1">
      <c r="G2756" s="102"/>
      <c r="H2756" s="102"/>
      <c r="I2756" s="102"/>
      <c r="J2756" s="102"/>
      <c r="K2756" s="102"/>
      <c r="L2756" s="102"/>
      <c r="M2756" s="102"/>
      <c r="N2756" s="102"/>
    </row>
    <row r="2757" spans="7:14" s="42" customFormat="1" ht="13.35" customHeight="1">
      <c r="G2757" s="102"/>
      <c r="H2757" s="102"/>
      <c r="I2757" s="102"/>
      <c r="J2757" s="102"/>
      <c r="K2757" s="102"/>
      <c r="L2757" s="102"/>
      <c r="M2757" s="102"/>
      <c r="N2757" s="102"/>
    </row>
    <row r="2758" spans="7:14" s="42" customFormat="1" ht="13.35" customHeight="1">
      <c r="G2758" s="102"/>
      <c r="H2758" s="102"/>
      <c r="I2758" s="102"/>
      <c r="J2758" s="102"/>
      <c r="K2758" s="102"/>
      <c r="L2758" s="102"/>
      <c r="M2758" s="102"/>
      <c r="N2758" s="102"/>
    </row>
    <row r="2759" spans="7:14" s="42" customFormat="1" ht="13.35" customHeight="1">
      <c r="G2759" s="102"/>
      <c r="H2759" s="102"/>
      <c r="I2759" s="102"/>
      <c r="J2759" s="102"/>
      <c r="K2759" s="102"/>
      <c r="L2759" s="102"/>
      <c r="M2759" s="102"/>
      <c r="N2759" s="102"/>
    </row>
    <row r="2760" spans="7:14" s="42" customFormat="1" ht="13.35" customHeight="1">
      <c r="G2760" s="102"/>
      <c r="H2760" s="102"/>
      <c r="I2760" s="102"/>
      <c r="J2760" s="102"/>
      <c r="K2760" s="102"/>
      <c r="L2760" s="102"/>
      <c r="M2760" s="102"/>
      <c r="N2760" s="102"/>
    </row>
    <row r="2761" spans="7:14" s="42" customFormat="1" ht="13.35" customHeight="1">
      <c r="G2761" s="102"/>
      <c r="H2761" s="102"/>
      <c r="I2761" s="102"/>
      <c r="J2761" s="102"/>
      <c r="K2761" s="102"/>
      <c r="L2761" s="102"/>
      <c r="M2761" s="102"/>
      <c r="N2761" s="102"/>
    </row>
    <row r="2762" spans="7:14" s="42" customFormat="1" ht="13.35" customHeight="1">
      <c r="G2762" s="102"/>
      <c r="H2762" s="102"/>
      <c r="I2762" s="102"/>
      <c r="J2762" s="102"/>
      <c r="K2762" s="102"/>
      <c r="L2762" s="102"/>
      <c r="M2762" s="102"/>
      <c r="N2762" s="102"/>
    </row>
    <row r="2763" spans="7:14" s="42" customFormat="1" ht="13.35" customHeight="1">
      <c r="G2763" s="102"/>
      <c r="H2763" s="102"/>
      <c r="I2763" s="102"/>
      <c r="J2763" s="102"/>
      <c r="K2763" s="102"/>
      <c r="L2763" s="102"/>
      <c r="M2763" s="102"/>
      <c r="N2763" s="102"/>
    </row>
    <row r="2764" spans="7:14" s="42" customFormat="1" ht="13.35" customHeight="1">
      <c r="G2764" s="102"/>
      <c r="H2764" s="102"/>
      <c r="I2764" s="102"/>
      <c r="J2764" s="102"/>
      <c r="K2764" s="102"/>
      <c r="L2764" s="102"/>
      <c r="M2764" s="102"/>
      <c r="N2764" s="102"/>
    </row>
    <row r="2765" spans="7:14" s="42" customFormat="1" ht="13.35" customHeight="1">
      <c r="G2765" s="102"/>
      <c r="H2765" s="102"/>
      <c r="I2765" s="102"/>
      <c r="J2765" s="102"/>
      <c r="K2765" s="102"/>
      <c r="L2765" s="102"/>
      <c r="M2765" s="102"/>
      <c r="N2765" s="102"/>
    </row>
    <row r="2766" spans="7:14" s="42" customFormat="1" ht="13.35" customHeight="1">
      <c r="G2766" s="102"/>
      <c r="H2766" s="102"/>
      <c r="I2766" s="102"/>
      <c r="J2766" s="102"/>
      <c r="K2766" s="102"/>
      <c r="L2766" s="102"/>
      <c r="M2766" s="102"/>
      <c r="N2766" s="102"/>
    </row>
    <row r="2767" spans="7:14" s="42" customFormat="1" ht="13.35" customHeight="1">
      <c r="G2767" s="102"/>
      <c r="H2767" s="102"/>
      <c r="I2767" s="102"/>
      <c r="J2767" s="102"/>
      <c r="K2767" s="102"/>
      <c r="L2767" s="102"/>
      <c r="M2767" s="102"/>
      <c r="N2767" s="102"/>
    </row>
    <row r="2768" spans="7:14" s="42" customFormat="1" ht="13.35" customHeight="1">
      <c r="G2768" s="102"/>
      <c r="H2768" s="102"/>
      <c r="I2768" s="102"/>
      <c r="J2768" s="102"/>
      <c r="K2768" s="102"/>
      <c r="L2768" s="102"/>
      <c r="M2768" s="102"/>
      <c r="N2768" s="102"/>
    </row>
    <row r="2769" spans="7:14" s="42" customFormat="1" ht="13.35" customHeight="1">
      <c r="G2769" s="102"/>
      <c r="H2769" s="102"/>
      <c r="I2769" s="102"/>
      <c r="J2769" s="102"/>
      <c r="K2769" s="102"/>
      <c r="L2769" s="102"/>
      <c r="M2769" s="102"/>
      <c r="N2769" s="102"/>
    </row>
    <row r="2770" spans="7:14" s="42" customFormat="1" ht="13.35" customHeight="1">
      <c r="G2770" s="102"/>
      <c r="H2770" s="102"/>
      <c r="I2770" s="102"/>
      <c r="J2770" s="102"/>
      <c r="K2770" s="102"/>
      <c r="L2770" s="102"/>
      <c r="M2770" s="102"/>
      <c r="N2770" s="102"/>
    </row>
    <row r="2771" spans="7:14" s="42" customFormat="1" ht="13.35" customHeight="1">
      <c r="G2771" s="102"/>
      <c r="H2771" s="102"/>
      <c r="I2771" s="102"/>
      <c r="J2771" s="102"/>
      <c r="K2771" s="102"/>
      <c r="L2771" s="102"/>
      <c r="M2771" s="102"/>
      <c r="N2771" s="102"/>
    </row>
    <row r="2772" spans="7:14" s="42" customFormat="1" ht="13.35" customHeight="1">
      <c r="G2772" s="102"/>
      <c r="H2772" s="102"/>
      <c r="I2772" s="102"/>
      <c r="J2772" s="102"/>
      <c r="K2772" s="102"/>
      <c r="L2772" s="102"/>
      <c r="M2772" s="102"/>
      <c r="N2772" s="102"/>
    </row>
    <row r="2773" spans="7:14" s="42" customFormat="1" ht="13.35" customHeight="1">
      <c r="G2773" s="102"/>
      <c r="H2773" s="102"/>
      <c r="I2773" s="102"/>
      <c r="J2773" s="102"/>
      <c r="K2773" s="102"/>
      <c r="L2773" s="102"/>
      <c r="M2773" s="102"/>
      <c r="N2773" s="102"/>
    </row>
    <row r="2774" spans="7:14" s="42" customFormat="1" ht="13.35" customHeight="1">
      <c r="G2774" s="102"/>
      <c r="H2774" s="102"/>
      <c r="I2774" s="102"/>
      <c r="J2774" s="102"/>
      <c r="K2774" s="102"/>
      <c r="L2774" s="102"/>
      <c r="M2774" s="102"/>
      <c r="N2774" s="102"/>
    </row>
    <row r="2775" spans="7:14" s="42" customFormat="1" ht="13.35" customHeight="1">
      <c r="G2775" s="102"/>
      <c r="H2775" s="102"/>
      <c r="I2775" s="102"/>
      <c r="J2775" s="102"/>
      <c r="K2775" s="102"/>
      <c r="L2775" s="102"/>
      <c r="M2775" s="102"/>
      <c r="N2775" s="102"/>
    </row>
    <row r="2776" spans="7:14" s="42" customFormat="1" ht="13.35" customHeight="1">
      <c r="G2776" s="102"/>
      <c r="H2776" s="102"/>
      <c r="I2776" s="102"/>
      <c r="J2776" s="102"/>
      <c r="K2776" s="102"/>
      <c r="L2776" s="102"/>
      <c r="M2776" s="102"/>
      <c r="N2776" s="102"/>
    </row>
    <row r="2777" spans="7:14" s="42" customFormat="1" ht="13.35" customHeight="1">
      <c r="G2777" s="102"/>
      <c r="H2777" s="102"/>
      <c r="I2777" s="102"/>
      <c r="J2777" s="102"/>
      <c r="K2777" s="102"/>
      <c r="L2777" s="102"/>
      <c r="M2777" s="102"/>
      <c r="N2777" s="102"/>
    </row>
    <row r="2778" spans="7:14" s="42" customFormat="1" ht="13.35" customHeight="1">
      <c r="G2778" s="102"/>
      <c r="H2778" s="102"/>
      <c r="I2778" s="102"/>
      <c r="J2778" s="102"/>
      <c r="K2778" s="102"/>
      <c r="L2778" s="102"/>
      <c r="M2778" s="102"/>
      <c r="N2778" s="102"/>
    </row>
    <row r="2779" spans="7:14" s="42" customFormat="1" ht="13.35" customHeight="1">
      <c r="G2779" s="102"/>
      <c r="H2779" s="102"/>
      <c r="I2779" s="102"/>
      <c r="J2779" s="102"/>
      <c r="K2779" s="102"/>
      <c r="L2779" s="102"/>
      <c r="M2779" s="102"/>
      <c r="N2779" s="102"/>
    </row>
    <row r="2780" spans="7:14" s="42" customFormat="1" ht="13.35" customHeight="1">
      <c r="G2780" s="102"/>
      <c r="H2780" s="102"/>
      <c r="I2780" s="102"/>
      <c r="J2780" s="102"/>
      <c r="K2780" s="102"/>
      <c r="L2780" s="102"/>
      <c r="M2780" s="102"/>
      <c r="N2780" s="102"/>
    </row>
    <row r="2781" spans="7:14" s="42" customFormat="1" ht="13.35" customHeight="1">
      <c r="G2781" s="102"/>
      <c r="H2781" s="102"/>
      <c r="I2781" s="102"/>
      <c r="J2781" s="102"/>
      <c r="K2781" s="102"/>
      <c r="L2781" s="102"/>
      <c r="M2781" s="102"/>
      <c r="N2781" s="102"/>
    </row>
    <row r="2782" spans="7:14" s="42" customFormat="1" ht="13.35" customHeight="1">
      <c r="G2782" s="102"/>
      <c r="H2782" s="102"/>
      <c r="I2782" s="102"/>
      <c r="J2782" s="102"/>
      <c r="K2782" s="102"/>
      <c r="L2782" s="102"/>
      <c r="M2782" s="102"/>
      <c r="N2782" s="102"/>
    </row>
    <row r="2783" spans="7:14" s="42" customFormat="1" ht="13.35" customHeight="1">
      <c r="G2783" s="102"/>
      <c r="H2783" s="102"/>
      <c r="I2783" s="102"/>
      <c r="J2783" s="102"/>
      <c r="K2783" s="102"/>
      <c r="L2783" s="102"/>
      <c r="M2783" s="102"/>
      <c r="N2783" s="102"/>
    </row>
    <row r="2784" spans="7:14" s="42" customFormat="1" ht="13.35" customHeight="1">
      <c r="G2784" s="102"/>
      <c r="H2784" s="102"/>
      <c r="I2784" s="102"/>
      <c r="J2784" s="102"/>
      <c r="K2784" s="102"/>
      <c r="L2784" s="102"/>
      <c r="M2784" s="102"/>
      <c r="N2784" s="102"/>
    </row>
    <row r="2785" spans="7:14" s="42" customFormat="1" ht="13.35" customHeight="1">
      <c r="G2785" s="102"/>
      <c r="H2785" s="102"/>
      <c r="I2785" s="102"/>
      <c r="J2785" s="102"/>
      <c r="K2785" s="102"/>
      <c r="L2785" s="102"/>
      <c r="M2785" s="102"/>
      <c r="N2785" s="102"/>
    </row>
    <row r="2786" spans="7:14" s="42" customFormat="1" ht="13.35" customHeight="1">
      <c r="G2786" s="102"/>
      <c r="H2786" s="102"/>
      <c r="I2786" s="102"/>
      <c r="J2786" s="102"/>
      <c r="K2786" s="102"/>
      <c r="L2786" s="102"/>
      <c r="M2786" s="102"/>
      <c r="N2786" s="102"/>
    </row>
    <row r="2787" spans="7:14" s="42" customFormat="1" ht="13.35" customHeight="1">
      <c r="G2787" s="102"/>
      <c r="H2787" s="102"/>
      <c r="I2787" s="102"/>
      <c r="J2787" s="102"/>
      <c r="K2787" s="102"/>
      <c r="L2787" s="102"/>
      <c r="M2787" s="102"/>
      <c r="N2787" s="102"/>
    </row>
    <row r="2788" spans="7:14" s="42" customFormat="1" ht="13.35" customHeight="1">
      <c r="G2788" s="102"/>
      <c r="H2788" s="102"/>
      <c r="I2788" s="102"/>
      <c r="J2788" s="102"/>
      <c r="K2788" s="102"/>
      <c r="L2788" s="102"/>
      <c r="M2788" s="102"/>
      <c r="N2788" s="102"/>
    </row>
    <row r="2789" spans="7:14" s="42" customFormat="1" ht="13.35" customHeight="1">
      <c r="G2789" s="102"/>
      <c r="H2789" s="102"/>
      <c r="I2789" s="102"/>
      <c r="J2789" s="102"/>
      <c r="K2789" s="102"/>
      <c r="L2789" s="102"/>
      <c r="M2789" s="102"/>
      <c r="N2789" s="102"/>
    </row>
    <row r="2790" spans="7:14" s="42" customFormat="1" ht="13.35" customHeight="1">
      <c r="G2790" s="102"/>
      <c r="H2790" s="102"/>
      <c r="I2790" s="102"/>
      <c r="J2790" s="102"/>
      <c r="K2790" s="102"/>
      <c r="L2790" s="102"/>
      <c r="M2790" s="102"/>
      <c r="N2790" s="102"/>
    </row>
    <row r="2791" spans="7:14" s="42" customFormat="1" ht="13.35" customHeight="1">
      <c r="G2791" s="102"/>
      <c r="H2791" s="102"/>
      <c r="I2791" s="102"/>
      <c r="J2791" s="102"/>
      <c r="K2791" s="102"/>
      <c r="L2791" s="102"/>
      <c r="M2791" s="102"/>
      <c r="N2791" s="102"/>
    </row>
    <row r="2792" spans="7:14" s="42" customFormat="1" ht="13.35" customHeight="1">
      <c r="G2792" s="102"/>
      <c r="H2792" s="102"/>
      <c r="I2792" s="102"/>
      <c r="J2792" s="102"/>
      <c r="K2792" s="102"/>
      <c r="L2792" s="102"/>
      <c r="M2792" s="102"/>
      <c r="N2792" s="102"/>
    </row>
    <row r="2793" spans="7:14" s="42" customFormat="1" ht="13.35" customHeight="1">
      <c r="G2793" s="102"/>
      <c r="H2793" s="102"/>
      <c r="I2793" s="102"/>
      <c r="J2793" s="102"/>
      <c r="K2793" s="102"/>
      <c r="L2793" s="102"/>
      <c r="M2793" s="102"/>
      <c r="N2793" s="102"/>
    </row>
    <row r="2794" spans="7:14" s="42" customFormat="1" ht="13.35" customHeight="1">
      <c r="G2794" s="102"/>
      <c r="H2794" s="102"/>
      <c r="I2794" s="102"/>
      <c r="J2794" s="102"/>
      <c r="K2794" s="102"/>
      <c r="L2794" s="102"/>
      <c r="M2794" s="102"/>
      <c r="N2794" s="102"/>
    </row>
    <row r="2795" spans="7:14" s="42" customFormat="1" ht="13.35" customHeight="1">
      <c r="G2795" s="102"/>
      <c r="H2795" s="102"/>
      <c r="I2795" s="102"/>
      <c r="J2795" s="102"/>
      <c r="K2795" s="102"/>
      <c r="L2795" s="102"/>
      <c r="M2795" s="102"/>
      <c r="N2795" s="102"/>
    </row>
    <row r="2796" spans="7:14" s="42" customFormat="1" ht="13.35" customHeight="1">
      <c r="G2796" s="102"/>
      <c r="H2796" s="102"/>
      <c r="I2796" s="102"/>
      <c r="J2796" s="102"/>
      <c r="K2796" s="102"/>
      <c r="L2796" s="102"/>
      <c r="M2796" s="102"/>
      <c r="N2796" s="102"/>
    </row>
    <row r="2797" spans="7:14" s="42" customFormat="1" ht="13.35" customHeight="1">
      <c r="G2797" s="102"/>
      <c r="H2797" s="102"/>
      <c r="I2797" s="102"/>
      <c r="J2797" s="102"/>
      <c r="K2797" s="102"/>
      <c r="L2797" s="102"/>
      <c r="M2797" s="102"/>
      <c r="N2797" s="102"/>
    </row>
    <row r="2798" spans="7:14" s="42" customFormat="1" ht="13.35" customHeight="1">
      <c r="G2798" s="102"/>
      <c r="H2798" s="102"/>
      <c r="I2798" s="102"/>
      <c r="J2798" s="102"/>
      <c r="K2798" s="102"/>
      <c r="L2798" s="102"/>
      <c r="M2798" s="102"/>
      <c r="N2798" s="102"/>
    </row>
    <row r="2799" spans="7:14" s="42" customFormat="1" ht="13.35" customHeight="1">
      <c r="G2799" s="102"/>
      <c r="H2799" s="102"/>
      <c r="I2799" s="102"/>
      <c r="J2799" s="102"/>
      <c r="K2799" s="102"/>
      <c r="L2799" s="102"/>
      <c r="M2799" s="102"/>
      <c r="N2799" s="102"/>
    </row>
    <row r="2800" spans="7:14" s="42" customFormat="1" ht="13.35" customHeight="1">
      <c r="G2800" s="102"/>
      <c r="H2800" s="102"/>
      <c r="I2800" s="102"/>
      <c r="J2800" s="102"/>
      <c r="K2800" s="102"/>
      <c r="L2800" s="102"/>
      <c r="M2800" s="102"/>
      <c r="N2800" s="102"/>
    </row>
    <row r="2801" spans="7:14" s="42" customFormat="1" ht="13.35" customHeight="1">
      <c r="G2801" s="102"/>
      <c r="H2801" s="102"/>
      <c r="I2801" s="102"/>
      <c r="J2801" s="102"/>
      <c r="K2801" s="102"/>
      <c r="L2801" s="102"/>
      <c r="M2801" s="102"/>
      <c r="N2801" s="102"/>
    </row>
    <row r="2802" spans="7:14" s="42" customFormat="1" ht="13.35" customHeight="1">
      <c r="G2802" s="102"/>
      <c r="H2802" s="102"/>
      <c r="I2802" s="102"/>
      <c r="J2802" s="102"/>
      <c r="K2802" s="102"/>
      <c r="L2802" s="102"/>
      <c r="M2802" s="102"/>
      <c r="N2802" s="102"/>
    </row>
    <row r="2803" spans="7:14" s="42" customFormat="1" ht="13.35" customHeight="1">
      <c r="G2803" s="102"/>
      <c r="H2803" s="102"/>
      <c r="I2803" s="102"/>
      <c r="J2803" s="102"/>
      <c r="K2803" s="102"/>
      <c r="L2803" s="102"/>
      <c r="M2803" s="102"/>
      <c r="N2803" s="102"/>
    </row>
    <row r="2804" spans="7:14" s="42" customFormat="1" ht="13.35" customHeight="1">
      <c r="G2804" s="102"/>
      <c r="H2804" s="102"/>
      <c r="I2804" s="102"/>
      <c r="J2804" s="102"/>
      <c r="K2804" s="102"/>
      <c r="L2804" s="102"/>
      <c r="M2804" s="102"/>
      <c r="N2804" s="102"/>
    </row>
    <row r="2805" spans="7:14" s="42" customFormat="1" ht="13.35" customHeight="1">
      <c r="G2805" s="102"/>
      <c r="H2805" s="102"/>
      <c r="I2805" s="102"/>
      <c r="J2805" s="102"/>
      <c r="K2805" s="102"/>
      <c r="L2805" s="102"/>
      <c r="M2805" s="102"/>
      <c r="N2805" s="102"/>
    </row>
    <row r="2806" spans="7:14" s="42" customFormat="1" ht="13.35" customHeight="1">
      <c r="G2806" s="102"/>
      <c r="H2806" s="102"/>
      <c r="I2806" s="102"/>
      <c r="J2806" s="102"/>
      <c r="K2806" s="102"/>
      <c r="L2806" s="102"/>
      <c r="M2806" s="102"/>
      <c r="N2806" s="102"/>
    </row>
    <row r="2807" spans="7:14" s="42" customFormat="1" ht="13.35" customHeight="1">
      <c r="G2807" s="102"/>
      <c r="H2807" s="102"/>
      <c r="I2807" s="102"/>
      <c r="J2807" s="102"/>
      <c r="K2807" s="102"/>
      <c r="L2807" s="102"/>
      <c r="M2807" s="102"/>
      <c r="N2807" s="102"/>
    </row>
    <row r="2808" spans="7:14" s="42" customFormat="1" ht="13.35" customHeight="1">
      <c r="G2808" s="102"/>
      <c r="H2808" s="102"/>
      <c r="I2808" s="102"/>
      <c r="J2808" s="102"/>
      <c r="K2808" s="102"/>
      <c r="L2808" s="102"/>
      <c r="M2808" s="102"/>
      <c r="N2808" s="102"/>
    </row>
    <row r="2809" spans="7:14" s="42" customFormat="1" ht="13.35" customHeight="1">
      <c r="G2809" s="102"/>
      <c r="H2809" s="102"/>
      <c r="I2809" s="102"/>
      <c r="J2809" s="102"/>
      <c r="K2809" s="102"/>
      <c r="L2809" s="102"/>
      <c r="M2809" s="102"/>
      <c r="N2809" s="102"/>
    </row>
    <row r="2810" spans="7:14" s="42" customFormat="1" ht="13.35" customHeight="1">
      <c r="G2810" s="102"/>
      <c r="H2810" s="102"/>
      <c r="I2810" s="102"/>
      <c r="J2810" s="102"/>
      <c r="K2810" s="102"/>
      <c r="L2810" s="102"/>
      <c r="M2810" s="102"/>
      <c r="N2810" s="102"/>
    </row>
    <row r="2811" spans="7:14" s="42" customFormat="1" ht="13.35" customHeight="1">
      <c r="G2811" s="102"/>
      <c r="H2811" s="102"/>
      <c r="I2811" s="102"/>
      <c r="J2811" s="102"/>
      <c r="K2811" s="102"/>
      <c r="L2811" s="102"/>
      <c r="M2811" s="102"/>
      <c r="N2811" s="102"/>
    </row>
    <row r="2812" spans="7:14" s="42" customFormat="1" ht="13.35" customHeight="1">
      <c r="G2812" s="102"/>
      <c r="H2812" s="102"/>
      <c r="I2812" s="102"/>
      <c r="J2812" s="102"/>
      <c r="K2812" s="102"/>
      <c r="L2812" s="102"/>
      <c r="M2812" s="102"/>
      <c r="N2812" s="102"/>
    </row>
    <row r="2813" spans="7:14" s="42" customFormat="1" ht="13.35" customHeight="1">
      <c r="G2813" s="102"/>
      <c r="H2813" s="102"/>
      <c r="I2813" s="102"/>
      <c r="J2813" s="102"/>
      <c r="K2813" s="102"/>
      <c r="L2813" s="102"/>
      <c r="M2813" s="102"/>
      <c r="N2813" s="102"/>
    </row>
    <row r="2814" spans="7:14" s="42" customFormat="1" ht="13.35" customHeight="1">
      <c r="G2814" s="102"/>
      <c r="H2814" s="102"/>
      <c r="I2814" s="102"/>
      <c r="J2814" s="102"/>
      <c r="K2814" s="102"/>
      <c r="L2814" s="102"/>
      <c r="M2814" s="102"/>
      <c r="N2814" s="102"/>
    </row>
    <row r="2815" spans="7:14" s="42" customFormat="1" ht="13.35" customHeight="1">
      <c r="G2815" s="102"/>
      <c r="H2815" s="102"/>
      <c r="I2815" s="102"/>
      <c r="J2815" s="102"/>
      <c r="K2815" s="102"/>
      <c r="L2815" s="102"/>
      <c r="M2815" s="102"/>
      <c r="N2815" s="102"/>
    </row>
    <row r="2816" spans="7:14" s="42" customFormat="1" ht="13.35" customHeight="1">
      <c r="G2816" s="102"/>
      <c r="H2816" s="102"/>
      <c r="I2816" s="102"/>
      <c r="J2816" s="102"/>
      <c r="K2816" s="102"/>
      <c r="L2816" s="102"/>
      <c r="M2816" s="102"/>
      <c r="N2816" s="102"/>
    </row>
    <row r="2817" spans="7:14" s="42" customFormat="1" ht="13.35" customHeight="1">
      <c r="G2817" s="102"/>
      <c r="H2817" s="102"/>
      <c r="I2817" s="102"/>
      <c r="J2817" s="102"/>
      <c r="K2817" s="102"/>
      <c r="L2817" s="102"/>
      <c r="M2817" s="102"/>
      <c r="N2817" s="102"/>
    </row>
    <row r="2818" spans="7:14" s="42" customFormat="1" ht="13.35" customHeight="1">
      <c r="G2818" s="102"/>
      <c r="H2818" s="102"/>
      <c r="I2818" s="102"/>
      <c r="J2818" s="102"/>
      <c r="K2818" s="102"/>
      <c r="L2818" s="102"/>
      <c r="M2818" s="102"/>
      <c r="N2818" s="102"/>
    </row>
    <row r="2819" spans="7:14" s="42" customFormat="1" ht="13.35" customHeight="1">
      <c r="G2819" s="102"/>
      <c r="H2819" s="102"/>
      <c r="I2819" s="102"/>
      <c r="J2819" s="102"/>
      <c r="K2819" s="102"/>
      <c r="L2819" s="102"/>
      <c r="M2819" s="102"/>
      <c r="N2819" s="102"/>
    </row>
    <row r="2820" spans="7:14" s="42" customFormat="1" ht="13.35" customHeight="1">
      <c r="G2820" s="102"/>
      <c r="H2820" s="102"/>
      <c r="I2820" s="102"/>
      <c r="J2820" s="102"/>
      <c r="K2820" s="102"/>
      <c r="L2820" s="102"/>
      <c r="M2820" s="102"/>
      <c r="N2820" s="102"/>
    </row>
    <row r="2821" spans="7:14" s="42" customFormat="1" ht="13.35" customHeight="1">
      <c r="G2821" s="102"/>
      <c r="H2821" s="102"/>
      <c r="I2821" s="102"/>
      <c r="J2821" s="102"/>
      <c r="K2821" s="102"/>
      <c r="L2821" s="102"/>
      <c r="M2821" s="102"/>
      <c r="N2821" s="102"/>
    </row>
    <row r="2822" spans="7:14" s="42" customFormat="1" ht="13.35" customHeight="1">
      <c r="G2822" s="102"/>
      <c r="H2822" s="102"/>
      <c r="I2822" s="102"/>
      <c r="J2822" s="102"/>
      <c r="K2822" s="102"/>
      <c r="L2822" s="102"/>
      <c r="M2822" s="102"/>
      <c r="N2822" s="102"/>
    </row>
    <row r="2823" spans="7:14" s="42" customFormat="1" ht="13.35" customHeight="1">
      <c r="G2823" s="102"/>
      <c r="H2823" s="102"/>
      <c r="I2823" s="102"/>
      <c r="J2823" s="102"/>
      <c r="K2823" s="102"/>
      <c r="L2823" s="102"/>
      <c r="M2823" s="102"/>
      <c r="N2823" s="102"/>
    </row>
    <row r="2824" spans="7:14" s="42" customFormat="1" ht="13.35" customHeight="1">
      <c r="G2824" s="102"/>
      <c r="H2824" s="102"/>
      <c r="I2824" s="102"/>
      <c r="J2824" s="102"/>
      <c r="K2824" s="102"/>
      <c r="L2824" s="102"/>
      <c r="M2824" s="102"/>
      <c r="N2824" s="102"/>
    </row>
    <row r="2825" spans="7:14" s="42" customFormat="1" ht="13.35" customHeight="1">
      <c r="G2825" s="102"/>
      <c r="H2825" s="102"/>
      <c r="I2825" s="102"/>
      <c r="J2825" s="102"/>
      <c r="K2825" s="102"/>
      <c r="L2825" s="102"/>
      <c r="M2825" s="102"/>
      <c r="N2825" s="102"/>
    </row>
    <row r="2826" spans="7:14" s="42" customFormat="1" ht="13.35" customHeight="1">
      <c r="G2826" s="102"/>
      <c r="H2826" s="102"/>
      <c r="I2826" s="102"/>
      <c r="J2826" s="102"/>
      <c r="K2826" s="102"/>
      <c r="L2826" s="102"/>
      <c r="M2826" s="102"/>
      <c r="N2826" s="102"/>
    </row>
    <row r="2827" spans="7:14" s="42" customFormat="1" ht="13.35" customHeight="1">
      <c r="G2827" s="102"/>
      <c r="H2827" s="102"/>
      <c r="I2827" s="102"/>
      <c r="J2827" s="102"/>
      <c r="K2827" s="102"/>
      <c r="L2827" s="102"/>
      <c r="M2827" s="102"/>
      <c r="N2827" s="102"/>
    </row>
    <row r="2828" spans="7:14" s="42" customFormat="1" ht="13.35" customHeight="1">
      <c r="G2828" s="102"/>
      <c r="H2828" s="102"/>
      <c r="I2828" s="102"/>
      <c r="J2828" s="102"/>
      <c r="K2828" s="102"/>
      <c r="L2828" s="102"/>
      <c r="M2828" s="102"/>
      <c r="N2828" s="102"/>
    </row>
    <row r="2829" spans="7:14" s="42" customFormat="1" ht="13.35" customHeight="1">
      <c r="G2829" s="102"/>
      <c r="H2829" s="102"/>
      <c r="I2829" s="102"/>
      <c r="J2829" s="102"/>
      <c r="K2829" s="102"/>
      <c r="L2829" s="102"/>
      <c r="M2829" s="102"/>
      <c r="N2829" s="102"/>
    </row>
    <row r="2830" spans="7:14" s="42" customFormat="1" ht="13.35" customHeight="1">
      <c r="G2830" s="102"/>
      <c r="H2830" s="102"/>
      <c r="I2830" s="102"/>
      <c r="J2830" s="102"/>
      <c r="K2830" s="102"/>
      <c r="L2830" s="102"/>
      <c r="M2830" s="102"/>
      <c r="N2830" s="102"/>
    </row>
    <row r="2831" spans="7:14" s="42" customFormat="1" ht="13.35" customHeight="1">
      <c r="G2831" s="102"/>
      <c r="H2831" s="102"/>
      <c r="I2831" s="102"/>
      <c r="J2831" s="102"/>
      <c r="K2831" s="102"/>
      <c r="L2831" s="102"/>
      <c r="M2831" s="102"/>
      <c r="N2831" s="102"/>
    </row>
    <row r="2832" spans="7:14" s="42" customFormat="1" ht="13.35" customHeight="1">
      <c r="G2832" s="102"/>
      <c r="H2832" s="102"/>
      <c r="I2832" s="102"/>
      <c r="J2832" s="102"/>
      <c r="K2832" s="102"/>
      <c r="L2832" s="102"/>
      <c r="M2832" s="102"/>
      <c r="N2832" s="102"/>
    </row>
    <row r="2833" spans="7:14" s="42" customFormat="1" ht="13.35" customHeight="1">
      <c r="G2833" s="102"/>
      <c r="H2833" s="102"/>
      <c r="I2833" s="102"/>
      <c r="J2833" s="102"/>
      <c r="K2833" s="102"/>
      <c r="L2833" s="102"/>
      <c r="M2833" s="102"/>
      <c r="N2833" s="102"/>
    </row>
    <row r="2834" spans="7:14" s="42" customFormat="1" ht="13.35" customHeight="1">
      <c r="G2834" s="102"/>
      <c r="H2834" s="102"/>
      <c r="I2834" s="102"/>
      <c r="J2834" s="102"/>
      <c r="K2834" s="102"/>
      <c r="L2834" s="102"/>
      <c r="M2834" s="102"/>
      <c r="N2834" s="102"/>
    </row>
    <row r="2835" spans="7:14" s="42" customFormat="1" ht="13.35" customHeight="1">
      <c r="G2835" s="102"/>
      <c r="H2835" s="102"/>
      <c r="I2835" s="102"/>
      <c r="J2835" s="102"/>
      <c r="K2835" s="102"/>
      <c r="L2835" s="102"/>
      <c r="M2835" s="102"/>
      <c r="N2835" s="102"/>
    </row>
    <row r="2836" spans="7:14" s="42" customFormat="1" ht="13.35" customHeight="1">
      <c r="G2836" s="102"/>
      <c r="H2836" s="102"/>
      <c r="I2836" s="102"/>
      <c r="J2836" s="102"/>
      <c r="K2836" s="102"/>
      <c r="L2836" s="102"/>
      <c r="M2836" s="102"/>
      <c r="N2836" s="102"/>
    </row>
    <row r="2837" spans="7:14" s="42" customFormat="1" ht="13.35" customHeight="1">
      <c r="G2837" s="102"/>
      <c r="H2837" s="102"/>
      <c r="I2837" s="102"/>
      <c r="J2837" s="102"/>
      <c r="K2837" s="102"/>
      <c r="L2837" s="102"/>
      <c r="M2837" s="102"/>
      <c r="N2837" s="102"/>
    </row>
    <row r="2838" spans="7:14" s="42" customFormat="1" ht="13.35" customHeight="1">
      <c r="G2838" s="102"/>
      <c r="H2838" s="102"/>
      <c r="I2838" s="102"/>
      <c r="J2838" s="102"/>
      <c r="K2838" s="102"/>
      <c r="L2838" s="102"/>
      <c r="M2838" s="102"/>
      <c r="N2838" s="102"/>
    </row>
    <row r="2839" spans="7:14" s="42" customFormat="1" ht="13.35" customHeight="1">
      <c r="G2839" s="102"/>
      <c r="H2839" s="102"/>
      <c r="I2839" s="102"/>
      <c r="J2839" s="102"/>
      <c r="K2839" s="102"/>
      <c r="L2839" s="102"/>
      <c r="M2839" s="102"/>
      <c r="N2839" s="102"/>
    </row>
    <row r="2840" spans="7:14" s="42" customFormat="1" ht="13.35" customHeight="1">
      <c r="G2840" s="102"/>
      <c r="H2840" s="102"/>
      <c r="I2840" s="102"/>
      <c r="J2840" s="102"/>
      <c r="K2840" s="102"/>
      <c r="L2840" s="102"/>
      <c r="M2840" s="102"/>
      <c r="N2840" s="102"/>
    </row>
    <row r="2841" spans="7:14" s="42" customFormat="1" ht="13.35" customHeight="1">
      <c r="G2841" s="102"/>
      <c r="H2841" s="102"/>
      <c r="I2841" s="102"/>
      <c r="J2841" s="102"/>
      <c r="K2841" s="102"/>
      <c r="L2841" s="102"/>
      <c r="M2841" s="102"/>
      <c r="N2841" s="102"/>
    </row>
    <row r="2842" spans="7:14" s="42" customFormat="1" ht="13.35" customHeight="1">
      <c r="G2842" s="102"/>
      <c r="H2842" s="102"/>
      <c r="I2842" s="102"/>
      <c r="J2842" s="102"/>
      <c r="K2842" s="102"/>
      <c r="L2842" s="102"/>
      <c r="M2842" s="102"/>
      <c r="N2842" s="102"/>
    </row>
    <row r="2843" spans="7:14" s="42" customFormat="1" ht="13.35" customHeight="1">
      <c r="G2843" s="102"/>
      <c r="H2843" s="102"/>
      <c r="I2843" s="102"/>
      <c r="J2843" s="102"/>
      <c r="K2843" s="102"/>
      <c r="L2843" s="102"/>
      <c r="M2843" s="102"/>
      <c r="N2843" s="102"/>
    </row>
    <row r="2844" spans="7:14" s="42" customFormat="1" ht="13.35" customHeight="1">
      <c r="G2844" s="102"/>
      <c r="H2844" s="102"/>
      <c r="I2844" s="102"/>
      <c r="J2844" s="102"/>
      <c r="K2844" s="102"/>
      <c r="L2844" s="102"/>
      <c r="M2844" s="102"/>
      <c r="N2844" s="102"/>
    </row>
    <row r="2845" spans="7:14" s="42" customFormat="1" ht="13.35" customHeight="1">
      <c r="G2845" s="102"/>
      <c r="H2845" s="102"/>
      <c r="I2845" s="102"/>
      <c r="J2845" s="102"/>
      <c r="K2845" s="102"/>
      <c r="L2845" s="102"/>
      <c r="M2845" s="102"/>
      <c r="N2845" s="102"/>
    </row>
    <row r="2846" spans="7:14" s="42" customFormat="1" ht="13.35" customHeight="1">
      <c r="G2846" s="102"/>
      <c r="H2846" s="102"/>
      <c r="I2846" s="102"/>
      <c r="J2846" s="102"/>
      <c r="K2846" s="102"/>
      <c r="L2846" s="102"/>
      <c r="M2846" s="102"/>
      <c r="N2846" s="102"/>
    </row>
    <row r="2847" spans="7:14" s="42" customFormat="1" ht="13.35" customHeight="1">
      <c r="G2847" s="102"/>
      <c r="H2847" s="102"/>
      <c r="I2847" s="102"/>
      <c r="J2847" s="102"/>
      <c r="K2847" s="102"/>
      <c r="L2847" s="102"/>
      <c r="M2847" s="102"/>
      <c r="N2847" s="102"/>
    </row>
    <row r="2848" spans="7:14" s="42" customFormat="1" ht="13.35" customHeight="1">
      <c r="G2848" s="102"/>
      <c r="H2848" s="102"/>
      <c r="I2848" s="102"/>
      <c r="J2848" s="102"/>
      <c r="K2848" s="102"/>
      <c r="L2848" s="102"/>
      <c r="M2848" s="102"/>
      <c r="N2848" s="102"/>
    </row>
    <row r="2849" spans="7:14" s="42" customFormat="1" ht="13.35" customHeight="1">
      <c r="G2849" s="102"/>
      <c r="H2849" s="102"/>
      <c r="I2849" s="102"/>
      <c r="J2849" s="102"/>
      <c r="K2849" s="102"/>
      <c r="L2849" s="102"/>
      <c r="M2849" s="102"/>
      <c r="N2849" s="102"/>
    </row>
    <row r="2850" spans="7:14" s="42" customFormat="1" ht="13.35" customHeight="1">
      <c r="G2850" s="102"/>
      <c r="H2850" s="102"/>
      <c r="I2850" s="102"/>
      <c r="J2850" s="102"/>
      <c r="K2850" s="102"/>
      <c r="L2850" s="102"/>
      <c r="M2850" s="102"/>
      <c r="N2850" s="102"/>
    </row>
    <row r="2851" spans="7:14" s="42" customFormat="1" ht="13.35" customHeight="1">
      <c r="G2851" s="102"/>
      <c r="H2851" s="102"/>
      <c r="I2851" s="102"/>
      <c r="J2851" s="102"/>
      <c r="K2851" s="102"/>
      <c r="L2851" s="102"/>
      <c r="M2851" s="102"/>
      <c r="N2851" s="102"/>
    </row>
    <row r="2852" spans="7:14" s="42" customFormat="1" ht="13.35" customHeight="1">
      <c r="G2852" s="102"/>
      <c r="H2852" s="102"/>
      <c r="I2852" s="102"/>
      <c r="J2852" s="102"/>
      <c r="K2852" s="102"/>
      <c r="L2852" s="102"/>
      <c r="M2852" s="102"/>
      <c r="N2852" s="102"/>
    </row>
    <row r="2853" spans="7:14" s="42" customFormat="1" ht="13.35" customHeight="1">
      <c r="G2853" s="102"/>
      <c r="H2853" s="102"/>
      <c r="I2853" s="102"/>
      <c r="J2853" s="102"/>
      <c r="K2853" s="102"/>
      <c r="L2853" s="102"/>
      <c r="M2853" s="102"/>
      <c r="N2853" s="102"/>
    </row>
    <row r="2854" spans="7:14" s="42" customFormat="1" ht="13.35" customHeight="1">
      <c r="G2854" s="102"/>
      <c r="H2854" s="102"/>
      <c r="I2854" s="102"/>
      <c r="J2854" s="102"/>
      <c r="K2854" s="102"/>
      <c r="L2854" s="102"/>
      <c r="M2854" s="102"/>
      <c r="N2854" s="102"/>
    </row>
    <row r="2855" spans="7:14" s="42" customFormat="1" ht="13.35" customHeight="1">
      <c r="G2855" s="102"/>
      <c r="H2855" s="102"/>
      <c r="I2855" s="102"/>
      <c r="J2855" s="102"/>
      <c r="K2855" s="102"/>
      <c r="L2855" s="102"/>
      <c r="M2855" s="102"/>
      <c r="N2855" s="102"/>
    </row>
    <row r="2856" spans="7:14" s="42" customFormat="1" ht="13.35" customHeight="1">
      <c r="G2856" s="102"/>
      <c r="H2856" s="102"/>
      <c r="I2856" s="102"/>
      <c r="J2856" s="102"/>
      <c r="K2856" s="102"/>
      <c r="L2856" s="102"/>
      <c r="M2856" s="102"/>
      <c r="N2856" s="102"/>
    </row>
    <row r="2857" spans="7:14" s="42" customFormat="1" ht="13.35" customHeight="1">
      <c r="G2857" s="102"/>
      <c r="H2857" s="102"/>
      <c r="I2857" s="102"/>
      <c r="J2857" s="102"/>
      <c r="K2857" s="102"/>
      <c r="L2857" s="102"/>
      <c r="M2857" s="102"/>
      <c r="N2857" s="102"/>
    </row>
    <row r="2858" spans="7:14" s="42" customFormat="1" ht="13.35" customHeight="1">
      <c r="G2858" s="102"/>
      <c r="H2858" s="102"/>
      <c r="I2858" s="102"/>
      <c r="J2858" s="102"/>
      <c r="K2858" s="102"/>
      <c r="L2858" s="102"/>
      <c r="M2858" s="102"/>
      <c r="N2858" s="102"/>
    </row>
    <row r="2859" spans="7:14" s="42" customFormat="1" ht="13.35" customHeight="1">
      <c r="G2859" s="102"/>
      <c r="H2859" s="102"/>
      <c r="I2859" s="102"/>
      <c r="J2859" s="102"/>
      <c r="K2859" s="102"/>
      <c r="L2859" s="102"/>
      <c r="M2859" s="102"/>
      <c r="N2859" s="102"/>
    </row>
    <row r="2860" spans="7:14" s="42" customFormat="1" ht="13.35" customHeight="1">
      <c r="G2860" s="102"/>
      <c r="H2860" s="102"/>
      <c r="I2860" s="102"/>
      <c r="J2860" s="102"/>
      <c r="K2860" s="102"/>
      <c r="L2860" s="102"/>
      <c r="M2860" s="102"/>
      <c r="N2860" s="102"/>
    </row>
    <row r="2861" spans="7:14" s="42" customFormat="1" ht="13.35" customHeight="1">
      <c r="G2861" s="102"/>
      <c r="H2861" s="102"/>
      <c r="I2861" s="102"/>
      <c r="J2861" s="102"/>
      <c r="K2861" s="102"/>
      <c r="L2861" s="102"/>
      <c r="M2861" s="102"/>
      <c r="N2861" s="102"/>
    </row>
    <row r="2862" spans="7:14" s="42" customFormat="1" ht="13.35" customHeight="1">
      <c r="G2862" s="102"/>
      <c r="H2862" s="102"/>
      <c r="I2862" s="102"/>
      <c r="J2862" s="102"/>
      <c r="K2862" s="102"/>
      <c r="L2862" s="102"/>
      <c r="M2862" s="102"/>
      <c r="N2862" s="102"/>
    </row>
    <row r="2863" spans="7:14" s="42" customFormat="1" ht="13.35" customHeight="1">
      <c r="G2863" s="102"/>
      <c r="H2863" s="102"/>
      <c r="I2863" s="102"/>
      <c r="J2863" s="102"/>
      <c r="K2863" s="102"/>
      <c r="L2863" s="102"/>
      <c r="M2863" s="102"/>
      <c r="N2863" s="102"/>
    </row>
    <row r="2864" spans="7:14" s="42" customFormat="1" ht="13.35" customHeight="1">
      <c r="G2864" s="102"/>
      <c r="H2864" s="102"/>
      <c r="I2864" s="102"/>
      <c r="J2864" s="102"/>
      <c r="K2864" s="102"/>
      <c r="L2864" s="102"/>
      <c r="M2864" s="102"/>
      <c r="N2864" s="102"/>
    </row>
    <row r="2865" spans="7:14" s="42" customFormat="1" ht="13.35" customHeight="1">
      <c r="G2865" s="102"/>
      <c r="H2865" s="102"/>
      <c r="I2865" s="102"/>
      <c r="J2865" s="102"/>
      <c r="K2865" s="102"/>
      <c r="L2865" s="102"/>
      <c r="M2865" s="102"/>
      <c r="N2865" s="102"/>
    </row>
    <row r="2866" spans="7:14" s="42" customFormat="1" ht="13.35" customHeight="1">
      <c r="G2866" s="102"/>
      <c r="H2866" s="102"/>
      <c r="I2866" s="102"/>
      <c r="J2866" s="102"/>
      <c r="K2866" s="102"/>
      <c r="L2866" s="102"/>
      <c r="M2866" s="102"/>
      <c r="N2866" s="102"/>
    </row>
    <row r="2867" spans="7:14" s="42" customFormat="1" ht="13.35" customHeight="1">
      <c r="G2867" s="102"/>
      <c r="H2867" s="102"/>
      <c r="I2867" s="102"/>
      <c r="J2867" s="102"/>
      <c r="K2867" s="102"/>
      <c r="L2867" s="102"/>
      <c r="M2867" s="102"/>
      <c r="N2867" s="102"/>
    </row>
    <row r="2868" spans="7:14" s="42" customFormat="1" ht="13.35" customHeight="1">
      <c r="G2868" s="102"/>
      <c r="H2868" s="102"/>
      <c r="I2868" s="102"/>
      <c r="J2868" s="102"/>
      <c r="K2868" s="102"/>
      <c r="L2868" s="102"/>
      <c r="M2868" s="102"/>
      <c r="N2868" s="102"/>
    </row>
    <row r="2869" spans="7:14" s="42" customFormat="1" ht="13.35" customHeight="1">
      <c r="G2869" s="102"/>
      <c r="H2869" s="102"/>
      <c r="I2869" s="102"/>
      <c r="J2869" s="102"/>
      <c r="K2869" s="102"/>
      <c r="L2869" s="102"/>
      <c r="M2869" s="102"/>
      <c r="N2869" s="102"/>
    </row>
    <row r="2870" spans="7:14" s="42" customFormat="1" ht="13.35" customHeight="1">
      <c r="G2870" s="102"/>
      <c r="H2870" s="102"/>
      <c r="I2870" s="102"/>
      <c r="J2870" s="102"/>
      <c r="K2870" s="102"/>
      <c r="L2870" s="102"/>
      <c r="M2870" s="102"/>
      <c r="N2870" s="102"/>
    </row>
    <row r="2871" spans="7:14" s="42" customFormat="1" ht="13.35" customHeight="1">
      <c r="G2871" s="102"/>
      <c r="H2871" s="102"/>
      <c r="I2871" s="102"/>
      <c r="J2871" s="102"/>
      <c r="K2871" s="102"/>
      <c r="L2871" s="102"/>
      <c r="M2871" s="102"/>
      <c r="N2871" s="102"/>
    </row>
    <row r="2872" spans="7:14" s="42" customFormat="1" ht="13.35" customHeight="1">
      <c r="G2872" s="102"/>
      <c r="H2872" s="102"/>
      <c r="I2872" s="102"/>
      <c r="J2872" s="102"/>
      <c r="K2872" s="102"/>
      <c r="L2872" s="102"/>
      <c r="M2872" s="102"/>
      <c r="N2872" s="102"/>
    </row>
    <row r="2873" spans="7:14" s="42" customFormat="1" ht="13.35" customHeight="1">
      <c r="G2873" s="102"/>
      <c r="H2873" s="102"/>
      <c r="I2873" s="102"/>
      <c r="J2873" s="102"/>
      <c r="K2873" s="102"/>
      <c r="L2873" s="102"/>
      <c r="M2873" s="102"/>
      <c r="N2873" s="102"/>
    </row>
    <row r="2874" spans="7:14" s="42" customFormat="1" ht="13.35" customHeight="1">
      <c r="G2874" s="102"/>
      <c r="H2874" s="102"/>
      <c r="I2874" s="102"/>
      <c r="J2874" s="102"/>
      <c r="K2874" s="102"/>
      <c r="L2874" s="102"/>
      <c r="M2874" s="102"/>
      <c r="N2874" s="102"/>
    </row>
    <row r="2875" spans="7:14" s="42" customFormat="1" ht="13.35" customHeight="1">
      <c r="G2875" s="102"/>
      <c r="H2875" s="102"/>
      <c r="I2875" s="102"/>
      <c r="J2875" s="102"/>
      <c r="K2875" s="102"/>
      <c r="L2875" s="102"/>
      <c r="M2875" s="102"/>
      <c r="N2875" s="102"/>
    </row>
    <row r="2876" spans="7:14" s="42" customFormat="1" ht="13.35" customHeight="1">
      <c r="G2876" s="102"/>
      <c r="H2876" s="102"/>
      <c r="I2876" s="102"/>
      <c r="J2876" s="102"/>
      <c r="K2876" s="102"/>
      <c r="L2876" s="102"/>
      <c r="M2876" s="102"/>
      <c r="N2876" s="102"/>
    </row>
    <row r="2877" spans="7:14" s="42" customFormat="1" ht="13.35" customHeight="1">
      <c r="G2877" s="102"/>
      <c r="H2877" s="102"/>
      <c r="I2877" s="102"/>
      <c r="J2877" s="102"/>
      <c r="K2877" s="102"/>
      <c r="L2877" s="102"/>
      <c r="M2877" s="102"/>
      <c r="N2877" s="102"/>
    </row>
    <row r="2878" spans="7:14" s="42" customFormat="1" ht="13.35" customHeight="1">
      <c r="G2878" s="102"/>
      <c r="H2878" s="102"/>
      <c r="I2878" s="102"/>
      <c r="J2878" s="102"/>
      <c r="K2878" s="102"/>
      <c r="L2878" s="102"/>
      <c r="M2878" s="102"/>
      <c r="N2878" s="102"/>
    </row>
    <row r="2879" spans="7:14" s="42" customFormat="1" ht="13.35" customHeight="1">
      <c r="G2879" s="102"/>
      <c r="H2879" s="102"/>
      <c r="I2879" s="102"/>
      <c r="J2879" s="102"/>
      <c r="K2879" s="102"/>
      <c r="L2879" s="102"/>
      <c r="M2879" s="102"/>
      <c r="N2879" s="102"/>
    </row>
    <row r="2880" spans="7:14" s="42" customFormat="1" ht="13.35" customHeight="1">
      <c r="G2880" s="102"/>
      <c r="H2880" s="102"/>
      <c r="I2880" s="102"/>
      <c r="J2880" s="102"/>
      <c r="K2880" s="102"/>
      <c r="L2880" s="102"/>
      <c r="M2880" s="102"/>
      <c r="N2880" s="102"/>
    </row>
    <row r="2881" spans="7:14" s="42" customFormat="1" ht="13.35" customHeight="1">
      <c r="G2881" s="102"/>
      <c r="H2881" s="102"/>
      <c r="I2881" s="102"/>
      <c r="J2881" s="102"/>
      <c r="K2881" s="102"/>
      <c r="L2881" s="102"/>
      <c r="M2881" s="102"/>
      <c r="N2881" s="102"/>
    </row>
    <row r="2882" spans="7:14" s="42" customFormat="1" ht="13.35" customHeight="1">
      <c r="G2882" s="102"/>
      <c r="H2882" s="102"/>
      <c r="I2882" s="102"/>
      <c r="J2882" s="102"/>
      <c r="K2882" s="102"/>
      <c r="L2882" s="102"/>
      <c r="M2882" s="102"/>
      <c r="N2882" s="102"/>
    </row>
    <row r="2883" spans="7:14" s="42" customFormat="1" ht="13.35" customHeight="1">
      <c r="G2883" s="102"/>
      <c r="H2883" s="102"/>
      <c r="I2883" s="102"/>
      <c r="J2883" s="102"/>
      <c r="K2883" s="102"/>
      <c r="L2883" s="102"/>
      <c r="M2883" s="102"/>
      <c r="N2883" s="102"/>
    </row>
    <row r="2884" spans="7:14" s="42" customFormat="1" ht="13.35" customHeight="1">
      <c r="G2884" s="102"/>
      <c r="H2884" s="102"/>
      <c r="I2884" s="102"/>
      <c r="J2884" s="102"/>
      <c r="K2884" s="102"/>
      <c r="L2884" s="102"/>
      <c r="M2884" s="102"/>
      <c r="N2884" s="102"/>
    </row>
    <row r="2885" spans="7:14" s="42" customFormat="1" ht="13.35" customHeight="1">
      <c r="G2885" s="102"/>
      <c r="H2885" s="102"/>
      <c r="I2885" s="102"/>
      <c r="J2885" s="102"/>
      <c r="K2885" s="102"/>
      <c r="L2885" s="102"/>
      <c r="M2885" s="102"/>
      <c r="N2885" s="102"/>
    </row>
    <row r="2886" spans="7:14" s="42" customFormat="1" ht="13.35" customHeight="1">
      <c r="G2886" s="102"/>
      <c r="H2886" s="102"/>
      <c r="I2886" s="102"/>
      <c r="J2886" s="102"/>
      <c r="K2886" s="102"/>
      <c r="L2886" s="102"/>
      <c r="M2886" s="102"/>
      <c r="N2886" s="102"/>
    </row>
    <row r="2887" spans="7:14" s="42" customFormat="1" ht="13.35" customHeight="1">
      <c r="G2887" s="102"/>
      <c r="H2887" s="102"/>
      <c r="I2887" s="102"/>
      <c r="J2887" s="102"/>
      <c r="K2887" s="102"/>
      <c r="L2887" s="102"/>
      <c r="M2887" s="102"/>
      <c r="N2887" s="102"/>
    </row>
    <row r="2888" spans="7:14" s="42" customFormat="1" ht="13.35" customHeight="1">
      <c r="G2888" s="102"/>
      <c r="H2888" s="102"/>
      <c r="I2888" s="102"/>
      <c r="J2888" s="102"/>
      <c r="K2888" s="102"/>
      <c r="L2888" s="102"/>
      <c r="M2888" s="102"/>
      <c r="N2888" s="102"/>
    </row>
    <row r="2889" spans="7:14" s="42" customFormat="1" ht="13.35" customHeight="1">
      <c r="G2889" s="102"/>
      <c r="H2889" s="102"/>
      <c r="I2889" s="102"/>
      <c r="J2889" s="102"/>
      <c r="K2889" s="102"/>
      <c r="L2889" s="102"/>
      <c r="M2889" s="102"/>
      <c r="N2889" s="102"/>
    </row>
    <row r="2890" spans="7:14" s="42" customFormat="1" ht="13.35" customHeight="1">
      <c r="G2890" s="102"/>
      <c r="H2890" s="102"/>
      <c r="I2890" s="102"/>
      <c r="J2890" s="102"/>
      <c r="K2890" s="102"/>
      <c r="L2890" s="102"/>
      <c r="M2890" s="102"/>
      <c r="N2890" s="102"/>
    </row>
    <row r="2891" spans="7:14" s="42" customFormat="1" ht="13.35" customHeight="1">
      <c r="G2891" s="102"/>
      <c r="H2891" s="102"/>
      <c r="I2891" s="102"/>
      <c r="J2891" s="102"/>
      <c r="K2891" s="102"/>
      <c r="L2891" s="102"/>
      <c r="M2891" s="102"/>
      <c r="N2891" s="102"/>
    </row>
    <row r="2892" spans="7:14" s="42" customFormat="1" ht="13.35" customHeight="1">
      <c r="G2892" s="102"/>
      <c r="H2892" s="102"/>
      <c r="I2892" s="102"/>
      <c r="J2892" s="102"/>
      <c r="K2892" s="102"/>
      <c r="L2892" s="102"/>
      <c r="M2892" s="102"/>
      <c r="N2892" s="102"/>
    </row>
    <row r="2893" spans="7:14" s="42" customFormat="1" ht="13.35" customHeight="1">
      <c r="G2893" s="102"/>
      <c r="H2893" s="102"/>
      <c r="I2893" s="102"/>
      <c r="J2893" s="102"/>
      <c r="K2893" s="102"/>
      <c r="L2893" s="102"/>
      <c r="M2893" s="102"/>
      <c r="N2893" s="102"/>
    </row>
    <row r="2894" spans="7:14" s="42" customFormat="1" ht="13.35" customHeight="1">
      <c r="G2894" s="102"/>
      <c r="H2894" s="102"/>
      <c r="I2894" s="102"/>
      <c r="J2894" s="102"/>
      <c r="K2894" s="102"/>
      <c r="L2894" s="102"/>
      <c r="M2894" s="102"/>
      <c r="N2894" s="102"/>
    </row>
    <row r="2895" spans="7:14" s="42" customFormat="1" ht="13.35" customHeight="1">
      <c r="G2895" s="102"/>
      <c r="H2895" s="102"/>
      <c r="I2895" s="102"/>
      <c r="J2895" s="102"/>
      <c r="K2895" s="102"/>
      <c r="L2895" s="102"/>
      <c r="M2895" s="102"/>
      <c r="N2895" s="102"/>
    </row>
    <row r="2896" spans="7:14" s="42" customFormat="1" ht="13.35" customHeight="1">
      <c r="G2896" s="102"/>
      <c r="H2896" s="102"/>
      <c r="I2896" s="102"/>
      <c r="J2896" s="102"/>
      <c r="K2896" s="102"/>
      <c r="L2896" s="102"/>
      <c r="M2896" s="102"/>
      <c r="N2896" s="102"/>
    </row>
    <row r="2897" spans="7:14" s="42" customFormat="1" ht="13.35" customHeight="1">
      <c r="G2897" s="102"/>
      <c r="H2897" s="102"/>
      <c r="I2897" s="102"/>
      <c r="J2897" s="102"/>
      <c r="K2897" s="102"/>
      <c r="L2897" s="102"/>
      <c r="M2897" s="102"/>
      <c r="N2897" s="102"/>
    </row>
    <row r="2898" spans="7:14" s="42" customFormat="1" ht="13.35" customHeight="1">
      <c r="G2898" s="102"/>
      <c r="H2898" s="102"/>
      <c r="I2898" s="102"/>
      <c r="J2898" s="102"/>
      <c r="K2898" s="102"/>
      <c r="L2898" s="102"/>
      <c r="M2898" s="102"/>
      <c r="N2898" s="102"/>
    </row>
    <row r="2899" spans="7:14" s="42" customFormat="1" ht="13.35" customHeight="1">
      <c r="G2899" s="102"/>
      <c r="H2899" s="102"/>
      <c r="I2899" s="102"/>
      <c r="J2899" s="102"/>
      <c r="K2899" s="102"/>
      <c r="L2899" s="102"/>
      <c r="M2899" s="102"/>
      <c r="N2899" s="102"/>
    </row>
    <row r="2900" spans="7:14" s="42" customFormat="1" ht="13.35" customHeight="1">
      <c r="G2900" s="102"/>
      <c r="H2900" s="102"/>
      <c r="I2900" s="102"/>
      <c r="J2900" s="102"/>
      <c r="K2900" s="102"/>
      <c r="L2900" s="102"/>
      <c r="M2900" s="102"/>
      <c r="N2900" s="102"/>
    </row>
    <row r="2901" spans="7:14" s="42" customFormat="1" ht="13.35" customHeight="1">
      <c r="G2901" s="102"/>
      <c r="H2901" s="102"/>
      <c r="I2901" s="102"/>
      <c r="J2901" s="102"/>
      <c r="K2901" s="102"/>
      <c r="L2901" s="102"/>
      <c r="M2901" s="102"/>
      <c r="N2901" s="102"/>
    </row>
    <row r="2902" spans="7:14" s="42" customFormat="1" ht="13.35" customHeight="1">
      <c r="G2902" s="102"/>
      <c r="H2902" s="102"/>
      <c r="I2902" s="102"/>
      <c r="J2902" s="102"/>
      <c r="K2902" s="102"/>
      <c r="L2902" s="102"/>
      <c r="M2902" s="102"/>
      <c r="N2902" s="102"/>
    </row>
    <row r="2903" spans="7:14" s="42" customFormat="1" ht="13.35" customHeight="1">
      <c r="G2903" s="102"/>
      <c r="H2903" s="102"/>
      <c r="I2903" s="102"/>
      <c r="J2903" s="102"/>
      <c r="K2903" s="102"/>
      <c r="L2903" s="102"/>
      <c r="M2903" s="102"/>
      <c r="N2903" s="102"/>
    </row>
    <row r="2904" spans="7:14" s="42" customFormat="1" ht="13.35" customHeight="1">
      <c r="G2904" s="102"/>
      <c r="H2904" s="102"/>
      <c r="I2904" s="102"/>
      <c r="J2904" s="102"/>
      <c r="K2904" s="102"/>
      <c r="L2904" s="102"/>
      <c r="M2904" s="102"/>
      <c r="N2904" s="102"/>
    </row>
    <row r="2905" spans="7:14" s="42" customFormat="1" ht="13.35" customHeight="1">
      <c r="G2905" s="102"/>
      <c r="H2905" s="102"/>
      <c r="I2905" s="102"/>
      <c r="J2905" s="102"/>
      <c r="K2905" s="102"/>
      <c r="L2905" s="102"/>
      <c r="M2905" s="102"/>
      <c r="N2905" s="102"/>
    </row>
    <row r="2906" spans="7:14" s="42" customFormat="1" ht="13.35" customHeight="1">
      <c r="G2906" s="102"/>
      <c r="H2906" s="102"/>
      <c r="I2906" s="102"/>
      <c r="J2906" s="102"/>
      <c r="K2906" s="102"/>
      <c r="L2906" s="102"/>
      <c r="M2906" s="102"/>
      <c r="N2906" s="102"/>
    </row>
    <row r="2907" spans="7:14" s="42" customFormat="1" ht="13.35" customHeight="1">
      <c r="G2907" s="102"/>
      <c r="H2907" s="102"/>
      <c r="I2907" s="102"/>
      <c r="J2907" s="102"/>
      <c r="K2907" s="102"/>
      <c r="L2907" s="102"/>
      <c r="M2907" s="102"/>
      <c r="N2907" s="102"/>
    </row>
    <row r="2908" spans="7:14" s="42" customFormat="1" ht="13.35" customHeight="1">
      <c r="G2908" s="102"/>
      <c r="H2908" s="102"/>
      <c r="I2908" s="102"/>
      <c r="J2908" s="102"/>
      <c r="K2908" s="102"/>
      <c r="L2908" s="102"/>
      <c r="M2908" s="102"/>
      <c r="N2908" s="102"/>
    </row>
    <row r="2909" spans="7:14" s="42" customFormat="1" ht="13.35" customHeight="1">
      <c r="G2909" s="102"/>
      <c r="H2909" s="102"/>
      <c r="I2909" s="102"/>
      <c r="J2909" s="102"/>
      <c r="K2909" s="102"/>
      <c r="L2909" s="102"/>
      <c r="M2909" s="102"/>
      <c r="N2909" s="102"/>
    </row>
    <row r="2910" spans="7:14" s="42" customFormat="1" ht="13.35" customHeight="1">
      <c r="G2910" s="102"/>
      <c r="H2910" s="102"/>
      <c r="I2910" s="102"/>
      <c r="J2910" s="102"/>
      <c r="K2910" s="102"/>
      <c r="L2910" s="102"/>
      <c r="M2910" s="102"/>
      <c r="N2910" s="102"/>
    </row>
    <row r="2911" spans="7:14" s="42" customFormat="1" ht="13.35" customHeight="1">
      <c r="G2911" s="102"/>
      <c r="H2911" s="102"/>
      <c r="I2911" s="102"/>
      <c r="J2911" s="102"/>
      <c r="K2911" s="102"/>
      <c r="L2911" s="102"/>
      <c r="M2911" s="102"/>
      <c r="N2911" s="102"/>
    </row>
    <row r="2912" spans="7:14" s="42" customFormat="1" ht="13.35" customHeight="1">
      <c r="G2912" s="102"/>
      <c r="H2912" s="102"/>
      <c r="I2912" s="102"/>
      <c r="J2912" s="102"/>
      <c r="K2912" s="102"/>
      <c r="L2912" s="102"/>
      <c r="M2912" s="102"/>
      <c r="N2912" s="102"/>
    </row>
    <row r="2913" spans="7:14" s="42" customFormat="1" ht="13.35" customHeight="1">
      <c r="G2913" s="102"/>
      <c r="H2913" s="102"/>
      <c r="I2913" s="102"/>
      <c r="J2913" s="102"/>
      <c r="K2913" s="102"/>
      <c r="L2913" s="102"/>
      <c r="M2913" s="102"/>
      <c r="N2913" s="102"/>
    </row>
    <row r="2914" spans="7:14" s="42" customFormat="1" ht="13.35" customHeight="1">
      <c r="G2914" s="102"/>
      <c r="H2914" s="102"/>
      <c r="I2914" s="102"/>
      <c r="J2914" s="102"/>
      <c r="K2914" s="102"/>
      <c r="L2914" s="102"/>
      <c r="M2914" s="102"/>
      <c r="N2914" s="102"/>
    </row>
    <row r="2915" spans="7:14" s="42" customFormat="1" ht="13.35" customHeight="1">
      <c r="G2915" s="102"/>
      <c r="H2915" s="102"/>
      <c r="I2915" s="102"/>
      <c r="J2915" s="102"/>
      <c r="K2915" s="102"/>
      <c r="L2915" s="102"/>
      <c r="M2915" s="102"/>
      <c r="N2915" s="102"/>
    </row>
    <row r="2916" spans="7:14" s="42" customFormat="1" ht="13.35" customHeight="1">
      <c r="G2916" s="102"/>
      <c r="H2916" s="102"/>
      <c r="I2916" s="102"/>
      <c r="J2916" s="102"/>
      <c r="K2916" s="102"/>
      <c r="L2916" s="102"/>
      <c r="M2916" s="102"/>
      <c r="N2916" s="102"/>
    </row>
    <row r="2917" spans="7:14" s="42" customFormat="1" ht="13.35" customHeight="1">
      <c r="G2917" s="102"/>
      <c r="H2917" s="102"/>
      <c r="I2917" s="102"/>
      <c r="J2917" s="102"/>
      <c r="K2917" s="102"/>
      <c r="L2917" s="102"/>
      <c r="M2917" s="102"/>
      <c r="N2917" s="102"/>
    </row>
    <row r="2918" spans="7:14" s="42" customFormat="1" ht="13.35" customHeight="1">
      <c r="G2918" s="102"/>
      <c r="H2918" s="102"/>
      <c r="I2918" s="102"/>
      <c r="J2918" s="102"/>
      <c r="K2918" s="102"/>
      <c r="L2918" s="102"/>
      <c r="M2918" s="102"/>
      <c r="N2918" s="102"/>
    </row>
    <row r="2919" spans="7:14" s="42" customFormat="1" ht="13.35" customHeight="1">
      <c r="G2919" s="102"/>
      <c r="H2919" s="102"/>
      <c r="I2919" s="102"/>
      <c r="J2919" s="102"/>
      <c r="K2919" s="102"/>
      <c r="L2919" s="102"/>
      <c r="M2919" s="102"/>
      <c r="N2919" s="102"/>
    </row>
    <row r="2920" spans="7:14" s="42" customFormat="1" ht="13.35" customHeight="1">
      <c r="G2920" s="102"/>
      <c r="H2920" s="102"/>
      <c r="I2920" s="102"/>
      <c r="J2920" s="102"/>
      <c r="K2920" s="102"/>
      <c r="L2920" s="102"/>
      <c r="M2920" s="102"/>
      <c r="N2920" s="102"/>
    </row>
    <row r="2921" spans="7:14" s="42" customFormat="1" ht="13.35" customHeight="1">
      <c r="G2921" s="102"/>
      <c r="H2921" s="102"/>
      <c r="I2921" s="102"/>
      <c r="J2921" s="102"/>
      <c r="K2921" s="102"/>
      <c r="L2921" s="102"/>
      <c r="M2921" s="102"/>
      <c r="N2921" s="102"/>
    </row>
    <row r="2922" spans="7:14" s="42" customFormat="1" ht="13.35" customHeight="1">
      <c r="G2922" s="102"/>
      <c r="H2922" s="102"/>
      <c r="I2922" s="102"/>
      <c r="J2922" s="102"/>
      <c r="K2922" s="102"/>
      <c r="L2922" s="102"/>
      <c r="M2922" s="102"/>
      <c r="N2922" s="102"/>
    </row>
    <row r="2923" spans="7:14" s="42" customFormat="1" ht="13.35" customHeight="1">
      <c r="G2923" s="102"/>
      <c r="H2923" s="102"/>
      <c r="I2923" s="102"/>
      <c r="J2923" s="102"/>
      <c r="K2923" s="102"/>
      <c r="L2923" s="102"/>
      <c r="M2923" s="102"/>
      <c r="N2923" s="102"/>
    </row>
    <row r="2924" spans="7:14" s="42" customFormat="1" ht="13.35" customHeight="1">
      <c r="G2924" s="102"/>
      <c r="H2924" s="102"/>
      <c r="I2924" s="102"/>
      <c r="J2924" s="102"/>
      <c r="K2924" s="102"/>
      <c r="L2924" s="102"/>
      <c r="M2924" s="102"/>
      <c r="N2924" s="102"/>
    </row>
    <row r="2925" spans="7:14" s="42" customFormat="1" ht="13.35" customHeight="1">
      <c r="G2925" s="102"/>
      <c r="H2925" s="102"/>
      <c r="I2925" s="102"/>
      <c r="J2925" s="102"/>
      <c r="K2925" s="102"/>
      <c r="L2925" s="102"/>
      <c r="M2925" s="102"/>
      <c r="N2925" s="102"/>
    </row>
    <row r="2926" spans="7:14" s="42" customFormat="1" ht="13.35" customHeight="1">
      <c r="G2926" s="102"/>
      <c r="H2926" s="102"/>
      <c r="I2926" s="102"/>
      <c r="J2926" s="102"/>
      <c r="K2926" s="102"/>
      <c r="L2926" s="102"/>
      <c r="M2926" s="102"/>
      <c r="N2926" s="102"/>
    </row>
    <row r="2927" spans="7:14" s="42" customFormat="1" ht="13.35" customHeight="1">
      <c r="G2927" s="102"/>
      <c r="H2927" s="102"/>
      <c r="I2927" s="102"/>
      <c r="J2927" s="102"/>
      <c r="K2927" s="102"/>
      <c r="L2927" s="102"/>
      <c r="M2927" s="102"/>
      <c r="N2927" s="102"/>
    </row>
    <row r="2928" spans="7:14" s="42" customFormat="1" ht="13.35" customHeight="1">
      <c r="G2928" s="102"/>
      <c r="H2928" s="102"/>
      <c r="I2928" s="102"/>
      <c r="J2928" s="102"/>
      <c r="K2928" s="102"/>
      <c r="L2928" s="102"/>
      <c r="M2928" s="102"/>
      <c r="N2928" s="102"/>
    </row>
    <row r="2929" spans="7:14" s="42" customFormat="1" ht="13.35" customHeight="1">
      <c r="G2929" s="102"/>
      <c r="H2929" s="102"/>
      <c r="I2929" s="102"/>
      <c r="J2929" s="102"/>
      <c r="K2929" s="102"/>
      <c r="L2929" s="102"/>
      <c r="M2929" s="102"/>
      <c r="N2929" s="102"/>
    </row>
    <row r="2930" spans="7:14" s="42" customFormat="1" ht="13.35" customHeight="1">
      <c r="G2930" s="102"/>
      <c r="H2930" s="102"/>
      <c r="I2930" s="102"/>
      <c r="J2930" s="102"/>
      <c r="K2930" s="102"/>
      <c r="L2930" s="102"/>
      <c r="M2930" s="102"/>
      <c r="N2930" s="102"/>
    </row>
    <row r="2931" spans="7:14" s="42" customFormat="1" ht="13.35" customHeight="1">
      <c r="G2931" s="102"/>
      <c r="H2931" s="102"/>
      <c r="I2931" s="102"/>
      <c r="J2931" s="102"/>
      <c r="K2931" s="102"/>
      <c r="L2931" s="102"/>
      <c r="M2931" s="102"/>
      <c r="N2931" s="102"/>
    </row>
    <row r="2932" spans="7:14" s="42" customFormat="1" ht="13.35" customHeight="1">
      <c r="G2932" s="102"/>
      <c r="H2932" s="102"/>
      <c r="I2932" s="102"/>
      <c r="J2932" s="102"/>
      <c r="K2932" s="102"/>
      <c r="L2932" s="102"/>
      <c r="M2932" s="102"/>
      <c r="N2932" s="102"/>
    </row>
    <row r="2933" spans="7:14" s="42" customFormat="1" ht="13.35" customHeight="1">
      <c r="G2933" s="102"/>
      <c r="H2933" s="102"/>
      <c r="I2933" s="102"/>
      <c r="J2933" s="102"/>
      <c r="K2933" s="102"/>
      <c r="L2933" s="102"/>
      <c r="M2933" s="102"/>
      <c r="N2933" s="102"/>
    </row>
    <row r="2934" spans="7:14" s="42" customFormat="1" ht="13.35" customHeight="1">
      <c r="G2934" s="102"/>
      <c r="H2934" s="102"/>
      <c r="I2934" s="102"/>
      <c r="J2934" s="102"/>
      <c r="K2934" s="102"/>
      <c r="L2934" s="102"/>
      <c r="M2934" s="102"/>
      <c r="N2934" s="102"/>
    </row>
    <row r="2935" spans="7:14" s="42" customFormat="1" ht="13.35" customHeight="1">
      <c r="G2935" s="102"/>
      <c r="H2935" s="102"/>
      <c r="I2935" s="102"/>
      <c r="J2935" s="102"/>
      <c r="K2935" s="102"/>
      <c r="L2935" s="102"/>
      <c r="M2935" s="102"/>
      <c r="N2935" s="102"/>
    </row>
    <row r="2936" spans="7:14" s="42" customFormat="1" ht="13.35" customHeight="1">
      <c r="G2936" s="102"/>
      <c r="H2936" s="102"/>
      <c r="I2936" s="102"/>
      <c r="J2936" s="102"/>
      <c r="K2936" s="102"/>
      <c r="L2936" s="102"/>
      <c r="M2936" s="102"/>
      <c r="N2936" s="102"/>
    </row>
    <row r="2937" spans="7:14" s="42" customFormat="1" ht="13.35" customHeight="1">
      <c r="G2937" s="102"/>
      <c r="H2937" s="102"/>
      <c r="I2937" s="102"/>
      <c r="J2937" s="102"/>
      <c r="K2937" s="102"/>
      <c r="L2937" s="102"/>
      <c r="M2937" s="102"/>
      <c r="N2937" s="102"/>
    </row>
    <row r="2938" spans="7:14" s="42" customFormat="1" ht="13.35" customHeight="1">
      <c r="G2938" s="102"/>
      <c r="H2938" s="102"/>
      <c r="I2938" s="102"/>
      <c r="J2938" s="102"/>
      <c r="K2938" s="102"/>
      <c r="L2938" s="102"/>
      <c r="M2938" s="102"/>
      <c r="N2938" s="102"/>
    </row>
    <row r="2939" spans="7:14" s="42" customFormat="1" ht="13.35" customHeight="1">
      <c r="G2939" s="102"/>
      <c r="H2939" s="102"/>
      <c r="I2939" s="102"/>
      <c r="J2939" s="102"/>
      <c r="K2939" s="102"/>
      <c r="L2939" s="102"/>
      <c r="M2939" s="102"/>
      <c r="N2939" s="102"/>
    </row>
    <row r="2940" spans="7:14" s="42" customFormat="1" ht="13.35" customHeight="1">
      <c r="G2940" s="102"/>
      <c r="H2940" s="102"/>
      <c r="I2940" s="102"/>
      <c r="J2940" s="102"/>
      <c r="K2940" s="102"/>
      <c r="L2940" s="102"/>
      <c r="M2940" s="102"/>
      <c r="N2940" s="102"/>
    </row>
    <row r="2941" spans="7:14" s="42" customFormat="1" ht="13.35" customHeight="1">
      <c r="G2941" s="102"/>
      <c r="H2941" s="102"/>
      <c r="I2941" s="102"/>
      <c r="J2941" s="102"/>
      <c r="K2941" s="102"/>
      <c r="L2941" s="102"/>
      <c r="M2941" s="102"/>
      <c r="N2941" s="102"/>
    </row>
    <row r="2942" spans="7:14" s="42" customFormat="1" ht="13.35" customHeight="1">
      <c r="G2942" s="102"/>
      <c r="H2942" s="102"/>
      <c r="I2942" s="102"/>
      <c r="J2942" s="102"/>
      <c r="K2942" s="102"/>
      <c r="L2942" s="102"/>
      <c r="M2942" s="102"/>
      <c r="N2942" s="102"/>
    </row>
    <row r="2943" spans="7:14" s="42" customFormat="1" ht="13.35" customHeight="1">
      <c r="G2943" s="102"/>
      <c r="H2943" s="102"/>
      <c r="I2943" s="102"/>
      <c r="J2943" s="102"/>
      <c r="K2943" s="102"/>
      <c r="L2943" s="102"/>
      <c r="M2943" s="102"/>
      <c r="N2943" s="102"/>
    </row>
    <row r="2944" spans="7:14" s="42" customFormat="1" ht="13.35" customHeight="1">
      <c r="G2944" s="102"/>
      <c r="H2944" s="102"/>
      <c r="I2944" s="102"/>
      <c r="J2944" s="102"/>
      <c r="K2944" s="102"/>
      <c r="L2944" s="102"/>
      <c r="M2944" s="102"/>
      <c r="N2944" s="102"/>
    </row>
    <row r="2945" spans="7:14" s="42" customFormat="1" ht="13.35" customHeight="1">
      <c r="G2945" s="102"/>
      <c r="H2945" s="102"/>
      <c r="I2945" s="102"/>
      <c r="J2945" s="102"/>
      <c r="K2945" s="102"/>
      <c r="L2945" s="102"/>
      <c r="M2945" s="102"/>
      <c r="N2945" s="102"/>
    </row>
    <row r="2946" spans="7:14" s="42" customFormat="1" ht="13.35" customHeight="1">
      <c r="G2946" s="102"/>
      <c r="H2946" s="102"/>
      <c r="I2946" s="102"/>
      <c r="J2946" s="102"/>
      <c r="K2946" s="102"/>
      <c r="L2946" s="102"/>
      <c r="M2946" s="102"/>
      <c r="N2946" s="102"/>
    </row>
    <row r="2947" spans="7:14" s="42" customFormat="1" ht="13.35" customHeight="1">
      <c r="G2947" s="102"/>
      <c r="H2947" s="102"/>
      <c r="I2947" s="102"/>
      <c r="J2947" s="102"/>
      <c r="K2947" s="102"/>
      <c r="L2947" s="102"/>
      <c r="M2947" s="102"/>
      <c r="N2947" s="102"/>
    </row>
    <row r="2948" spans="7:14" s="42" customFormat="1" ht="13.35" customHeight="1">
      <c r="G2948" s="102"/>
      <c r="H2948" s="102"/>
      <c r="I2948" s="102"/>
      <c r="J2948" s="102"/>
      <c r="K2948" s="102"/>
      <c r="L2948" s="102"/>
      <c r="M2948" s="102"/>
      <c r="N2948" s="102"/>
    </row>
    <row r="2949" spans="7:14" s="42" customFormat="1" ht="13.35" customHeight="1">
      <c r="G2949" s="102"/>
      <c r="H2949" s="102"/>
      <c r="I2949" s="102"/>
      <c r="J2949" s="102"/>
      <c r="K2949" s="102"/>
      <c r="L2949" s="102"/>
      <c r="M2949" s="102"/>
      <c r="N2949" s="102"/>
    </row>
    <row r="2950" spans="7:14" s="42" customFormat="1" ht="13.35" customHeight="1">
      <c r="G2950" s="102"/>
      <c r="H2950" s="102"/>
      <c r="I2950" s="102"/>
      <c r="J2950" s="102"/>
      <c r="K2950" s="102"/>
      <c r="L2950" s="102"/>
      <c r="M2950" s="102"/>
      <c r="N2950" s="102"/>
    </row>
    <row r="2951" spans="7:14" s="42" customFormat="1" ht="13.35" customHeight="1">
      <c r="G2951" s="102"/>
      <c r="H2951" s="102"/>
      <c r="I2951" s="102"/>
      <c r="J2951" s="102"/>
      <c r="K2951" s="102"/>
      <c r="L2951" s="102"/>
      <c r="M2951" s="102"/>
      <c r="N2951" s="102"/>
    </row>
    <row r="2952" spans="7:14" s="42" customFormat="1" ht="13.35" customHeight="1">
      <c r="G2952" s="102"/>
      <c r="H2952" s="102"/>
      <c r="I2952" s="102"/>
      <c r="J2952" s="102"/>
      <c r="K2952" s="102"/>
      <c r="L2952" s="102"/>
      <c r="M2952" s="102"/>
      <c r="N2952" s="102"/>
    </row>
    <row r="2953" spans="7:14" s="42" customFormat="1" ht="13.35" customHeight="1">
      <c r="G2953" s="102"/>
      <c r="H2953" s="102"/>
      <c r="I2953" s="102"/>
      <c r="J2953" s="102"/>
      <c r="K2953" s="102"/>
      <c r="L2953" s="102"/>
      <c r="M2953" s="102"/>
      <c r="N2953" s="102"/>
    </row>
    <row r="2954" spans="7:14" s="42" customFormat="1" ht="13.35" customHeight="1">
      <c r="G2954" s="102"/>
      <c r="H2954" s="102"/>
      <c r="I2954" s="102"/>
      <c r="J2954" s="102"/>
      <c r="K2954" s="102"/>
      <c r="L2954" s="102"/>
      <c r="M2954" s="102"/>
      <c r="N2954" s="102"/>
    </row>
    <row r="2955" spans="7:14" s="42" customFormat="1" ht="13.35" customHeight="1">
      <c r="G2955" s="102"/>
      <c r="H2955" s="102"/>
      <c r="I2955" s="102"/>
      <c r="J2955" s="102"/>
      <c r="K2955" s="102"/>
      <c r="L2955" s="102"/>
      <c r="M2955" s="102"/>
      <c r="N2955" s="102"/>
    </row>
    <row r="2956" spans="7:14" s="42" customFormat="1" ht="13.35" customHeight="1">
      <c r="G2956" s="102"/>
      <c r="H2956" s="102"/>
      <c r="I2956" s="102"/>
      <c r="J2956" s="102"/>
      <c r="K2956" s="102"/>
      <c r="L2956" s="102"/>
      <c r="M2956" s="102"/>
      <c r="N2956" s="102"/>
    </row>
    <row r="2957" spans="7:14" s="42" customFormat="1" ht="13.35" customHeight="1">
      <c r="G2957" s="102"/>
      <c r="H2957" s="102"/>
      <c r="I2957" s="102"/>
      <c r="J2957" s="102"/>
      <c r="K2957" s="102"/>
      <c r="L2957" s="102"/>
      <c r="M2957" s="102"/>
      <c r="N2957" s="102"/>
    </row>
    <row r="2958" spans="7:14" s="42" customFormat="1" ht="13.35" customHeight="1">
      <c r="G2958" s="102"/>
      <c r="H2958" s="102"/>
      <c r="I2958" s="102"/>
      <c r="J2958" s="102"/>
      <c r="K2958" s="102"/>
      <c r="L2958" s="102"/>
      <c r="M2958" s="102"/>
      <c r="N2958" s="102"/>
    </row>
    <row r="2959" spans="7:14" s="42" customFormat="1" ht="13.35" customHeight="1">
      <c r="G2959" s="102"/>
      <c r="H2959" s="102"/>
      <c r="I2959" s="102"/>
      <c r="J2959" s="102"/>
      <c r="K2959" s="102"/>
      <c r="L2959" s="102"/>
      <c r="M2959" s="102"/>
      <c r="N2959" s="102"/>
    </row>
    <row r="2960" spans="7:14" s="42" customFormat="1" ht="13.35" customHeight="1">
      <c r="G2960" s="102"/>
      <c r="H2960" s="102"/>
      <c r="I2960" s="102"/>
      <c r="J2960" s="102"/>
      <c r="K2960" s="102"/>
      <c r="L2960" s="102"/>
      <c r="M2960" s="102"/>
      <c r="N2960" s="102"/>
    </row>
    <row r="2961" spans="7:14" s="42" customFormat="1" ht="13.35" customHeight="1">
      <c r="G2961" s="102"/>
      <c r="H2961" s="102"/>
      <c r="I2961" s="102"/>
      <c r="J2961" s="102"/>
      <c r="K2961" s="102"/>
      <c r="L2961" s="102"/>
      <c r="M2961" s="102"/>
      <c r="N2961" s="102"/>
    </row>
    <row r="2962" spans="7:14" s="42" customFormat="1" ht="13.35" customHeight="1">
      <c r="G2962" s="102"/>
      <c r="H2962" s="102"/>
      <c r="I2962" s="102"/>
      <c r="J2962" s="102"/>
      <c r="K2962" s="102"/>
      <c r="L2962" s="102"/>
      <c r="M2962" s="102"/>
      <c r="N2962" s="102"/>
    </row>
    <row r="2963" spans="7:14" s="42" customFormat="1" ht="13.35" customHeight="1">
      <c r="G2963" s="102"/>
      <c r="H2963" s="102"/>
      <c r="I2963" s="102"/>
      <c r="J2963" s="102"/>
      <c r="K2963" s="102"/>
      <c r="L2963" s="102"/>
      <c r="M2963" s="102"/>
      <c r="N2963" s="102"/>
    </row>
    <row r="2964" spans="7:14" s="42" customFormat="1" ht="13.35" customHeight="1">
      <c r="G2964" s="102"/>
      <c r="H2964" s="102"/>
      <c r="I2964" s="102"/>
      <c r="J2964" s="102"/>
      <c r="K2964" s="102"/>
      <c r="L2964" s="102"/>
      <c r="M2964" s="102"/>
      <c r="N2964" s="102"/>
    </row>
    <row r="2965" spans="7:14" s="42" customFormat="1" ht="13.35" customHeight="1">
      <c r="G2965" s="102"/>
      <c r="H2965" s="102"/>
      <c r="I2965" s="102"/>
      <c r="J2965" s="102"/>
      <c r="K2965" s="102"/>
      <c r="L2965" s="102"/>
      <c r="M2965" s="102"/>
      <c r="N2965" s="102"/>
    </row>
    <row r="2966" spans="7:14" s="42" customFormat="1" ht="13.35" customHeight="1">
      <c r="G2966" s="102"/>
      <c r="H2966" s="102"/>
      <c r="I2966" s="102"/>
      <c r="J2966" s="102"/>
      <c r="K2966" s="102"/>
      <c r="L2966" s="102"/>
      <c r="M2966" s="102"/>
      <c r="N2966" s="102"/>
    </row>
    <row r="2967" spans="7:14" s="42" customFormat="1" ht="13.35" customHeight="1">
      <c r="G2967" s="102"/>
      <c r="H2967" s="102"/>
      <c r="I2967" s="102"/>
      <c r="J2967" s="102"/>
      <c r="K2967" s="102"/>
      <c r="L2967" s="102"/>
      <c r="M2967" s="102"/>
      <c r="N2967" s="102"/>
    </row>
    <row r="2968" spans="7:14" s="42" customFormat="1" ht="13.35" customHeight="1">
      <c r="G2968" s="102"/>
      <c r="H2968" s="102"/>
      <c r="I2968" s="102"/>
      <c r="J2968" s="102"/>
      <c r="K2968" s="102"/>
      <c r="L2968" s="102"/>
      <c r="M2968" s="102"/>
      <c r="N2968" s="102"/>
    </row>
    <row r="2969" spans="7:14" s="42" customFormat="1" ht="13.35" customHeight="1">
      <c r="G2969" s="102"/>
      <c r="H2969" s="102"/>
      <c r="I2969" s="102"/>
      <c r="J2969" s="102"/>
      <c r="K2969" s="102"/>
      <c r="L2969" s="102"/>
      <c r="M2969" s="102"/>
      <c r="N2969" s="102"/>
    </row>
    <row r="2970" spans="7:14" s="42" customFormat="1" ht="13.35" customHeight="1">
      <c r="G2970" s="102"/>
      <c r="H2970" s="102"/>
      <c r="I2970" s="102"/>
      <c r="J2970" s="102"/>
      <c r="K2970" s="102"/>
      <c r="L2970" s="102"/>
      <c r="M2970" s="102"/>
      <c r="N2970" s="102"/>
    </row>
    <row r="2971" spans="7:14" s="42" customFormat="1" ht="13.35" customHeight="1">
      <c r="G2971" s="102"/>
      <c r="H2971" s="102"/>
      <c r="I2971" s="102"/>
      <c r="J2971" s="102"/>
      <c r="K2971" s="102"/>
      <c r="L2971" s="102"/>
      <c r="M2971" s="102"/>
      <c r="N2971" s="102"/>
    </row>
    <row r="2972" spans="7:14" s="42" customFormat="1" ht="13.35" customHeight="1">
      <c r="G2972" s="102"/>
      <c r="H2972" s="102"/>
      <c r="I2972" s="102"/>
      <c r="J2972" s="102"/>
      <c r="K2972" s="102"/>
      <c r="L2972" s="102"/>
      <c r="M2972" s="102"/>
      <c r="N2972" s="102"/>
    </row>
    <row r="2973" spans="7:14" s="42" customFormat="1" ht="13.35" customHeight="1">
      <c r="G2973" s="102"/>
      <c r="H2973" s="102"/>
      <c r="I2973" s="102"/>
      <c r="J2973" s="102"/>
      <c r="K2973" s="102"/>
      <c r="L2973" s="102"/>
      <c r="M2973" s="102"/>
      <c r="N2973" s="102"/>
    </row>
    <row r="2974" spans="7:14" s="42" customFormat="1" ht="13.35" customHeight="1">
      <c r="G2974" s="102"/>
      <c r="H2974" s="102"/>
      <c r="I2974" s="102"/>
      <c r="J2974" s="102"/>
      <c r="K2974" s="102"/>
      <c r="L2974" s="102"/>
      <c r="M2974" s="102"/>
      <c r="N2974" s="102"/>
    </row>
    <row r="2975" spans="7:14" s="42" customFormat="1" ht="13.35" customHeight="1">
      <c r="G2975" s="102"/>
      <c r="H2975" s="102"/>
      <c r="I2975" s="102"/>
      <c r="J2975" s="102"/>
      <c r="K2975" s="102"/>
      <c r="L2975" s="102"/>
      <c r="M2975" s="102"/>
      <c r="N2975" s="102"/>
    </row>
    <row r="2976" spans="7:14" s="42" customFormat="1" ht="13.35" customHeight="1">
      <c r="G2976" s="102"/>
      <c r="H2976" s="102"/>
      <c r="I2976" s="102"/>
      <c r="J2976" s="102"/>
      <c r="K2976" s="102"/>
      <c r="L2976" s="102"/>
      <c r="M2976" s="102"/>
      <c r="N2976" s="102"/>
    </row>
    <row r="2977" spans="7:14" s="42" customFormat="1" ht="13.35" customHeight="1">
      <c r="G2977" s="102"/>
      <c r="H2977" s="102"/>
      <c r="I2977" s="102"/>
      <c r="J2977" s="102"/>
      <c r="K2977" s="102"/>
      <c r="L2977" s="102"/>
      <c r="M2977" s="102"/>
      <c r="N2977" s="102"/>
    </row>
    <row r="2978" spans="7:14" s="42" customFormat="1" ht="13.35" customHeight="1">
      <c r="G2978" s="102"/>
      <c r="H2978" s="102"/>
      <c r="I2978" s="102"/>
      <c r="J2978" s="102"/>
      <c r="K2978" s="102"/>
      <c r="L2978" s="102"/>
      <c r="M2978" s="102"/>
      <c r="N2978" s="102"/>
    </row>
    <row r="2979" spans="7:14" s="42" customFormat="1" ht="13.35" customHeight="1">
      <c r="G2979" s="102"/>
      <c r="H2979" s="102"/>
      <c r="I2979" s="102"/>
      <c r="J2979" s="102"/>
      <c r="K2979" s="102"/>
      <c r="L2979" s="102"/>
      <c r="M2979" s="102"/>
      <c r="N2979" s="102"/>
    </row>
    <row r="2980" spans="7:14" s="42" customFormat="1" ht="13.35" customHeight="1">
      <c r="G2980" s="102"/>
      <c r="H2980" s="102"/>
      <c r="I2980" s="102"/>
      <c r="J2980" s="102"/>
      <c r="K2980" s="102"/>
      <c r="L2980" s="102"/>
      <c r="M2980" s="102"/>
      <c r="N2980" s="102"/>
    </row>
    <row r="2981" spans="7:14" s="42" customFormat="1" ht="13.35" customHeight="1">
      <c r="G2981" s="102"/>
      <c r="H2981" s="102"/>
      <c r="I2981" s="102"/>
      <c r="J2981" s="102"/>
      <c r="K2981" s="102"/>
      <c r="L2981" s="102"/>
      <c r="M2981" s="102"/>
      <c r="N2981" s="102"/>
    </row>
    <row r="2982" spans="7:14" s="42" customFormat="1" ht="13.35" customHeight="1">
      <c r="G2982" s="102"/>
      <c r="H2982" s="102"/>
      <c r="I2982" s="102"/>
      <c r="J2982" s="102"/>
      <c r="K2982" s="102"/>
      <c r="L2982" s="102"/>
      <c r="M2982" s="102"/>
      <c r="N2982" s="102"/>
    </row>
    <row r="2983" spans="7:14" s="42" customFormat="1" ht="13.35" customHeight="1">
      <c r="G2983" s="102"/>
      <c r="H2983" s="102"/>
      <c r="I2983" s="102"/>
      <c r="J2983" s="102"/>
      <c r="K2983" s="102"/>
      <c r="L2983" s="102"/>
      <c r="M2983" s="102"/>
      <c r="N2983" s="102"/>
    </row>
    <row r="2984" spans="7:14" s="42" customFormat="1" ht="13.35" customHeight="1">
      <c r="G2984" s="102"/>
      <c r="H2984" s="102"/>
      <c r="I2984" s="102"/>
      <c r="J2984" s="102"/>
      <c r="K2984" s="102"/>
      <c r="L2984" s="102"/>
      <c r="M2984" s="102"/>
      <c r="N2984" s="102"/>
    </row>
    <row r="2985" spans="7:14" s="42" customFormat="1" ht="13.35" customHeight="1">
      <c r="G2985" s="102"/>
      <c r="H2985" s="102"/>
      <c r="I2985" s="102"/>
      <c r="J2985" s="102"/>
      <c r="K2985" s="102"/>
      <c r="L2985" s="102"/>
      <c r="M2985" s="102"/>
      <c r="N2985" s="102"/>
    </row>
    <row r="2986" spans="7:14" s="42" customFormat="1" ht="13.35" customHeight="1">
      <c r="G2986" s="102"/>
      <c r="H2986" s="102"/>
      <c r="I2986" s="102"/>
      <c r="J2986" s="102"/>
      <c r="K2986" s="102"/>
      <c r="L2986" s="102"/>
      <c r="M2986" s="102"/>
      <c r="N2986" s="102"/>
    </row>
    <row r="2987" spans="7:14" s="42" customFormat="1" ht="13.35" customHeight="1">
      <c r="G2987" s="102"/>
      <c r="H2987" s="102"/>
      <c r="I2987" s="102"/>
      <c r="J2987" s="102"/>
      <c r="K2987" s="102"/>
      <c r="L2987" s="102"/>
      <c r="M2987" s="102"/>
      <c r="N2987" s="102"/>
    </row>
    <row r="2988" spans="7:14" s="42" customFormat="1" ht="13.35" customHeight="1">
      <c r="G2988" s="102"/>
      <c r="H2988" s="102"/>
      <c r="I2988" s="102"/>
      <c r="J2988" s="102"/>
      <c r="K2988" s="102"/>
      <c r="L2988" s="102"/>
      <c r="M2988" s="102"/>
      <c r="N2988" s="102"/>
    </row>
    <row r="2989" spans="7:14" s="42" customFormat="1" ht="13.35" customHeight="1">
      <c r="G2989" s="102"/>
      <c r="H2989" s="102"/>
      <c r="I2989" s="102"/>
      <c r="J2989" s="102"/>
      <c r="K2989" s="102"/>
      <c r="L2989" s="102"/>
      <c r="M2989" s="102"/>
      <c r="N2989" s="102"/>
    </row>
    <row r="2990" spans="7:14" s="42" customFormat="1" ht="13.35" customHeight="1">
      <c r="G2990" s="102"/>
      <c r="H2990" s="102"/>
      <c r="I2990" s="102"/>
      <c r="J2990" s="102"/>
      <c r="K2990" s="102"/>
      <c r="L2990" s="102"/>
      <c r="M2990" s="102"/>
      <c r="N2990" s="102"/>
    </row>
    <row r="2991" spans="7:14" s="42" customFormat="1" ht="13.35" customHeight="1">
      <c r="G2991" s="102"/>
      <c r="H2991" s="102"/>
      <c r="I2991" s="102"/>
      <c r="J2991" s="102"/>
      <c r="K2991" s="102"/>
      <c r="L2991" s="102"/>
      <c r="M2991" s="102"/>
      <c r="N2991" s="102"/>
    </row>
    <row r="2992" spans="7:14" s="42" customFormat="1" ht="13.35" customHeight="1">
      <c r="G2992" s="102"/>
      <c r="H2992" s="102"/>
      <c r="I2992" s="102"/>
      <c r="J2992" s="102"/>
      <c r="K2992" s="102"/>
      <c r="L2992" s="102"/>
      <c r="M2992" s="102"/>
      <c r="N2992" s="102"/>
    </row>
    <row r="2993" spans="7:14" s="42" customFormat="1" ht="13.35" customHeight="1">
      <c r="G2993" s="102"/>
      <c r="H2993" s="102"/>
      <c r="I2993" s="102"/>
      <c r="J2993" s="102"/>
      <c r="K2993" s="102"/>
      <c r="L2993" s="102"/>
      <c r="M2993" s="102"/>
      <c r="N2993" s="102"/>
    </row>
    <row r="2994" spans="7:14" s="42" customFormat="1" ht="13.35" customHeight="1">
      <c r="G2994" s="102"/>
      <c r="H2994" s="102"/>
      <c r="I2994" s="102"/>
      <c r="J2994" s="102"/>
      <c r="K2994" s="102"/>
      <c r="L2994" s="102"/>
      <c r="M2994" s="102"/>
      <c r="N2994" s="102"/>
    </row>
    <row r="2995" spans="7:14" s="42" customFormat="1" ht="13.35" customHeight="1">
      <c r="G2995" s="102"/>
      <c r="H2995" s="102"/>
      <c r="I2995" s="102"/>
      <c r="J2995" s="102"/>
      <c r="K2995" s="102"/>
      <c r="L2995" s="102"/>
      <c r="M2995" s="102"/>
      <c r="N2995" s="102"/>
    </row>
    <row r="2996" spans="7:14" s="42" customFormat="1" ht="13.35" customHeight="1">
      <c r="G2996" s="102"/>
      <c r="H2996" s="102"/>
      <c r="I2996" s="102"/>
      <c r="J2996" s="102"/>
      <c r="K2996" s="102"/>
      <c r="L2996" s="102"/>
      <c r="M2996" s="102"/>
      <c r="N2996" s="102"/>
    </row>
    <row r="2997" spans="7:14" s="42" customFormat="1" ht="13.35" customHeight="1">
      <c r="G2997" s="102"/>
      <c r="H2997" s="102"/>
      <c r="I2997" s="102"/>
      <c r="J2997" s="102"/>
      <c r="K2997" s="102"/>
      <c r="L2997" s="102"/>
      <c r="M2997" s="102"/>
      <c r="N2997" s="102"/>
    </row>
    <row r="2998" spans="7:14" s="42" customFormat="1" ht="13.35" customHeight="1">
      <c r="G2998" s="102"/>
      <c r="H2998" s="102"/>
      <c r="I2998" s="102"/>
      <c r="J2998" s="102"/>
      <c r="K2998" s="102"/>
      <c r="L2998" s="102"/>
      <c r="M2998" s="102"/>
      <c r="N2998" s="102"/>
    </row>
    <row r="2999" spans="7:14" s="42" customFormat="1" ht="13.35" customHeight="1">
      <c r="G2999" s="102"/>
      <c r="H2999" s="102"/>
      <c r="I2999" s="102"/>
      <c r="J2999" s="102"/>
      <c r="K2999" s="102"/>
      <c r="L2999" s="102"/>
      <c r="M2999" s="102"/>
      <c r="N2999" s="102"/>
    </row>
    <row r="3000" spans="7:14" s="42" customFormat="1" ht="13.35" customHeight="1">
      <c r="G3000" s="102"/>
      <c r="H3000" s="102"/>
      <c r="I3000" s="102"/>
      <c r="J3000" s="102"/>
      <c r="K3000" s="102"/>
      <c r="L3000" s="102"/>
      <c r="M3000" s="102"/>
      <c r="N3000" s="102"/>
    </row>
    <row r="3001" spans="7:14" s="42" customFormat="1" ht="13.35" customHeight="1">
      <c r="G3001" s="102"/>
      <c r="H3001" s="102"/>
      <c r="I3001" s="102"/>
      <c r="J3001" s="102"/>
      <c r="K3001" s="102"/>
      <c r="L3001" s="102"/>
      <c r="M3001" s="102"/>
      <c r="N3001" s="102"/>
    </row>
    <row r="3002" spans="7:14" s="42" customFormat="1" ht="13.35" customHeight="1">
      <c r="G3002" s="102"/>
      <c r="H3002" s="102"/>
      <c r="I3002" s="102"/>
      <c r="J3002" s="102"/>
      <c r="K3002" s="102"/>
      <c r="L3002" s="102"/>
      <c r="M3002" s="102"/>
      <c r="N3002" s="102"/>
    </row>
    <row r="3003" spans="7:14" s="42" customFormat="1" ht="13.35" customHeight="1">
      <c r="G3003" s="102"/>
      <c r="H3003" s="102"/>
      <c r="I3003" s="102"/>
      <c r="J3003" s="102"/>
      <c r="K3003" s="102"/>
      <c r="L3003" s="102"/>
      <c r="M3003" s="102"/>
      <c r="N3003" s="102"/>
    </row>
    <row r="3004" spans="7:14" s="42" customFormat="1" ht="13.35" customHeight="1">
      <c r="G3004" s="102"/>
      <c r="H3004" s="102"/>
      <c r="I3004" s="102"/>
      <c r="J3004" s="102"/>
      <c r="K3004" s="102"/>
      <c r="L3004" s="102"/>
      <c r="M3004" s="102"/>
      <c r="N3004" s="102"/>
    </row>
    <row r="3005" spans="7:14" s="42" customFormat="1" ht="13.35" customHeight="1">
      <c r="G3005" s="102"/>
      <c r="H3005" s="102"/>
      <c r="I3005" s="102"/>
      <c r="J3005" s="102"/>
      <c r="K3005" s="102"/>
      <c r="L3005" s="102"/>
      <c r="M3005" s="102"/>
      <c r="N3005" s="102"/>
    </row>
    <row r="3006" spans="7:14" s="42" customFormat="1" ht="13.35" customHeight="1">
      <c r="G3006" s="102"/>
      <c r="H3006" s="102"/>
      <c r="I3006" s="102"/>
      <c r="J3006" s="102"/>
      <c r="K3006" s="102"/>
      <c r="L3006" s="102"/>
      <c r="M3006" s="102"/>
      <c r="N3006" s="102"/>
    </row>
    <row r="3007" spans="7:14" s="42" customFormat="1" ht="13.35" customHeight="1">
      <c r="G3007" s="102"/>
      <c r="H3007" s="102"/>
      <c r="I3007" s="102"/>
      <c r="J3007" s="102"/>
      <c r="K3007" s="102"/>
      <c r="L3007" s="102"/>
      <c r="M3007" s="102"/>
      <c r="N3007" s="102"/>
    </row>
    <row r="3008" spans="7:14" s="42" customFormat="1" ht="13.35" customHeight="1">
      <c r="G3008" s="102"/>
      <c r="H3008" s="102"/>
      <c r="I3008" s="102"/>
      <c r="J3008" s="102"/>
      <c r="K3008" s="102"/>
      <c r="L3008" s="102"/>
      <c r="M3008" s="102"/>
      <c r="N3008" s="102"/>
    </row>
    <row r="3009" spans="7:14" s="42" customFormat="1" ht="13.35" customHeight="1">
      <c r="G3009" s="102"/>
      <c r="H3009" s="102"/>
      <c r="I3009" s="102"/>
      <c r="J3009" s="102"/>
      <c r="K3009" s="102"/>
      <c r="L3009" s="102"/>
      <c r="M3009" s="102"/>
      <c r="N3009" s="102"/>
    </row>
    <row r="3010" spans="7:14" s="42" customFormat="1" ht="13.35" customHeight="1">
      <c r="G3010" s="102"/>
      <c r="H3010" s="102"/>
      <c r="I3010" s="102"/>
      <c r="J3010" s="102"/>
      <c r="K3010" s="102"/>
      <c r="L3010" s="102"/>
      <c r="M3010" s="102"/>
      <c r="N3010" s="102"/>
    </row>
    <row r="3011" spans="7:14" s="42" customFormat="1" ht="13.35" customHeight="1">
      <c r="G3011" s="102"/>
      <c r="H3011" s="102"/>
      <c r="I3011" s="102"/>
      <c r="J3011" s="102"/>
      <c r="K3011" s="102"/>
      <c r="L3011" s="102"/>
      <c r="M3011" s="102"/>
      <c r="N3011" s="102"/>
    </row>
    <row r="3012" spans="7:14" s="42" customFormat="1" ht="13.35" customHeight="1">
      <c r="G3012" s="102"/>
      <c r="H3012" s="102"/>
      <c r="I3012" s="102"/>
      <c r="J3012" s="102"/>
      <c r="K3012" s="102"/>
      <c r="L3012" s="102"/>
      <c r="M3012" s="102"/>
      <c r="N3012" s="102"/>
    </row>
    <row r="3013" spans="7:14" s="42" customFormat="1" ht="13.35" customHeight="1">
      <c r="G3013" s="102"/>
      <c r="H3013" s="102"/>
      <c r="I3013" s="102"/>
      <c r="J3013" s="102"/>
      <c r="K3013" s="102"/>
      <c r="L3013" s="102"/>
      <c r="M3013" s="102"/>
      <c r="N3013" s="102"/>
    </row>
    <row r="3014" spans="7:14" s="42" customFormat="1" ht="13.35" customHeight="1">
      <c r="G3014" s="102"/>
      <c r="H3014" s="102"/>
      <c r="I3014" s="102"/>
      <c r="J3014" s="102"/>
      <c r="K3014" s="102"/>
      <c r="L3014" s="102"/>
      <c r="M3014" s="102"/>
      <c r="N3014" s="102"/>
    </row>
    <row r="3015" spans="7:14" s="42" customFormat="1" ht="13.35" customHeight="1">
      <c r="G3015" s="102"/>
      <c r="H3015" s="102"/>
      <c r="I3015" s="102"/>
      <c r="J3015" s="102"/>
      <c r="K3015" s="102"/>
      <c r="L3015" s="102"/>
      <c r="M3015" s="102"/>
      <c r="N3015" s="102"/>
    </row>
    <row r="3016" spans="7:14" s="42" customFormat="1" ht="13.35" customHeight="1">
      <c r="G3016" s="102"/>
      <c r="H3016" s="102"/>
      <c r="I3016" s="102"/>
      <c r="J3016" s="102"/>
      <c r="K3016" s="102"/>
      <c r="L3016" s="102"/>
      <c r="M3016" s="102"/>
      <c r="N3016" s="102"/>
    </row>
    <row r="3017" spans="7:14" s="42" customFormat="1" ht="13.35" customHeight="1">
      <c r="G3017" s="102"/>
      <c r="H3017" s="102"/>
      <c r="I3017" s="102"/>
      <c r="J3017" s="102"/>
      <c r="K3017" s="102"/>
      <c r="L3017" s="102"/>
      <c r="M3017" s="102"/>
      <c r="N3017" s="102"/>
    </row>
    <row r="3018" spans="7:14" s="42" customFormat="1" ht="13.35" customHeight="1">
      <c r="G3018" s="102"/>
      <c r="H3018" s="102"/>
      <c r="I3018" s="102"/>
      <c r="J3018" s="102"/>
      <c r="K3018" s="102"/>
      <c r="L3018" s="102"/>
      <c r="M3018" s="102"/>
      <c r="N3018" s="102"/>
    </row>
    <row r="3019" spans="7:14" s="42" customFormat="1" ht="13.35" customHeight="1">
      <c r="G3019" s="102"/>
      <c r="H3019" s="102"/>
      <c r="I3019" s="102"/>
      <c r="J3019" s="102"/>
      <c r="K3019" s="102"/>
      <c r="L3019" s="102"/>
      <c r="M3019" s="102"/>
      <c r="N3019" s="102"/>
    </row>
    <row r="3020" spans="7:14" s="42" customFormat="1" ht="13.35" customHeight="1">
      <c r="G3020" s="102"/>
      <c r="H3020" s="102"/>
      <c r="I3020" s="102"/>
      <c r="J3020" s="102"/>
      <c r="K3020" s="102"/>
      <c r="L3020" s="102"/>
      <c r="M3020" s="102"/>
      <c r="N3020" s="102"/>
    </row>
    <row r="3021" spans="7:14" s="42" customFormat="1" ht="13.35" customHeight="1">
      <c r="G3021" s="102"/>
      <c r="H3021" s="102"/>
      <c r="I3021" s="102"/>
      <c r="J3021" s="102"/>
      <c r="K3021" s="102"/>
      <c r="L3021" s="102"/>
      <c r="M3021" s="102"/>
      <c r="N3021" s="102"/>
    </row>
    <row r="3022" spans="7:14" s="42" customFormat="1" ht="13.35" customHeight="1">
      <c r="G3022" s="102"/>
      <c r="H3022" s="102"/>
      <c r="I3022" s="102"/>
      <c r="J3022" s="102"/>
      <c r="K3022" s="102"/>
      <c r="L3022" s="102"/>
      <c r="M3022" s="102"/>
      <c r="N3022" s="102"/>
    </row>
    <row r="3023" spans="7:14" s="42" customFormat="1" ht="13.35" customHeight="1">
      <c r="G3023" s="102"/>
      <c r="H3023" s="102"/>
      <c r="I3023" s="102"/>
      <c r="J3023" s="102"/>
      <c r="K3023" s="102"/>
      <c r="L3023" s="102"/>
      <c r="M3023" s="102"/>
      <c r="N3023" s="102"/>
    </row>
    <row r="3024" spans="7:14" s="42" customFormat="1" ht="13.35" customHeight="1">
      <c r="G3024" s="102"/>
      <c r="H3024" s="102"/>
      <c r="I3024" s="102"/>
      <c r="J3024" s="102"/>
      <c r="K3024" s="102"/>
      <c r="L3024" s="102"/>
      <c r="M3024" s="102"/>
      <c r="N3024" s="102"/>
    </row>
    <row r="3025" spans="7:14" s="42" customFormat="1" ht="13.35" customHeight="1">
      <c r="G3025" s="102"/>
      <c r="H3025" s="102"/>
      <c r="I3025" s="102"/>
      <c r="J3025" s="102"/>
      <c r="K3025" s="102"/>
      <c r="L3025" s="102"/>
      <c r="M3025" s="102"/>
      <c r="N3025" s="102"/>
    </row>
    <row r="3026" spans="7:14" s="42" customFormat="1" ht="13.35" customHeight="1">
      <c r="G3026" s="102"/>
      <c r="H3026" s="102"/>
      <c r="I3026" s="102"/>
      <c r="J3026" s="102"/>
      <c r="K3026" s="102"/>
      <c r="L3026" s="102"/>
      <c r="M3026" s="102"/>
      <c r="N3026" s="102"/>
    </row>
    <row r="3027" spans="7:14" s="42" customFormat="1" ht="13.35" customHeight="1">
      <c r="G3027" s="102"/>
      <c r="H3027" s="102"/>
      <c r="I3027" s="102"/>
      <c r="J3027" s="102"/>
      <c r="K3027" s="102"/>
      <c r="L3027" s="102"/>
      <c r="M3027" s="102"/>
      <c r="N3027" s="102"/>
    </row>
    <row r="3028" spans="7:14" s="42" customFormat="1" ht="13.35" customHeight="1">
      <c r="G3028" s="102"/>
      <c r="H3028" s="102"/>
      <c r="I3028" s="102"/>
      <c r="J3028" s="102"/>
      <c r="K3028" s="102"/>
      <c r="L3028" s="102"/>
      <c r="M3028" s="102"/>
      <c r="N3028" s="102"/>
    </row>
    <row r="3029" spans="7:14" s="42" customFormat="1" ht="13.35" customHeight="1">
      <c r="G3029" s="102"/>
      <c r="H3029" s="102"/>
      <c r="I3029" s="102"/>
      <c r="J3029" s="102"/>
      <c r="K3029" s="102"/>
      <c r="L3029" s="102"/>
      <c r="M3029" s="102"/>
      <c r="N3029" s="102"/>
    </row>
    <row r="3030" spans="7:14" s="42" customFormat="1" ht="13.35" customHeight="1">
      <c r="G3030" s="102"/>
      <c r="H3030" s="102"/>
      <c r="I3030" s="102"/>
      <c r="J3030" s="102"/>
      <c r="K3030" s="102"/>
      <c r="L3030" s="102"/>
      <c r="M3030" s="102"/>
      <c r="N3030" s="102"/>
    </row>
    <row r="3031" spans="7:14" s="42" customFormat="1" ht="13.35" customHeight="1">
      <c r="G3031" s="102"/>
      <c r="H3031" s="102"/>
      <c r="I3031" s="102"/>
      <c r="J3031" s="102"/>
      <c r="K3031" s="102"/>
      <c r="L3031" s="102"/>
      <c r="M3031" s="102"/>
      <c r="N3031" s="102"/>
    </row>
    <row r="3032" spans="7:14" s="42" customFormat="1" ht="13.35" customHeight="1">
      <c r="G3032" s="102"/>
      <c r="H3032" s="102"/>
      <c r="I3032" s="102"/>
      <c r="J3032" s="102"/>
      <c r="K3032" s="102"/>
      <c r="L3032" s="102"/>
      <c r="M3032" s="102"/>
      <c r="N3032" s="102"/>
    </row>
    <row r="3033" spans="7:14" s="42" customFormat="1" ht="13.35" customHeight="1">
      <c r="G3033" s="102"/>
      <c r="H3033" s="102"/>
      <c r="I3033" s="102"/>
      <c r="J3033" s="102"/>
      <c r="K3033" s="102"/>
      <c r="L3033" s="102"/>
      <c r="M3033" s="102"/>
      <c r="N3033" s="102"/>
    </row>
    <row r="3034" spans="7:14" s="42" customFormat="1" ht="13.35" customHeight="1">
      <c r="G3034" s="102"/>
      <c r="H3034" s="102"/>
      <c r="I3034" s="102"/>
      <c r="J3034" s="102"/>
      <c r="K3034" s="102"/>
      <c r="L3034" s="102"/>
      <c r="M3034" s="102"/>
      <c r="N3034" s="102"/>
    </row>
    <row r="3035" spans="7:14" s="42" customFormat="1" ht="13.35" customHeight="1">
      <c r="G3035" s="102"/>
      <c r="H3035" s="102"/>
      <c r="I3035" s="102"/>
      <c r="J3035" s="102"/>
      <c r="K3035" s="102"/>
      <c r="L3035" s="102"/>
      <c r="M3035" s="102"/>
      <c r="N3035" s="102"/>
    </row>
    <row r="3036" spans="7:14" s="42" customFormat="1" ht="13.35" customHeight="1">
      <c r="G3036" s="102"/>
      <c r="H3036" s="102"/>
      <c r="I3036" s="102"/>
      <c r="J3036" s="102"/>
      <c r="K3036" s="102"/>
      <c r="L3036" s="102"/>
      <c r="M3036" s="102"/>
      <c r="N3036" s="102"/>
    </row>
    <row r="3037" spans="7:14" s="42" customFormat="1" ht="13.35" customHeight="1">
      <c r="G3037" s="102"/>
      <c r="H3037" s="102"/>
      <c r="I3037" s="102"/>
      <c r="J3037" s="102"/>
      <c r="K3037" s="102"/>
      <c r="L3037" s="102"/>
      <c r="M3037" s="102"/>
      <c r="N3037" s="102"/>
    </row>
    <row r="3038" spans="7:14" s="42" customFormat="1" ht="13.35" customHeight="1">
      <c r="G3038" s="102"/>
      <c r="H3038" s="102"/>
      <c r="I3038" s="102"/>
      <c r="J3038" s="102"/>
      <c r="K3038" s="102"/>
      <c r="L3038" s="102"/>
      <c r="M3038" s="102"/>
      <c r="N3038" s="102"/>
    </row>
    <row r="3039" spans="7:14" s="42" customFormat="1" ht="13.35" customHeight="1">
      <c r="G3039" s="102"/>
      <c r="H3039" s="102"/>
      <c r="I3039" s="102"/>
      <c r="J3039" s="102"/>
      <c r="K3039" s="102"/>
      <c r="L3039" s="102"/>
      <c r="M3039" s="102"/>
      <c r="N3039" s="102"/>
    </row>
    <row r="3040" spans="7:14" s="42" customFormat="1" ht="13.35" customHeight="1">
      <c r="G3040" s="102"/>
      <c r="H3040" s="102"/>
      <c r="I3040" s="102"/>
      <c r="J3040" s="102"/>
      <c r="K3040" s="102"/>
      <c r="L3040" s="102"/>
      <c r="M3040" s="102"/>
      <c r="N3040" s="102"/>
    </row>
    <row r="3041" spans="7:14" s="42" customFormat="1" ht="13.35" customHeight="1">
      <c r="G3041" s="102"/>
      <c r="H3041" s="102"/>
      <c r="I3041" s="102"/>
      <c r="J3041" s="102"/>
      <c r="K3041" s="102"/>
      <c r="L3041" s="102"/>
      <c r="M3041" s="102"/>
      <c r="N3041" s="102"/>
    </row>
    <row r="3042" spans="7:14" s="42" customFormat="1" ht="13.35" customHeight="1">
      <c r="G3042" s="102"/>
      <c r="H3042" s="102"/>
      <c r="I3042" s="102"/>
      <c r="J3042" s="102"/>
      <c r="K3042" s="102"/>
      <c r="L3042" s="102"/>
      <c r="M3042" s="102"/>
      <c r="N3042" s="102"/>
    </row>
    <row r="3043" spans="7:14" s="42" customFormat="1" ht="13.35" customHeight="1">
      <c r="G3043" s="102"/>
      <c r="H3043" s="102"/>
      <c r="I3043" s="102"/>
      <c r="J3043" s="102"/>
      <c r="K3043" s="102"/>
      <c r="L3043" s="102"/>
      <c r="M3043" s="102"/>
      <c r="N3043" s="102"/>
    </row>
    <row r="3044" spans="7:14" s="42" customFormat="1" ht="13.35" customHeight="1">
      <c r="G3044" s="102"/>
      <c r="H3044" s="102"/>
      <c r="I3044" s="102"/>
      <c r="J3044" s="102"/>
      <c r="K3044" s="102"/>
      <c r="L3044" s="102"/>
      <c r="M3044" s="102"/>
      <c r="N3044" s="102"/>
    </row>
    <row r="3045" spans="7:14" s="42" customFormat="1" ht="13.35" customHeight="1">
      <c r="G3045" s="102"/>
      <c r="H3045" s="102"/>
      <c r="I3045" s="102"/>
      <c r="J3045" s="102"/>
      <c r="K3045" s="102"/>
      <c r="L3045" s="102"/>
      <c r="M3045" s="102"/>
      <c r="N3045" s="102"/>
    </row>
    <row r="3046" spans="7:14" s="42" customFormat="1" ht="13.35" customHeight="1">
      <c r="G3046" s="102"/>
      <c r="H3046" s="102"/>
      <c r="I3046" s="102"/>
      <c r="J3046" s="102"/>
      <c r="K3046" s="102"/>
      <c r="L3046" s="102"/>
      <c r="M3046" s="102"/>
      <c r="N3046" s="102"/>
    </row>
    <row r="3047" spans="7:14" s="42" customFormat="1" ht="13.35" customHeight="1">
      <c r="G3047" s="102"/>
      <c r="H3047" s="102"/>
      <c r="I3047" s="102"/>
      <c r="J3047" s="102"/>
      <c r="K3047" s="102"/>
      <c r="L3047" s="102"/>
      <c r="M3047" s="102"/>
      <c r="N3047" s="102"/>
    </row>
    <row r="3048" spans="7:14" s="42" customFormat="1" ht="13.35" customHeight="1">
      <c r="G3048" s="102"/>
      <c r="H3048" s="102"/>
      <c r="I3048" s="102"/>
      <c r="J3048" s="102"/>
      <c r="K3048" s="102"/>
      <c r="L3048" s="102"/>
      <c r="M3048" s="102"/>
      <c r="N3048" s="102"/>
    </row>
    <row r="3049" spans="7:14" s="42" customFormat="1" ht="13.35" customHeight="1">
      <c r="G3049" s="102"/>
      <c r="H3049" s="102"/>
      <c r="I3049" s="102"/>
      <c r="J3049" s="102"/>
      <c r="K3049" s="102"/>
      <c r="L3049" s="102"/>
      <c r="M3049" s="102"/>
      <c r="N3049" s="102"/>
    </row>
    <row r="3050" spans="7:14" s="42" customFormat="1" ht="13.35" customHeight="1">
      <c r="G3050" s="102"/>
      <c r="H3050" s="102"/>
      <c r="I3050" s="102"/>
      <c r="J3050" s="102"/>
      <c r="K3050" s="102"/>
      <c r="L3050" s="102"/>
      <c r="M3050" s="102"/>
      <c r="N3050" s="102"/>
    </row>
    <row r="3051" spans="7:14" s="42" customFormat="1" ht="13.35" customHeight="1">
      <c r="G3051" s="102"/>
      <c r="H3051" s="102"/>
      <c r="I3051" s="102"/>
      <c r="J3051" s="102"/>
      <c r="K3051" s="102"/>
      <c r="L3051" s="102"/>
      <c r="M3051" s="102"/>
      <c r="N3051" s="102"/>
    </row>
    <row r="3052" spans="7:14" s="42" customFormat="1" ht="13.35" customHeight="1">
      <c r="G3052" s="102"/>
      <c r="H3052" s="102"/>
      <c r="I3052" s="102"/>
      <c r="J3052" s="102"/>
      <c r="K3052" s="102"/>
      <c r="L3052" s="102"/>
      <c r="M3052" s="102"/>
      <c r="N3052" s="102"/>
    </row>
    <row r="3053" spans="7:14" s="42" customFormat="1" ht="13.35" customHeight="1">
      <c r="G3053" s="102"/>
      <c r="H3053" s="102"/>
      <c r="I3053" s="102"/>
      <c r="J3053" s="102"/>
      <c r="K3053" s="102"/>
      <c r="L3053" s="102"/>
      <c r="M3053" s="102"/>
      <c r="N3053" s="102"/>
    </row>
    <row r="3054" spans="7:14" s="42" customFormat="1" ht="13.35" customHeight="1">
      <c r="G3054" s="102"/>
      <c r="H3054" s="102"/>
      <c r="I3054" s="102"/>
      <c r="J3054" s="102"/>
      <c r="K3054" s="102"/>
      <c r="L3054" s="102"/>
      <c r="M3054" s="102"/>
      <c r="N3054" s="102"/>
    </row>
    <row r="3055" spans="7:14" s="42" customFormat="1" ht="13.35" customHeight="1">
      <c r="G3055" s="102"/>
      <c r="H3055" s="102"/>
      <c r="I3055" s="102"/>
      <c r="J3055" s="102"/>
      <c r="K3055" s="102"/>
      <c r="L3055" s="102"/>
      <c r="M3055" s="102"/>
      <c r="N3055" s="102"/>
    </row>
    <row r="3056" spans="7:14" s="42" customFormat="1" ht="13.35" customHeight="1">
      <c r="G3056" s="102"/>
      <c r="H3056" s="102"/>
      <c r="I3056" s="102"/>
      <c r="J3056" s="102"/>
      <c r="K3056" s="102"/>
      <c r="L3056" s="102"/>
      <c r="M3056" s="102"/>
      <c r="N3056" s="102"/>
    </row>
    <row r="3057" spans="7:14" s="42" customFormat="1" ht="13.35" customHeight="1">
      <c r="G3057" s="102"/>
      <c r="H3057" s="102"/>
      <c r="I3057" s="102"/>
      <c r="J3057" s="102"/>
      <c r="K3057" s="102"/>
      <c r="L3057" s="102"/>
      <c r="M3057" s="102"/>
      <c r="N3057" s="102"/>
    </row>
    <row r="3058" spans="7:14" s="42" customFormat="1" ht="13.35" customHeight="1">
      <c r="G3058" s="102"/>
      <c r="H3058" s="102"/>
      <c r="I3058" s="102"/>
      <c r="J3058" s="102"/>
      <c r="K3058" s="102"/>
      <c r="L3058" s="102"/>
      <c r="M3058" s="102"/>
      <c r="N3058" s="102"/>
    </row>
    <row r="3059" spans="7:14" s="42" customFormat="1" ht="13.35" customHeight="1">
      <c r="G3059" s="102"/>
      <c r="H3059" s="102"/>
      <c r="I3059" s="102"/>
      <c r="J3059" s="102"/>
      <c r="K3059" s="102"/>
      <c r="L3059" s="102"/>
      <c r="M3059" s="102"/>
      <c r="N3059" s="102"/>
    </row>
    <row r="3060" spans="7:14" s="42" customFormat="1" ht="13.35" customHeight="1">
      <c r="G3060" s="102"/>
      <c r="H3060" s="102"/>
      <c r="I3060" s="102"/>
      <c r="J3060" s="102"/>
      <c r="K3060" s="102"/>
      <c r="L3060" s="102"/>
      <c r="M3060" s="102"/>
      <c r="N3060" s="102"/>
    </row>
    <row r="3061" spans="7:14" s="42" customFormat="1" ht="13.35" customHeight="1">
      <c r="G3061" s="102"/>
      <c r="H3061" s="102"/>
      <c r="I3061" s="102"/>
      <c r="J3061" s="102"/>
      <c r="K3061" s="102"/>
      <c r="L3061" s="102"/>
      <c r="M3061" s="102"/>
      <c r="N3061" s="102"/>
    </row>
    <row r="3062" spans="7:14" s="42" customFormat="1" ht="13.35" customHeight="1">
      <c r="G3062" s="102"/>
      <c r="H3062" s="102"/>
      <c r="I3062" s="102"/>
      <c r="J3062" s="102"/>
      <c r="K3062" s="102"/>
      <c r="L3062" s="102"/>
      <c r="M3062" s="102"/>
      <c r="N3062" s="102"/>
    </row>
    <row r="3063" spans="7:14" s="42" customFormat="1" ht="13.35" customHeight="1">
      <c r="G3063" s="102"/>
      <c r="H3063" s="102"/>
      <c r="I3063" s="102"/>
      <c r="J3063" s="102"/>
      <c r="K3063" s="102"/>
      <c r="L3063" s="102"/>
      <c r="M3063" s="102"/>
      <c r="N3063" s="102"/>
    </row>
    <row r="3064" spans="7:14" s="42" customFormat="1" ht="13.35" customHeight="1">
      <c r="G3064" s="102"/>
      <c r="H3064" s="102"/>
      <c r="I3064" s="102"/>
      <c r="J3064" s="102"/>
      <c r="K3064" s="102"/>
      <c r="L3064" s="102"/>
      <c r="M3064" s="102"/>
      <c r="N3064" s="102"/>
    </row>
    <row r="3065" spans="7:14" s="42" customFormat="1" ht="13.35" customHeight="1">
      <c r="G3065" s="102"/>
      <c r="H3065" s="102"/>
      <c r="I3065" s="102"/>
      <c r="J3065" s="102"/>
      <c r="K3065" s="102"/>
      <c r="L3065" s="102"/>
      <c r="M3065" s="102"/>
      <c r="N3065" s="102"/>
    </row>
    <row r="3066" spans="7:14" s="42" customFormat="1" ht="13.35" customHeight="1">
      <c r="G3066" s="102"/>
      <c r="H3066" s="102"/>
      <c r="I3066" s="102"/>
      <c r="J3066" s="102"/>
      <c r="K3066" s="102"/>
      <c r="L3066" s="102"/>
      <c r="M3066" s="102"/>
      <c r="N3066" s="102"/>
    </row>
    <row r="3067" spans="7:14" s="42" customFormat="1" ht="13.35" customHeight="1">
      <c r="G3067" s="102"/>
      <c r="H3067" s="102"/>
      <c r="I3067" s="102"/>
      <c r="J3067" s="102"/>
      <c r="K3067" s="102"/>
      <c r="L3067" s="102"/>
      <c r="M3067" s="102"/>
      <c r="N3067" s="102"/>
    </row>
    <row r="3068" spans="7:14" s="42" customFormat="1" ht="13.35" customHeight="1">
      <c r="G3068" s="102"/>
      <c r="H3068" s="102"/>
      <c r="I3068" s="102"/>
      <c r="J3068" s="102"/>
      <c r="K3068" s="102"/>
      <c r="L3068" s="102"/>
      <c r="M3068" s="102"/>
      <c r="N3068" s="102"/>
    </row>
    <row r="3069" spans="7:14" s="42" customFormat="1" ht="13.35" customHeight="1">
      <c r="G3069" s="102"/>
      <c r="H3069" s="102"/>
      <c r="I3069" s="102"/>
      <c r="J3069" s="102"/>
      <c r="K3069" s="102"/>
      <c r="L3069" s="102"/>
      <c r="M3069" s="102"/>
      <c r="N3069" s="102"/>
    </row>
    <row r="3070" spans="7:14" s="42" customFormat="1" ht="13.35" customHeight="1">
      <c r="G3070" s="102"/>
      <c r="H3070" s="102"/>
      <c r="I3070" s="102"/>
      <c r="J3070" s="102"/>
      <c r="K3070" s="102"/>
      <c r="L3070" s="102"/>
      <c r="M3070" s="102"/>
      <c r="N3070" s="102"/>
    </row>
    <row r="3071" spans="7:14" s="42" customFormat="1" ht="13.35" customHeight="1">
      <c r="G3071" s="102"/>
      <c r="H3071" s="102"/>
      <c r="I3071" s="102"/>
      <c r="J3071" s="102"/>
      <c r="K3071" s="102"/>
      <c r="L3071" s="102"/>
      <c r="M3071" s="102"/>
      <c r="N3071" s="102"/>
    </row>
    <row r="3072" spans="7:14" s="42" customFormat="1" ht="13.35" customHeight="1">
      <c r="G3072" s="102"/>
      <c r="H3072" s="102"/>
      <c r="I3072" s="102"/>
      <c r="J3072" s="102"/>
      <c r="K3072" s="102"/>
      <c r="L3072" s="102"/>
      <c r="M3072" s="102"/>
      <c r="N3072" s="102"/>
    </row>
    <row r="3073" spans="7:14" s="42" customFormat="1" ht="13.35" customHeight="1">
      <c r="G3073" s="102"/>
      <c r="H3073" s="102"/>
      <c r="I3073" s="102"/>
      <c r="J3073" s="102"/>
      <c r="K3073" s="102"/>
      <c r="L3073" s="102"/>
      <c r="M3073" s="102"/>
      <c r="N3073" s="102"/>
    </row>
    <row r="3074" spans="7:14" s="42" customFormat="1" ht="13.35" customHeight="1">
      <c r="G3074" s="102"/>
      <c r="H3074" s="102"/>
      <c r="I3074" s="102"/>
      <c r="J3074" s="102"/>
      <c r="K3074" s="102"/>
      <c r="L3074" s="102"/>
      <c r="M3074" s="102"/>
      <c r="N3074" s="102"/>
    </row>
    <row r="3075" spans="7:14" s="42" customFormat="1" ht="13.35" customHeight="1">
      <c r="G3075" s="102"/>
      <c r="H3075" s="102"/>
      <c r="I3075" s="102"/>
      <c r="J3075" s="102"/>
      <c r="K3075" s="102"/>
      <c r="L3075" s="102"/>
      <c r="M3075" s="102"/>
      <c r="N3075" s="102"/>
    </row>
    <row r="3076" spans="7:14" s="42" customFormat="1" ht="13.35" customHeight="1">
      <c r="G3076" s="102"/>
      <c r="H3076" s="102"/>
      <c r="I3076" s="102"/>
      <c r="J3076" s="102"/>
      <c r="K3076" s="102"/>
      <c r="L3076" s="102"/>
      <c r="M3076" s="102"/>
      <c r="N3076" s="102"/>
    </row>
    <row r="3077" spans="7:14" s="42" customFormat="1" ht="13.35" customHeight="1">
      <c r="G3077" s="102"/>
      <c r="H3077" s="102"/>
      <c r="I3077" s="102"/>
      <c r="J3077" s="102"/>
      <c r="K3077" s="102"/>
      <c r="L3077" s="102"/>
      <c r="M3077" s="102"/>
      <c r="N3077" s="102"/>
    </row>
    <row r="3078" spans="7:14" s="42" customFormat="1" ht="13.35" customHeight="1">
      <c r="G3078" s="102"/>
      <c r="H3078" s="102"/>
      <c r="I3078" s="102"/>
      <c r="J3078" s="102"/>
      <c r="K3078" s="102"/>
      <c r="L3078" s="102"/>
      <c r="M3078" s="102"/>
      <c r="N3078" s="102"/>
    </row>
    <row r="3079" spans="7:14" s="42" customFormat="1" ht="13.35" customHeight="1">
      <c r="G3079" s="102"/>
      <c r="H3079" s="102"/>
      <c r="I3079" s="102"/>
      <c r="J3079" s="102"/>
      <c r="K3079" s="102"/>
      <c r="L3079" s="102"/>
      <c r="M3079" s="102"/>
      <c r="N3079" s="102"/>
    </row>
    <row r="3080" spans="7:14" s="42" customFormat="1" ht="13.35" customHeight="1">
      <c r="G3080" s="102"/>
      <c r="H3080" s="102"/>
      <c r="I3080" s="102"/>
      <c r="J3080" s="102"/>
      <c r="K3080" s="102"/>
      <c r="L3080" s="102"/>
      <c r="M3080" s="102"/>
      <c r="N3080" s="102"/>
    </row>
    <row r="3081" spans="7:14" s="42" customFormat="1" ht="13.35" customHeight="1">
      <c r="G3081" s="102"/>
      <c r="H3081" s="102"/>
      <c r="I3081" s="102"/>
      <c r="J3081" s="102"/>
      <c r="K3081" s="102"/>
      <c r="L3081" s="102"/>
      <c r="M3081" s="102"/>
      <c r="N3081" s="102"/>
    </row>
    <row r="3082" spans="7:14" s="42" customFormat="1" ht="13.35" customHeight="1">
      <c r="G3082" s="102"/>
      <c r="H3082" s="102"/>
      <c r="I3082" s="102"/>
      <c r="J3082" s="102"/>
      <c r="K3082" s="102"/>
      <c r="L3082" s="102"/>
      <c r="M3082" s="102"/>
      <c r="N3082" s="102"/>
    </row>
    <row r="3083" spans="7:14" s="42" customFormat="1" ht="13.35" customHeight="1">
      <c r="G3083" s="102"/>
      <c r="H3083" s="102"/>
      <c r="I3083" s="102"/>
      <c r="J3083" s="102"/>
      <c r="K3083" s="102"/>
      <c r="L3083" s="102"/>
      <c r="M3083" s="102"/>
      <c r="N3083" s="102"/>
    </row>
    <row r="3084" spans="7:14" s="42" customFormat="1" ht="13.35" customHeight="1">
      <c r="G3084" s="102"/>
      <c r="H3084" s="102"/>
      <c r="I3084" s="102"/>
      <c r="J3084" s="102"/>
      <c r="K3084" s="102"/>
      <c r="L3084" s="102"/>
      <c r="M3084" s="102"/>
      <c r="N3084" s="102"/>
    </row>
    <row r="3085" spans="7:14" s="42" customFormat="1" ht="13.35" customHeight="1">
      <c r="G3085" s="102"/>
      <c r="H3085" s="102"/>
      <c r="I3085" s="102"/>
      <c r="J3085" s="102"/>
      <c r="K3085" s="102"/>
      <c r="L3085" s="102"/>
      <c r="M3085" s="102"/>
      <c r="N3085" s="102"/>
    </row>
    <row r="3086" spans="7:14" s="42" customFormat="1" ht="13.35" customHeight="1">
      <c r="G3086" s="102"/>
      <c r="H3086" s="102"/>
      <c r="I3086" s="102"/>
      <c r="J3086" s="102"/>
      <c r="K3086" s="102"/>
      <c r="L3086" s="102"/>
      <c r="M3086" s="102"/>
      <c r="N3086" s="102"/>
    </row>
    <row r="3087" spans="7:14" s="42" customFormat="1" ht="13.35" customHeight="1">
      <c r="G3087" s="102"/>
      <c r="H3087" s="102"/>
      <c r="I3087" s="102"/>
      <c r="J3087" s="102"/>
      <c r="K3087" s="102"/>
      <c r="L3087" s="102"/>
      <c r="M3087" s="102"/>
      <c r="N3087" s="102"/>
    </row>
    <row r="3088" spans="7:14" s="42" customFormat="1" ht="13.35" customHeight="1">
      <c r="G3088" s="102"/>
      <c r="H3088" s="102"/>
      <c r="I3088" s="102"/>
      <c r="J3088" s="102"/>
      <c r="K3088" s="102"/>
      <c r="L3088" s="102"/>
      <c r="M3088" s="102"/>
      <c r="N3088" s="102"/>
    </row>
    <row r="3089" spans="7:14" s="42" customFormat="1" ht="13.35" customHeight="1">
      <c r="G3089" s="102"/>
      <c r="H3089" s="102"/>
      <c r="I3089" s="102"/>
      <c r="J3089" s="102"/>
      <c r="K3089" s="102"/>
      <c r="L3089" s="102"/>
      <c r="M3089" s="102"/>
      <c r="N3089" s="102"/>
    </row>
    <row r="3090" spans="7:14" s="42" customFormat="1" ht="13.35" customHeight="1">
      <c r="G3090" s="102"/>
      <c r="H3090" s="102"/>
      <c r="I3090" s="102"/>
      <c r="J3090" s="102"/>
      <c r="K3090" s="102"/>
      <c r="L3090" s="102"/>
      <c r="M3090" s="102"/>
      <c r="N3090" s="102"/>
    </row>
    <row r="3091" spans="7:14" s="42" customFormat="1" ht="13.35" customHeight="1">
      <c r="G3091" s="102"/>
      <c r="H3091" s="102"/>
      <c r="I3091" s="102"/>
      <c r="J3091" s="102"/>
      <c r="K3091" s="102"/>
      <c r="L3091" s="102"/>
      <c r="M3091" s="102"/>
      <c r="N3091" s="102"/>
    </row>
    <row r="3092" spans="7:14" s="42" customFormat="1" ht="13.35" customHeight="1">
      <c r="G3092" s="102"/>
      <c r="H3092" s="102"/>
      <c r="I3092" s="102"/>
      <c r="J3092" s="102"/>
      <c r="K3092" s="102"/>
      <c r="L3092" s="102"/>
      <c r="M3092" s="102"/>
      <c r="N3092" s="102"/>
    </row>
    <row r="3093" spans="7:14" s="42" customFormat="1" ht="13.35" customHeight="1">
      <c r="G3093" s="102"/>
      <c r="H3093" s="102"/>
      <c r="I3093" s="102"/>
      <c r="J3093" s="102"/>
      <c r="K3093" s="102"/>
      <c r="L3093" s="102"/>
      <c r="M3093" s="102"/>
      <c r="N3093" s="102"/>
    </row>
    <row r="3094" spans="7:14" s="42" customFormat="1" ht="13.35" customHeight="1">
      <c r="G3094" s="102"/>
      <c r="H3094" s="102"/>
      <c r="I3094" s="102"/>
      <c r="J3094" s="102"/>
      <c r="K3094" s="102"/>
      <c r="L3094" s="102"/>
      <c r="M3094" s="102"/>
      <c r="N3094" s="102"/>
    </row>
    <row r="3095" spans="7:14" s="42" customFormat="1" ht="13.35" customHeight="1">
      <c r="G3095" s="102"/>
      <c r="H3095" s="102"/>
      <c r="I3095" s="102"/>
      <c r="J3095" s="102"/>
      <c r="K3095" s="102"/>
      <c r="L3095" s="102"/>
      <c r="M3095" s="102"/>
      <c r="N3095" s="102"/>
    </row>
    <row r="3096" spans="7:14" s="42" customFormat="1" ht="13.35" customHeight="1">
      <c r="G3096" s="102"/>
      <c r="H3096" s="102"/>
      <c r="I3096" s="102"/>
      <c r="J3096" s="102"/>
      <c r="K3096" s="102"/>
      <c r="L3096" s="102"/>
      <c r="M3096" s="102"/>
      <c r="N3096" s="102"/>
    </row>
    <row r="3097" spans="7:14" s="42" customFormat="1" ht="13.35" customHeight="1">
      <c r="G3097" s="102"/>
      <c r="H3097" s="102"/>
      <c r="I3097" s="102"/>
      <c r="J3097" s="102"/>
      <c r="K3097" s="102"/>
      <c r="L3097" s="102"/>
      <c r="M3097" s="102"/>
      <c r="N3097" s="102"/>
    </row>
    <row r="3098" spans="7:14" s="42" customFormat="1" ht="13.35" customHeight="1">
      <c r="G3098" s="102"/>
      <c r="H3098" s="102"/>
      <c r="I3098" s="102"/>
      <c r="J3098" s="102"/>
      <c r="K3098" s="102"/>
      <c r="L3098" s="102"/>
      <c r="M3098" s="102"/>
      <c r="N3098" s="102"/>
    </row>
    <row r="3099" spans="7:14" s="42" customFormat="1" ht="13.35" customHeight="1">
      <c r="G3099" s="102"/>
      <c r="H3099" s="102"/>
      <c r="I3099" s="102"/>
      <c r="J3099" s="102"/>
      <c r="K3099" s="102"/>
      <c r="L3099" s="102"/>
      <c r="M3099" s="102"/>
      <c r="N3099" s="102"/>
    </row>
    <row r="3100" spans="7:14" s="42" customFormat="1" ht="13.35" customHeight="1">
      <c r="G3100" s="102"/>
      <c r="H3100" s="102"/>
      <c r="I3100" s="102"/>
      <c r="J3100" s="102"/>
      <c r="K3100" s="102"/>
      <c r="L3100" s="102"/>
      <c r="M3100" s="102"/>
      <c r="N3100" s="102"/>
    </row>
    <row r="3101" spans="7:14" s="42" customFormat="1" ht="13.35" customHeight="1">
      <c r="G3101" s="102"/>
      <c r="H3101" s="102"/>
      <c r="I3101" s="102"/>
      <c r="J3101" s="102"/>
      <c r="K3101" s="102"/>
      <c r="L3101" s="102"/>
      <c r="M3101" s="102"/>
      <c r="N3101" s="102"/>
    </row>
    <row r="3102" spans="7:14" s="42" customFormat="1" ht="13.35" customHeight="1">
      <c r="G3102" s="102"/>
      <c r="H3102" s="102"/>
      <c r="I3102" s="102"/>
      <c r="J3102" s="102"/>
      <c r="K3102" s="102"/>
      <c r="L3102" s="102"/>
      <c r="M3102" s="102"/>
      <c r="N3102" s="102"/>
    </row>
    <row r="3103" spans="7:14" s="42" customFormat="1" ht="13.35" customHeight="1">
      <c r="G3103" s="102"/>
      <c r="H3103" s="102"/>
      <c r="I3103" s="102"/>
      <c r="J3103" s="102"/>
      <c r="K3103" s="102"/>
      <c r="L3103" s="102"/>
      <c r="M3103" s="102"/>
      <c r="N3103" s="102"/>
    </row>
    <row r="3104" spans="7:14" s="42" customFormat="1" ht="13.35" customHeight="1">
      <c r="G3104" s="102"/>
      <c r="H3104" s="102"/>
      <c r="I3104" s="102"/>
      <c r="J3104" s="102"/>
      <c r="K3104" s="102"/>
      <c r="L3104" s="102"/>
      <c r="M3104" s="102"/>
      <c r="N3104" s="102"/>
    </row>
    <row r="3105" spans="7:14" s="42" customFormat="1" ht="13.35" customHeight="1">
      <c r="G3105" s="102"/>
      <c r="H3105" s="102"/>
      <c r="I3105" s="102"/>
      <c r="J3105" s="102"/>
      <c r="K3105" s="102"/>
      <c r="L3105" s="102"/>
      <c r="M3105" s="102"/>
      <c r="N3105" s="102"/>
    </row>
    <row r="3106" spans="7:14" s="42" customFormat="1" ht="13.35" customHeight="1">
      <c r="G3106" s="102"/>
      <c r="H3106" s="102"/>
      <c r="I3106" s="102"/>
      <c r="J3106" s="102"/>
      <c r="K3106" s="102"/>
      <c r="L3106" s="102"/>
      <c r="M3106" s="102"/>
      <c r="N3106" s="102"/>
    </row>
    <row r="3107" spans="7:14" s="42" customFormat="1" ht="13.35" customHeight="1">
      <c r="G3107" s="102"/>
      <c r="H3107" s="102"/>
      <c r="I3107" s="102"/>
      <c r="J3107" s="102"/>
      <c r="K3107" s="102"/>
      <c r="L3107" s="102"/>
      <c r="M3107" s="102"/>
      <c r="N3107" s="102"/>
    </row>
    <row r="3108" spans="7:14" s="42" customFormat="1" ht="13.35" customHeight="1">
      <c r="G3108" s="102"/>
      <c r="H3108" s="102"/>
      <c r="I3108" s="102"/>
      <c r="J3108" s="102"/>
      <c r="K3108" s="102"/>
      <c r="L3108" s="102"/>
      <c r="M3108" s="102"/>
      <c r="N3108" s="102"/>
    </row>
    <row r="3109" spans="7:14" s="42" customFormat="1" ht="13.35" customHeight="1">
      <c r="G3109" s="102"/>
      <c r="H3109" s="102"/>
      <c r="I3109" s="102"/>
      <c r="J3109" s="102"/>
      <c r="K3109" s="102"/>
      <c r="L3109" s="102"/>
      <c r="M3109" s="102"/>
      <c r="N3109" s="102"/>
    </row>
    <row r="3110" spans="7:14" s="42" customFormat="1" ht="13.35" customHeight="1">
      <c r="G3110" s="102"/>
      <c r="H3110" s="102"/>
      <c r="I3110" s="102"/>
      <c r="J3110" s="102"/>
      <c r="K3110" s="102"/>
      <c r="L3110" s="102"/>
      <c r="M3110" s="102"/>
      <c r="N3110" s="102"/>
    </row>
    <row r="3111" spans="7:14" s="42" customFormat="1" ht="13.35" customHeight="1">
      <c r="G3111" s="102"/>
      <c r="H3111" s="102"/>
      <c r="I3111" s="102"/>
      <c r="J3111" s="102"/>
      <c r="K3111" s="102"/>
      <c r="L3111" s="102"/>
      <c r="M3111" s="102"/>
      <c r="N3111" s="102"/>
    </row>
    <row r="3112" spans="7:14" s="42" customFormat="1" ht="13.35" customHeight="1">
      <c r="G3112" s="102"/>
      <c r="H3112" s="102"/>
      <c r="I3112" s="102"/>
      <c r="J3112" s="102"/>
      <c r="K3112" s="102"/>
      <c r="L3112" s="102"/>
      <c r="M3112" s="102"/>
      <c r="N3112" s="102"/>
    </row>
    <row r="3113" spans="7:14" s="42" customFormat="1" ht="13.35" customHeight="1">
      <c r="G3113" s="102"/>
      <c r="H3113" s="102"/>
      <c r="I3113" s="102"/>
      <c r="J3113" s="102"/>
      <c r="K3113" s="102"/>
      <c r="L3113" s="102"/>
      <c r="M3113" s="102"/>
      <c r="N3113" s="102"/>
    </row>
    <row r="3114" spans="7:14" s="42" customFormat="1" ht="13.35" customHeight="1">
      <c r="G3114" s="102"/>
      <c r="H3114" s="102"/>
      <c r="I3114" s="102"/>
      <c r="J3114" s="102"/>
      <c r="K3114" s="102"/>
      <c r="L3114" s="102"/>
      <c r="M3114" s="102"/>
      <c r="N3114" s="102"/>
    </row>
    <row r="3115" spans="7:14" s="42" customFormat="1" ht="13.35" customHeight="1">
      <c r="G3115" s="102"/>
      <c r="H3115" s="102"/>
      <c r="I3115" s="102"/>
      <c r="J3115" s="102"/>
      <c r="K3115" s="102"/>
      <c r="L3115" s="102"/>
      <c r="M3115" s="102"/>
      <c r="N3115" s="102"/>
    </row>
    <row r="3116" spans="7:14" s="42" customFormat="1" ht="13.35" customHeight="1">
      <c r="G3116" s="102"/>
      <c r="H3116" s="102"/>
      <c r="I3116" s="102"/>
      <c r="J3116" s="102"/>
      <c r="K3116" s="102"/>
      <c r="L3116" s="102"/>
      <c r="M3116" s="102"/>
      <c r="N3116" s="102"/>
    </row>
    <row r="3117" spans="7:14" s="42" customFormat="1" ht="13.35" customHeight="1">
      <c r="G3117" s="102"/>
      <c r="H3117" s="102"/>
      <c r="I3117" s="102"/>
      <c r="J3117" s="102"/>
      <c r="K3117" s="102"/>
      <c r="L3117" s="102"/>
      <c r="M3117" s="102"/>
      <c r="N3117" s="102"/>
    </row>
    <row r="3118" spans="7:14" s="42" customFormat="1" ht="13.35" customHeight="1">
      <c r="G3118" s="102"/>
      <c r="H3118" s="102"/>
      <c r="I3118" s="102"/>
      <c r="J3118" s="102"/>
      <c r="K3118" s="102"/>
      <c r="L3118" s="102"/>
      <c r="M3118" s="102"/>
      <c r="N3118" s="102"/>
    </row>
    <row r="3119" spans="7:14" s="42" customFormat="1" ht="13.35" customHeight="1">
      <c r="G3119" s="102"/>
      <c r="H3119" s="102"/>
      <c r="I3119" s="102"/>
      <c r="J3119" s="102"/>
      <c r="K3119" s="102"/>
      <c r="L3119" s="102"/>
      <c r="M3119" s="102"/>
      <c r="N3119" s="102"/>
    </row>
    <row r="3120" spans="7:14" s="42" customFormat="1" ht="13.35" customHeight="1">
      <c r="G3120" s="102"/>
      <c r="H3120" s="102"/>
      <c r="I3120" s="102"/>
      <c r="J3120" s="102"/>
      <c r="K3120" s="102"/>
      <c r="L3120" s="102"/>
      <c r="M3120" s="102"/>
      <c r="N3120" s="102"/>
    </row>
    <row r="3121" spans="7:14" s="42" customFormat="1" ht="13.35" customHeight="1">
      <c r="G3121" s="102"/>
      <c r="H3121" s="102"/>
      <c r="I3121" s="102"/>
      <c r="J3121" s="102"/>
      <c r="K3121" s="102"/>
      <c r="L3121" s="102"/>
      <c r="M3121" s="102"/>
      <c r="N3121" s="102"/>
    </row>
    <row r="3122" spans="7:14" s="42" customFormat="1" ht="13.35" customHeight="1">
      <c r="G3122" s="102"/>
      <c r="H3122" s="102"/>
      <c r="I3122" s="102"/>
      <c r="J3122" s="102"/>
      <c r="K3122" s="102"/>
      <c r="L3122" s="102"/>
      <c r="M3122" s="102"/>
      <c r="N3122" s="102"/>
    </row>
    <row r="3123" spans="7:14" s="42" customFormat="1" ht="13.35" customHeight="1">
      <c r="G3123" s="102"/>
      <c r="H3123" s="102"/>
      <c r="I3123" s="102"/>
      <c r="J3123" s="102"/>
      <c r="K3123" s="102"/>
      <c r="L3123" s="102"/>
      <c r="M3123" s="102"/>
      <c r="N3123" s="102"/>
    </row>
    <row r="3124" spans="7:14" s="42" customFormat="1" ht="13.35" customHeight="1">
      <c r="G3124" s="102"/>
      <c r="H3124" s="102"/>
      <c r="I3124" s="102"/>
      <c r="J3124" s="102"/>
      <c r="K3124" s="102"/>
      <c r="L3124" s="102"/>
      <c r="M3124" s="102"/>
      <c r="N3124" s="102"/>
    </row>
    <row r="3125" spans="7:14" s="42" customFormat="1" ht="13.35" customHeight="1">
      <c r="G3125" s="102"/>
      <c r="H3125" s="102"/>
      <c r="I3125" s="102"/>
      <c r="J3125" s="102"/>
      <c r="K3125" s="102"/>
      <c r="L3125" s="102"/>
      <c r="M3125" s="102"/>
      <c r="N3125" s="102"/>
    </row>
    <row r="3126" spans="7:14" s="42" customFormat="1" ht="13.35" customHeight="1">
      <c r="G3126" s="102"/>
      <c r="H3126" s="102"/>
      <c r="I3126" s="102"/>
      <c r="J3126" s="102"/>
      <c r="K3126" s="102"/>
      <c r="L3126" s="102"/>
      <c r="M3126" s="102"/>
      <c r="N3126" s="102"/>
    </row>
    <row r="3127" spans="7:14" s="42" customFormat="1" ht="13.35" customHeight="1">
      <c r="G3127" s="102"/>
      <c r="H3127" s="102"/>
      <c r="I3127" s="102"/>
      <c r="J3127" s="102"/>
      <c r="K3127" s="102"/>
      <c r="L3127" s="102"/>
      <c r="M3127" s="102"/>
      <c r="N3127" s="102"/>
    </row>
    <row r="3128" spans="7:14" s="42" customFormat="1" ht="13.35" customHeight="1">
      <c r="G3128" s="102"/>
      <c r="H3128" s="102"/>
      <c r="I3128" s="102"/>
      <c r="J3128" s="102"/>
      <c r="K3128" s="102"/>
      <c r="L3128" s="102"/>
      <c r="M3128" s="102"/>
      <c r="N3128" s="102"/>
    </row>
    <row r="3129" spans="7:14" s="42" customFormat="1" ht="13.35" customHeight="1">
      <c r="G3129" s="102"/>
      <c r="H3129" s="102"/>
      <c r="I3129" s="102"/>
      <c r="J3129" s="102"/>
      <c r="K3129" s="102"/>
      <c r="L3129" s="102"/>
      <c r="M3129" s="102"/>
      <c r="N3129" s="102"/>
    </row>
    <row r="3130" spans="7:14" s="42" customFormat="1" ht="13.35" customHeight="1">
      <c r="G3130" s="102"/>
      <c r="H3130" s="102"/>
      <c r="I3130" s="102"/>
      <c r="J3130" s="102"/>
      <c r="K3130" s="102"/>
      <c r="L3130" s="102"/>
      <c r="M3130" s="102"/>
      <c r="N3130" s="102"/>
    </row>
    <row r="3131" spans="7:14" s="42" customFormat="1" ht="13.35" customHeight="1">
      <c r="G3131" s="102"/>
      <c r="H3131" s="102"/>
      <c r="I3131" s="102"/>
      <c r="J3131" s="102"/>
      <c r="K3131" s="102"/>
      <c r="L3131" s="102"/>
      <c r="M3131" s="102"/>
      <c r="N3131" s="102"/>
    </row>
    <row r="3132" spans="7:14" s="42" customFormat="1" ht="13.35" customHeight="1">
      <c r="G3132" s="102"/>
      <c r="H3132" s="102"/>
      <c r="I3132" s="102"/>
      <c r="J3132" s="102"/>
      <c r="K3132" s="102"/>
      <c r="L3132" s="102"/>
      <c r="M3132" s="102"/>
      <c r="N3132" s="102"/>
    </row>
    <row r="3133" spans="7:14" s="42" customFormat="1" ht="13.35" customHeight="1">
      <c r="G3133" s="102"/>
      <c r="H3133" s="102"/>
      <c r="I3133" s="102"/>
      <c r="J3133" s="102"/>
      <c r="K3133" s="102"/>
      <c r="L3133" s="102"/>
      <c r="M3133" s="102"/>
      <c r="N3133" s="102"/>
    </row>
    <row r="3134" spans="7:14" s="42" customFormat="1" ht="13.35" customHeight="1">
      <c r="G3134" s="102"/>
      <c r="H3134" s="102"/>
      <c r="I3134" s="102"/>
      <c r="J3134" s="102"/>
      <c r="K3134" s="102"/>
      <c r="L3134" s="102"/>
      <c r="M3134" s="102"/>
      <c r="N3134" s="102"/>
    </row>
    <row r="3135" spans="7:14" s="42" customFormat="1" ht="13.35" customHeight="1">
      <c r="G3135" s="102"/>
      <c r="H3135" s="102"/>
      <c r="I3135" s="102"/>
      <c r="J3135" s="102"/>
      <c r="K3135" s="102"/>
      <c r="L3135" s="102"/>
      <c r="M3135" s="102"/>
      <c r="N3135" s="102"/>
    </row>
    <row r="3136" spans="7:14" s="42" customFormat="1" ht="13.35" customHeight="1">
      <c r="G3136" s="102"/>
      <c r="H3136" s="102"/>
      <c r="I3136" s="102"/>
      <c r="J3136" s="102"/>
      <c r="K3136" s="102"/>
      <c r="L3136" s="102"/>
      <c r="M3136" s="102"/>
      <c r="N3136" s="102"/>
    </row>
    <row r="3137" spans="7:14" s="42" customFormat="1" ht="13.35" customHeight="1">
      <c r="G3137" s="102"/>
      <c r="H3137" s="102"/>
      <c r="I3137" s="102"/>
      <c r="J3137" s="102"/>
      <c r="K3137" s="102"/>
      <c r="L3137" s="102"/>
      <c r="M3137" s="102"/>
      <c r="N3137" s="102"/>
    </row>
    <row r="3138" spans="7:14" s="42" customFormat="1" ht="13.35" customHeight="1">
      <c r="G3138" s="102"/>
      <c r="H3138" s="102"/>
      <c r="I3138" s="102"/>
      <c r="J3138" s="102"/>
      <c r="K3138" s="102"/>
      <c r="L3138" s="102"/>
      <c r="M3138" s="102"/>
      <c r="N3138" s="102"/>
    </row>
    <row r="3139" spans="7:14" s="42" customFormat="1" ht="13.35" customHeight="1">
      <c r="G3139" s="102"/>
      <c r="H3139" s="102"/>
      <c r="I3139" s="102"/>
      <c r="J3139" s="102"/>
      <c r="K3139" s="102"/>
      <c r="L3139" s="102"/>
      <c r="M3139" s="102"/>
      <c r="N3139" s="102"/>
    </row>
    <row r="3140" spans="7:14" s="42" customFormat="1" ht="13.35" customHeight="1">
      <c r="G3140" s="102"/>
      <c r="H3140" s="102"/>
      <c r="I3140" s="102"/>
      <c r="J3140" s="102"/>
      <c r="K3140" s="102"/>
      <c r="L3140" s="102"/>
      <c r="M3140" s="102"/>
      <c r="N3140" s="102"/>
    </row>
    <row r="3141" spans="7:14" s="42" customFormat="1" ht="13.35" customHeight="1">
      <c r="G3141" s="102"/>
      <c r="H3141" s="102"/>
      <c r="I3141" s="102"/>
      <c r="J3141" s="102"/>
      <c r="K3141" s="102"/>
      <c r="L3141" s="102"/>
      <c r="M3141" s="102"/>
      <c r="N3141" s="102"/>
    </row>
    <row r="3142" spans="7:14" s="42" customFormat="1" ht="13.35" customHeight="1">
      <c r="G3142" s="102"/>
      <c r="H3142" s="102"/>
      <c r="I3142" s="102"/>
      <c r="J3142" s="102"/>
      <c r="K3142" s="102"/>
      <c r="L3142" s="102"/>
      <c r="M3142" s="102"/>
      <c r="N3142" s="102"/>
    </row>
    <row r="3143" spans="7:14" s="42" customFormat="1" ht="13.35" customHeight="1">
      <c r="G3143" s="102"/>
      <c r="H3143" s="102"/>
      <c r="I3143" s="102"/>
      <c r="J3143" s="102"/>
      <c r="K3143" s="102"/>
      <c r="L3143" s="102"/>
      <c r="M3143" s="102"/>
      <c r="N3143" s="102"/>
    </row>
    <row r="3144" spans="7:14" s="42" customFormat="1" ht="13.35" customHeight="1">
      <c r="G3144" s="102"/>
      <c r="H3144" s="102"/>
      <c r="I3144" s="102"/>
      <c r="J3144" s="102"/>
      <c r="K3144" s="102"/>
      <c r="L3144" s="102"/>
      <c r="M3144" s="102"/>
      <c r="N3144" s="102"/>
    </row>
    <row r="3145" spans="7:14" s="42" customFormat="1" ht="13.35" customHeight="1">
      <c r="G3145" s="102"/>
      <c r="H3145" s="102"/>
      <c r="I3145" s="102"/>
      <c r="J3145" s="102"/>
      <c r="K3145" s="102"/>
      <c r="L3145" s="102"/>
      <c r="M3145" s="102"/>
      <c r="N3145" s="102"/>
    </row>
    <row r="3146" spans="7:14" s="42" customFormat="1" ht="13.35" customHeight="1">
      <c r="G3146" s="102"/>
      <c r="H3146" s="102"/>
      <c r="I3146" s="102"/>
      <c r="J3146" s="102"/>
      <c r="K3146" s="102"/>
      <c r="L3146" s="102"/>
      <c r="M3146" s="102"/>
      <c r="N3146" s="102"/>
    </row>
    <row r="3147" spans="7:14" s="42" customFormat="1" ht="13.35" customHeight="1">
      <c r="G3147" s="102"/>
      <c r="H3147" s="102"/>
      <c r="I3147" s="102"/>
      <c r="J3147" s="102"/>
      <c r="K3147" s="102"/>
      <c r="L3147" s="102"/>
      <c r="M3147" s="102"/>
      <c r="N3147" s="102"/>
    </row>
    <row r="3148" spans="7:14" s="42" customFormat="1" ht="13.35" customHeight="1">
      <c r="G3148" s="102"/>
      <c r="H3148" s="102"/>
      <c r="I3148" s="102"/>
      <c r="J3148" s="102"/>
      <c r="K3148" s="102"/>
      <c r="L3148" s="102"/>
      <c r="M3148" s="102"/>
      <c r="N3148" s="102"/>
    </row>
    <row r="3149" spans="7:14" s="42" customFormat="1" ht="13.35" customHeight="1">
      <c r="G3149" s="102"/>
      <c r="H3149" s="102"/>
      <c r="I3149" s="102"/>
      <c r="J3149" s="102"/>
      <c r="K3149" s="102"/>
      <c r="L3149" s="102"/>
      <c r="M3149" s="102"/>
      <c r="N3149" s="102"/>
    </row>
    <row r="3150" spans="7:14" s="42" customFormat="1" ht="13.35" customHeight="1">
      <c r="G3150" s="102"/>
      <c r="H3150" s="102"/>
      <c r="I3150" s="102"/>
      <c r="J3150" s="102"/>
      <c r="K3150" s="102"/>
      <c r="L3150" s="102"/>
      <c r="M3150" s="102"/>
      <c r="N3150" s="102"/>
    </row>
    <row r="3151" spans="7:14" s="42" customFormat="1" ht="13.35" customHeight="1">
      <c r="G3151" s="102"/>
      <c r="H3151" s="102"/>
      <c r="I3151" s="102"/>
      <c r="J3151" s="102"/>
      <c r="K3151" s="102"/>
      <c r="L3151" s="102"/>
      <c r="M3151" s="102"/>
      <c r="N3151" s="102"/>
    </row>
    <row r="3152" spans="7:14" s="42" customFormat="1" ht="13.35" customHeight="1">
      <c r="G3152" s="102"/>
      <c r="H3152" s="102"/>
      <c r="I3152" s="102"/>
      <c r="J3152" s="102"/>
      <c r="K3152" s="102"/>
      <c r="L3152" s="102"/>
      <c r="M3152" s="102"/>
      <c r="N3152" s="102"/>
    </row>
    <row r="3153" spans="7:14" s="42" customFormat="1" ht="13.35" customHeight="1">
      <c r="G3153" s="102"/>
      <c r="H3153" s="102"/>
      <c r="I3153" s="102"/>
      <c r="J3153" s="102"/>
      <c r="K3153" s="102"/>
      <c r="L3153" s="102"/>
      <c r="M3153" s="102"/>
      <c r="N3153" s="102"/>
    </row>
    <row r="3154" spans="7:14" s="42" customFormat="1" ht="13.35" customHeight="1">
      <c r="G3154" s="102"/>
      <c r="H3154" s="102"/>
      <c r="I3154" s="102"/>
      <c r="J3154" s="102"/>
      <c r="K3154" s="102"/>
      <c r="L3154" s="102"/>
      <c r="M3154" s="102"/>
      <c r="N3154" s="102"/>
    </row>
    <row r="3155" spans="7:14" s="42" customFormat="1" ht="13.35" customHeight="1">
      <c r="G3155" s="102"/>
      <c r="H3155" s="102"/>
      <c r="I3155" s="102"/>
      <c r="J3155" s="102"/>
      <c r="K3155" s="102"/>
      <c r="L3155" s="102"/>
      <c r="M3155" s="102"/>
      <c r="N3155" s="102"/>
    </row>
    <row r="3156" spans="7:14" s="42" customFormat="1" ht="13.35" customHeight="1">
      <c r="G3156" s="102"/>
      <c r="H3156" s="102"/>
      <c r="I3156" s="102"/>
      <c r="J3156" s="102"/>
      <c r="K3156" s="102"/>
      <c r="L3156" s="102"/>
      <c r="M3156" s="102"/>
      <c r="N3156" s="102"/>
    </row>
    <row r="3157" spans="7:14" s="42" customFormat="1" ht="13.35" customHeight="1">
      <c r="G3157" s="102"/>
      <c r="H3157" s="102"/>
      <c r="I3157" s="102"/>
      <c r="J3157" s="102"/>
      <c r="K3157" s="102"/>
      <c r="L3157" s="102"/>
      <c r="M3157" s="102"/>
      <c r="N3157" s="102"/>
    </row>
    <row r="3158" spans="7:14" s="42" customFormat="1" ht="13.35" customHeight="1">
      <c r="G3158" s="102"/>
      <c r="H3158" s="102"/>
      <c r="I3158" s="102"/>
      <c r="J3158" s="102"/>
      <c r="K3158" s="102"/>
      <c r="L3158" s="102"/>
      <c r="M3158" s="102"/>
      <c r="N3158" s="102"/>
    </row>
    <row r="3159" spans="7:14" s="42" customFormat="1" ht="13.35" customHeight="1">
      <c r="G3159" s="102"/>
      <c r="H3159" s="102"/>
      <c r="I3159" s="102"/>
      <c r="J3159" s="102"/>
      <c r="K3159" s="102"/>
      <c r="L3159" s="102"/>
      <c r="M3159" s="102"/>
      <c r="N3159" s="102"/>
    </row>
    <row r="3160" spans="7:14" s="42" customFormat="1" ht="13.35" customHeight="1">
      <c r="G3160" s="102"/>
      <c r="H3160" s="102"/>
      <c r="I3160" s="102"/>
      <c r="J3160" s="102"/>
      <c r="K3160" s="102"/>
      <c r="L3160" s="102"/>
      <c r="M3160" s="102"/>
      <c r="N3160" s="102"/>
    </row>
    <row r="3161" spans="7:14" s="42" customFormat="1" ht="13.35" customHeight="1">
      <c r="G3161" s="102"/>
      <c r="H3161" s="102"/>
      <c r="I3161" s="102"/>
      <c r="J3161" s="102"/>
      <c r="K3161" s="102"/>
      <c r="L3161" s="102"/>
      <c r="M3161" s="102"/>
      <c r="N3161" s="102"/>
    </row>
    <row r="3162" spans="7:14" s="42" customFormat="1" ht="13.35" customHeight="1">
      <c r="G3162" s="102"/>
      <c r="H3162" s="102"/>
      <c r="I3162" s="102"/>
      <c r="J3162" s="102"/>
      <c r="K3162" s="102"/>
      <c r="L3162" s="102"/>
      <c r="M3162" s="102"/>
      <c r="N3162" s="102"/>
    </row>
    <row r="3163" spans="7:14" s="42" customFormat="1" ht="13.35" customHeight="1">
      <c r="G3163" s="102"/>
      <c r="H3163" s="102"/>
      <c r="I3163" s="102"/>
      <c r="J3163" s="102"/>
      <c r="K3163" s="102"/>
      <c r="L3163" s="102"/>
      <c r="M3163" s="102"/>
      <c r="N3163" s="102"/>
    </row>
    <row r="3164" spans="7:14" s="42" customFormat="1" ht="13.35" customHeight="1">
      <c r="G3164" s="102"/>
      <c r="H3164" s="102"/>
      <c r="I3164" s="102"/>
      <c r="J3164" s="102"/>
      <c r="K3164" s="102"/>
      <c r="L3164" s="102"/>
      <c r="M3164" s="102"/>
      <c r="N3164" s="102"/>
    </row>
    <row r="3165" spans="7:14" s="42" customFormat="1" ht="13.35" customHeight="1">
      <c r="G3165" s="102"/>
      <c r="H3165" s="102"/>
      <c r="I3165" s="102"/>
      <c r="J3165" s="102"/>
      <c r="K3165" s="102"/>
      <c r="L3165" s="102"/>
      <c r="M3165" s="102"/>
      <c r="N3165" s="102"/>
    </row>
    <row r="3166" spans="7:14" s="42" customFormat="1" ht="13.35" customHeight="1">
      <c r="G3166" s="102"/>
      <c r="H3166" s="102"/>
      <c r="I3166" s="102"/>
      <c r="J3166" s="102"/>
      <c r="K3166" s="102"/>
      <c r="L3166" s="102"/>
      <c r="M3166" s="102"/>
      <c r="N3166" s="102"/>
    </row>
    <row r="3167" spans="7:14" s="42" customFormat="1" ht="13.35" customHeight="1">
      <c r="G3167" s="102"/>
      <c r="H3167" s="102"/>
      <c r="I3167" s="102"/>
      <c r="J3167" s="102"/>
      <c r="K3167" s="102"/>
      <c r="L3167" s="102"/>
      <c r="M3167" s="102"/>
      <c r="N3167" s="102"/>
    </row>
    <row r="3168" spans="7:14" s="42" customFormat="1" ht="13.35" customHeight="1">
      <c r="G3168" s="102"/>
      <c r="H3168" s="102"/>
      <c r="I3168" s="102"/>
      <c r="J3168" s="102"/>
      <c r="K3168" s="102"/>
      <c r="L3168" s="102"/>
      <c r="M3168" s="102"/>
      <c r="N3168" s="102"/>
    </row>
    <row r="3169" spans="7:14" s="42" customFormat="1" ht="13.35" customHeight="1">
      <c r="G3169" s="102"/>
      <c r="H3169" s="102"/>
      <c r="I3169" s="102"/>
      <c r="J3169" s="102"/>
      <c r="K3169" s="102"/>
      <c r="L3169" s="102"/>
      <c r="M3169" s="102"/>
      <c r="N3169" s="102"/>
    </row>
    <row r="3170" spans="7:14" s="42" customFormat="1" ht="13.35" customHeight="1">
      <c r="G3170" s="102"/>
      <c r="H3170" s="102"/>
      <c r="I3170" s="102"/>
      <c r="J3170" s="102"/>
      <c r="K3170" s="102"/>
      <c r="L3170" s="102"/>
      <c r="M3170" s="102"/>
      <c r="N3170" s="102"/>
    </row>
    <row r="3171" spans="7:14" s="42" customFormat="1" ht="13.35" customHeight="1">
      <c r="G3171" s="102"/>
      <c r="H3171" s="102"/>
      <c r="I3171" s="102"/>
      <c r="J3171" s="102"/>
      <c r="K3171" s="102"/>
      <c r="L3171" s="102"/>
      <c r="M3171" s="102"/>
      <c r="N3171" s="102"/>
    </row>
    <row r="3172" spans="7:14" s="42" customFormat="1" ht="13.35" customHeight="1">
      <c r="G3172" s="102"/>
      <c r="H3172" s="102"/>
      <c r="I3172" s="102"/>
      <c r="J3172" s="102"/>
      <c r="K3172" s="102"/>
      <c r="L3172" s="102"/>
      <c r="M3172" s="102"/>
      <c r="N3172" s="102"/>
    </row>
    <row r="3173" spans="7:14" s="42" customFormat="1" ht="13.35" customHeight="1">
      <c r="G3173" s="102"/>
      <c r="H3173" s="102"/>
      <c r="I3173" s="102"/>
      <c r="J3173" s="102"/>
      <c r="K3173" s="102"/>
      <c r="L3173" s="102"/>
      <c r="M3173" s="102"/>
      <c r="N3173" s="102"/>
    </row>
    <row r="3174" spans="7:14" s="42" customFormat="1" ht="13.35" customHeight="1">
      <c r="G3174" s="102"/>
      <c r="H3174" s="102"/>
      <c r="I3174" s="102"/>
      <c r="J3174" s="102"/>
      <c r="K3174" s="102"/>
      <c r="L3174" s="102"/>
      <c r="M3174" s="102"/>
      <c r="N3174" s="102"/>
    </row>
    <row r="3175" spans="7:14" s="42" customFormat="1" ht="13.35" customHeight="1">
      <c r="G3175" s="102"/>
      <c r="H3175" s="102"/>
      <c r="I3175" s="102"/>
      <c r="J3175" s="102"/>
      <c r="K3175" s="102"/>
      <c r="L3175" s="102"/>
      <c r="M3175" s="102"/>
      <c r="N3175" s="102"/>
    </row>
    <row r="3176" spans="7:14" s="42" customFormat="1" ht="13.35" customHeight="1">
      <c r="G3176" s="102"/>
      <c r="H3176" s="102"/>
      <c r="I3176" s="102"/>
      <c r="J3176" s="102"/>
      <c r="K3176" s="102"/>
      <c r="L3176" s="102"/>
      <c r="M3176" s="102"/>
      <c r="N3176" s="102"/>
    </row>
    <row r="3177" spans="7:14" s="42" customFormat="1" ht="13.35" customHeight="1">
      <c r="G3177" s="102"/>
      <c r="H3177" s="102"/>
      <c r="I3177" s="102"/>
      <c r="J3177" s="102"/>
      <c r="K3177" s="102"/>
      <c r="L3177" s="102"/>
      <c r="M3177" s="102"/>
      <c r="N3177" s="102"/>
    </row>
    <row r="3178" spans="7:14" s="42" customFormat="1" ht="13.35" customHeight="1">
      <c r="G3178" s="102"/>
      <c r="H3178" s="102"/>
      <c r="I3178" s="102"/>
      <c r="J3178" s="102"/>
      <c r="K3178" s="102"/>
      <c r="L3178" s="102"/>
      <c r="M3178" s="102"/>
      <c r="N3178" s="102"/>
    </row>
    <row r="3179" spans="7:14" s="42" customFormat="1" ht="13.35" customHeight="1">
      <c r="G3179" s="102"/>
      <c r="H3179" s="102"/>
      <c r="I3179" s="102"/>
      <c r="J3179" s="102"/>
      <c r="K3179" s="102"/>
      <c r="L3179" s="102"/>
      <c r="M3179" s="102"/>
      <c r="N3179" s="102"/>
    </row>
    <row r="3180" spans="7:14" s="42" customFormat="1" ht="13.35" customHeight="1">
      <c r="G3180" s="102"/>
      <c r="H3180" s="102"/>
      <c r="I3180" s="102"/>
      <c r="J3180" s="102"/>
      <c r="K3180" s="102"/>
      <c r="L3180" s="102"/>
      <c r="M3180" s="102"/>
      <c r="N3180" s="102"/>
    </row>
    <row r="3181" spans="7:14" s="42" customFormat="1" ht="13.35" customHeight="1">
      <c r="G3181" s="102"/>
      <c r="H3181" s="102"/>
      <c r="I3181" s="102"/>
      <c r="J3181" s="102"/>
      <c r="K3181" s="102"/>
      <c r="L3181" s="102"/>
      <c r="M3181" s="102"/>
      <c r="N3181" s="102"/>
    </row>
    <row r="3182" spans="7:14" s="42" customFormat="1" ht="13.35" customHeight="1">
      <c r="G3182" s="102"/>
      <c r="H3182" s="102"/>
      <c r="I3182" s="102"/>
      <c r="J3182" s="102"/>
      <c r="K3182" s="102"/>
      <c r="L3182" s="102"/>
      <c r="M3182" s="102"/>
      <c r="N3182" s="102"/>
    </row>
    <row r="3183" spans="7:14" s="42" customFormat="1" ht="13.35" customHeight="1">
      <c r="G3183" s="102"/>
      <c r="H3183" s="102"/>
      <c r="I3183" s="102"/>
      <c r="J3183" s="102"/>
      <c r="K3183" s="102"/>
      <c r="L3183" s="102"/>
      <c r="M3183" s="102"/>
      <c r="N3183" s="102"/>
    </row>
    <row r="3184" spans="7:14" s="42" customFormat="1" ht="13.35" customHeight="1">
      <c r="G3184" s="102"/>
      <c r="H3184" s="102"/>
      <c r="I3184" s="102"/>
      <c r="J3184" s="102"/>
      <c r="K3184" s="102"/>
      <c r="L3184" s="102"/>
      <c r="M3184" s="102"/>
      <c r="N3184" s="102"/>
    </row>
    <row r="3185" spans="7:14" s="42" customFormat="1" ht="13.35" customHeight="1">
      <c r="G3185" s="102"/>
      <c r="H3185" s="102"/>
      <c r="I3185" s="102"/>
      <c r="J3185" s="102"/>
      <c r="K3185" s="102"/>
      <c r="L3185" s="102"/>
      <c r="M3185" s="102"/>
      <c r="N3185" s="102"/>
    </row>
    <row r="3186" spans="7:14" s="42" customFormat="1" ht="13.35" customHeight="1">
      <c r="G3186" s="102"/>
      <c r="H3186" s="102"/>
      <c r="I3186" s="102"/>
      <c r="J3186" s="102"/>
      <c r="K3186" s="102"/>
      <c r="L3186" s="102"/>
      <c r="M3186" s="102"/>
      <c r="N3186" s="102"/>
    </row>
    <row r="3187" spans="7:14" s="42" customFormat="1" ht="13.35" customHeight="1">
      <c r="G3187" s="102"/>
      <c r="H3187" s="102"/>
      <c r="I3187" s="102"/>
      <c r="J3187" s="102"/>
      <c r="K3187" s="102"/>
      <c r="L3187" s="102"/>
      <c r="M3187" s="102"/>
      <c r="N3187" s="102"/>
    </row>
    <row r="3188" spans="7:14" s="42" customFormat="1" ht="13.35" customHeight="1">
      <c r="G3188" s="102"/>
      <c r="H3188" s="102"/>
      <c r="I3188" s="102"/>
      <c r="J3188" s="102"/>
      <c r="K3188" s="102"/>
      <c r="L3188" s="102"/>
      <c r="M3188" s="102"/>
      <c r="N3188" s="102"/>
    </row>
    <row r="3189" spans="7:14" s="42" customFormat="1" ht="13.35" customHeight="1">
      <c r="G3189" s="102"/>
      <c r="H3189" s="102"/>
      <c r="I3189" s="102"/>
      <c r="J3189" s="102"/>
      <c r="K3189" s="102"/>
      <c r="L3189" s="102"/>
      <c r="M3189" s="102"/>
      <c r="N3189" s="102"/>
    </row>
    <row r="3190" spans="7:14" s="42" customFormat="1" ht="13.35" customHeight="1">
      <c r="G3190" s="102"/>
      <c r="H3190" s="102"/>
      <c r="I3190" s="102"/>
      <c r="J3190" s="102"/>
      <c r="K3190" s="102"/>
      <c r="L3190" s="102"/>
      <c r="M3190" s="102"/>
      <c r="N3190" s="102"/>
    </row>
    <row r="3191" spans="7:14" s="42" customFormat="1" ht="13.35" customHeight="1">
      <c r="G3191" s="102"/>
      <c r="H3191" s="102"/>
      <c r="I3191" s="102"/>
      <c r="J3191" s="102"/>
      <c r="K3191" s="102"/>
      <c r="L3191" s="102"/>
      <c r="M3191" s="102"/>
      <c r="N3191" s="102"/>
    </row>
    <row r="3192" spans="7:14" s="42" customFormat="1" ht="13.35" customHeight="1">
      <c r="G3192" s="102"/>
      <c r="H3192" s="102"/>
      <c r="I3192" s="102"/>
      <c r="J3192" s="102"/>
      <c r="K3192" s="102"/>
      <c r="L3192" s="102"/>
      <c r="M3192" s="102"/>
      <c r="N3192" s="102"/>
    </row>
    <row r="3193" spans="7:14" s="42" customFormat="1" ht="13.35" customHeight="1">
      <c r="G3193" s="102"/>
      <c r="H3193" s="102"/>
      <c r="I3193" s="102"/>
      <c r="J3193" s="102"/>
      <c r="K3193" s="102"/>
      <c r="L3193" s="102"/>
      <c r="M3193" s="102"/>
      <c r="N3193" s="102"/>
    </row>
    <row r="3194" spans="7:14" s="42" customFormat="1" ht="13.35" customHeight="1">
      <c r="G3194" s="102"/>
      <c r="H3194" s="102"/>
      <c r="I3194" s="102"/>
      <c r="J3194" s="102"/>
      <c r="K3194" s="102"/>
      <c r="L3194" s="102"/>
      <c r="M3194" s="102"/>
      <c r="N3194" s="102"/>
    </row>
    <row r="3195" spans="7:14" s="42" customFormat="1" ht="13.35" customHeight="1">
      <c r="G3195" s="102"/>
      <c r="H3195" s="102"/>
      <c r="I3195" s="102"/>
      <c r="J3195" s="102"/>
      <c r="K3195" s="102"/>
      <c r="L3195" s="102"/>
      <c r="M3195" s="102"/>
      <c r="N3195" s="102"/>
    </row>
    <row r="3196" spans="7:14" s="42" customFormat="1" ht="13.35" customHeight="1">
      <c r="G3196" s="102"/>
      <c r="H3196" s="102"/>
      <c r="I3196" s="102"/>
      <c r="J3196" s="102"/>
      <c r="K3196" s="102"/>
      <c r="L3196" s="102"/>
      <c r="M3196" s="102"/>
      <c r="N3196" s="102"/>
    </row>
    <row r="3197" spans="7:14" s="42" customFormat="1" ht="13.35" customHeight="1">
      <c r="G3197" s="102"/>
      <c r="H3197" s="102"/>
      <c r="I3197" s="102"/>
      <c r="J3197" s="102"/>
      <c r="K3197" s="102"/>
      <c r="L3197" s="102"/>
      <c r="M3197" s="102"/>
      <c r="N3197" s="102"/>
    </row>
    <row r="3198" spans="7:14" s="42" customFormat="1" ht="13.35" customHeight="1">
      <c r="G3198" s="102"/>
      <c r="H3198" s="102"/>
      <c r="I3198" s="102"/>
      <c r="J3198" s="102"/>
      <c r="K3198" s="102"/>
      <c r="L3198" s="102"/>
      <c r="M3198" s="102"/>
      <c r="N3198" s="102"/>
    </row>
    <row r="3199" spans="7:14" s="42" customFormat="1" ht="13.35" customHeight="1">
      <c r="G3199" s="102"/>
      <c r="H3199" s="102"/>
      <c r="I3199" s="102"/>
      <c r="J3199" s="102"/>
      <c r="K3199" s="102"/>
      <c r="L3199" s="102"/>
      <c r="M3199" s="102"/>
      <c r="N3199" s="102"/>
    </row>
    <row r="3200" spans="7:14" s="42" customFormat="1" ht="13.35" customHeight="1">
      <c r="G3200" s="102"/>
      <c r="H3200" s="102"/>
      <c r="I3200" s="102"/>
      <c r="J3200" s="102"/>
      <c r="K3200" s="102"/>
      <c r="L3200" s="102"/>
      <c r="M3200" s="102"/>
      <c r="N3200" s="102"/>
    </row>
    <row r="3201" spans="7:14" s="42" customFormat="1" ht="13.35" customHeight="1">
      <c r="G3201" s="102"/>
      <c r="H3201" s="102"/>
      <c r="I3201" s="102"/>
      <c r="J3201" s="102"/>
      <c r="K3201" s="102"/>
      <c r="L3201" s="102"/>
      <c r="M3201" s="102"/>
      <c r="N3201" s="102"/>
    </row>
    <row r="3202" spans="7:14" s="42" customFormat="1" ht="13.35" customHeight="1">
      <c r="G3202" s="102"/>
      <c r="H3202" s="102"/>
      <c r="I3202" s="102"/>
      <c r="J3202" s="102"/>
      <c r="K3202" s="102"/>
      <c r="L3202" s="102"/>
      <c r="M3202" s="102"/>
      <c r="N3202" s="102"/>
    </row>
    <row r="3203" spans="7:14" s="42" customFormat="1" ht="13.35" customHeight="1">
      <c r="G3203" s="102"/>
      <c r="H3203" s="102"/>
      <c r="I3203" s="102"/>
      <c r="J3203" s="102"/>
      <c r="K3203" s="102"/>
      <c r="L3203" s="102"/>
      <c r="M3203" s="102"/>
      <c r="N3203" s="102"/>
    </row>
    <row r="3204" spans="7:14" s="42" customFormat="1" ht="13.35" customHeight="1">
      <c r="G3204" s="102"/>
      <c r="H3204" s="102"/>
      <c r="I3204" s="102"/>
      <c r="J3204" s="102"/>
      <c r="K3204" s="102"/>
      <c r="L3204" s="102"/>
      <c r="M3204" s="102"/>
      <c r="N3204" s="102"/>
    </row>
    <row r="3205" spans="7:14" s="42" customFormat="1" ht="13.35" customHeight="1">
      <c r="G3205" s="102"/>
      <c r="H3205" s="102"/>
      <c r="I3205" s="102"/>
      <c r="J3205" s="102"/>
      <c r="K3205" s="102"/>
      <c r="L3205" s="102"/>
      <c r="M3205" s="102"/>
      <c r="N3205" s="102"/>
    </row>
    <row r="3206" spans="7:14" s="42" customFormat="1" ht="13.35" customHeight="1">
      <c r="G3206" s="102"/>
      <c r="H3206" s="102"/>
      <c r="I3206" s="102"/>
      <c r="J3206" s="102"/>
      <c r="K3206" s="102"/>
      <c r="L3206" s="102"/>
      <c r="M3206" s="102"/>
      <c r="N3206" s="102"/>
    </row>
    <row r="3207" spans="7:14" s="42" customFormat="1" ht="13.35" customHeight="1">
      <c r="G3207" s="102"/>
      <c r="H3207" s="102"/>
      <c r="I3207" s="102"/>
      <c r="J3207" s="102"/>
      <c r="K3207" s="102"/>
      <c r="L3207" s="102"/>
      <c r="M3207" s="102"/>
      <c r="N3207" s="102"/>
    </row>
    <row r="3208" spans="7:14" s="42" customFormat="1" ht="13.35" customHeight="1">
      <c r="G3208" s="102"/>
      <c r="H3208" s="102"/>
      <c r="I3208" s="102"/>
      <c r="J3208" s="102"/>
      <c r="K3208" s="102"/>
      <c r="L3208" s="102"/>
      <c r="M3208" s="102"/>
      <c r="N3208" s="102"/>
    </row>
    <row r="3209" spans="7:14" s="42" customFormat="1" ht="13.35" customHeight="1">
      <c r="G3209" s="102"/>
      <c r="H3209" s="102"/>
      <c r="I3209" s="102"/>
      <c r="J3209" s="102"/>
      <c r="K3209" s="102"/>
      <c r="L3209" s="102"/>
      <c r="M3209" s="102"/>
      <c r="N3209" s="102"/>
    </row>
    <row r="3210" spans="7:14" s="42" customFormat="1" ht="13.35" customHeight="1">
      <c r="G3210" s="102"/>
      <c r="H3210" s="102"/>
      <c r="I3210" s="102"/>
      <c r="J3210" s="102"/>
      <c r="K3210" s="102"/>
      <c r="L3210" s="102"/>
      <c r="M3210" s="102"/>
      <c r="N3210" s="102"/>
    </row>
    <row r="3211" spans="7:14" s="42" customFormat="1" ht="13.35" customHeight="1">
      <c r="G3211" s="102"/>
      <c r="H3211" s="102"/>
      <c r="I3211" s="102"/>
      <c r="J3211" s="102"/>
      <c r="K3211" s="102"/>
      <c r="L3211" s="102"/>
      <c r="M3211" s="102"/>
      <c r="N3211" s="102"/>
    </row>
    <row r="3212" spans="7:14" s="42" customFormat="1" ht="13.35" customHeight="1">
      <c r="G3212" s="102"/>
      <c r="H3212" s="102"/>
      <c r="I3212" s="102"/>
      <c r="J3212" s="102"/>
      <c r="K3212" s="102"/>
      <c r="L3212" s="102"/>
      <c r="M3212" s="102"/>
      <c r="N3212" s="102"/>
    </row>
    <row r="3213" spans="7:14" s="42" customFormat="1" ht="13.35" customHeight="1">
      <c r="G3213" s="102"/>
      <c r="H3213" s="102"/>
      <c r="I3213" s="102"/>
      <c r="J3213" s="102"/>
      <c r="K3213" s="102"/>
      <c r="L3213" s="102"/>
      <c r="M3213" s="102"/>
      <c r="N3213" s="102"/>
    </row>
    <row r="3214" spans="7:14" s="42" customFormat="1" ht="13.35" customHeight="1">
      <c r="G3214" s="102"/>
      <c r="H3214" s="102"/>
      <c r="I3214" s="102"/>
      <c r="J3214" s="102"/>
      <c r="K3214" s="102"/>
      <c r="L3214" s="102"/>
      <c r="M3214" s="102"/>
      <c r="N3214" s="102"/>
    </row>
    <row r="3215" spans="7:14" s="42" customFormat="1" ht="13.35" customHeight="1">
      <c r="G3215" s="102"/>
      <c r="H3215" s="102"/>
      <c r="I3215" s="102"/>
      <c r="J3215" s="102"/>
      <c r="K3215" s="102"/>
      <c r="L3215" s="102"/>
      <c r="M3215" s="102"/>
      <c r="N3215" s="102"/>
    </row>
    <row r="3216" spans="7:14" s="42" customFormat="1" ht="13.35" customHeight="1">
      <c r="G3216" s="102"/>
      <c r="H3216" s="102"/>
      <c r="I3216" s="102"/>
      <c r="J3216" s="102"/>
      <c r="K3216" s="102"/>
      <c r="L3216" s="102"/>
      <c r="M3216" s="102"/>
      <c r="N3216" s="102"/>
    </row>
    <row r="3217" spans="7:14" s="42" customFormat="1" ht="13.35" customHeight="1">
      <c r="G3217" s="102"/>
      <c r="H3217" s="102"/>
      <c r="I3217" s="102"/>
      <c r="J3217" s="102"/>
      <c r="K3217" s="102"/>
      <c r="L3217" s="102"/>
      <c r="M3217" s="102"/>
      <c r="N3217" s="102"/>
    </row>
    <row r="3218" spans="7:14" s="42" customFormat="1" ht="13.35" customHeight="1">
      <c r="G3218" s="102"/>
      <c r="H3218" s="102"/>
      <c r="I3218" s="102"/>
      <c r="J3218" s="102"/>
      <c r="K3218" s="102"/>
      <c r="L3218" s="102"/>
      <c r="M3218" s="102"/>
      <c r="N3218" s="102"/>
    </row>
    <row r="3219" spans="7:14" s="42" customFormat="1" ht="13.35" customHeight="1">
      <c r="G3219" s="102"/>
      <c r="H3219" s="102"/>
      <c r="I3219" s="102"/>
      <c r="J3219" s="102"/>
      <c r="K3219" s="102"/>
      <c r="L3219" s="102"/>
      <c r="M3219" s="102"/>
      <c r="N3219" s="102"/>
    </row>
    <row r="3220" spans="7:14" s="42" customFormat="1" ht="13.35" customHeight="1">
      <c r="G3220" s="102"/>
      <c r="H3220" s="102"/>
      <c r="I3220" s="102"/>
      <c r="J3220" s="102"/>
      <c r="K3220" s="102"/>
      <c r="L3220" s="102"/>
      <c r="M3220" s="102"/>
      <c r="N3220" s="102"/>
    </row>
    <row r="3221" spans="7:14" s="42" customFormat="1" ht="13.35" customHeight="1">
      <c r="G3221" s="102"/>
      <c r="H3221" s="102"/>
      <c r="I3221" s="102"/>
      <c r="J3221" s="102"/>
      <c r="K3221" s="102"/>
      <c r="L3221" s="102"/>
      <c r="M3221" s="102"/>
      <c r="N3221" s="102"/>
    </row>
    <row r="3222" spans="7:14" s="42" customFormat="1" ht="13.35" customHeight="1">
      <c r="G3222" s="102"/>
      <c r="H3222" s="102"/>
      <c r="I3222" s="102"/>
      <c r="J3222" s="102"/>
      <c r="K3222" s="102"/>
      <c r="L3222" s="102"/>
      <c r="M3222" s="102"/>
      <c r="N3222" s="102"/>
    </row>
    <row r="3223" spans="7:14" s="42" customFormat="1" ht="13.35" customHeight="1">
      <c r="G3223" s="102"/>
      <c r="H3223" s="102"/>
      <c r="I3223" s="102"/>
      <c r="J3223" s="102"/>
      <c r="K3223" s="102"/>
      <c r="L3223" s="102"/>
      <c r="M3223" s="102"/>
      <c r="N3223" s="102"/>
    </row>
    <row r="3224" spans="7:14" s="42" customFormat="1" ht="13.35" customHeight="1">
      <c r="G3224" s="102"/>
      <c r="H3224" s="102"/>
      <c r="I3224" s="102"/>
      <c r="J3224" s="102"/>
      <c r="K3224" s="102"/>
      <c r="L3224" s="102"/>
      <c r="M3224" s="102"/>
      <c r="N3224" s="102"/>
    </row>
    <row r="3225" spans="7:14" s="42" customFormat="1" ht="13.35" customHeight="1">
      <c r="G3225" s="102"/>
      <c r="H3225" s="102"/>
      <c r="I3225" s="102"/>
      <c r="J3225" s="102"/>
      <c r="K3225" s="102"/>
      <c r="L3225" s="102"/>
      <c r="M3225" s="102"/>
      <c r="N3225" s="102"/>
    </row>
    <row r="3226" spans="7:14" s="42" customFormat="1" ht="13.35" customHeight="1">
      <c r="G3226" s="102"/>
      <c r="H3226" s="102"/>
      <c r="I3226" s="102"/>
      <c r="J3226" s="102"/>
      <c r="K3226" s="102"/>
      <c r="L3226" s="102"/>
      <c r="M3226" s="102"/>
      <c r="N3226" s="102"/>
    </row>
    <row r="3227" spans="7:14" s="42" customFormat="1" ht="13.35" customHeight="1">
      <c r="G3227" s="102"/>
      <c r="H3227" s="102"/>
      <c r="I3227" s="102"/>
      <c r="J3227" s="102"/>
      <c r="K3227" s="102"/>
      <c r="L3227" s="102"/>
      <c r="M3227" s="102"/>
      <c r="N3227" s="102"/>
    </row>
    <row r="3228" spans="7:14" s="42" customFormat="1" ht="13.35" customHeight="1">
      <c r="G3228" s="102"/>
      <c r="H3228" s="102"/>
      <c r="I3228" s="102"/>
      <c r="J3228" s="102"/>
      <c r="K3228" s="102"/>
      <c r="L3228" s="102"/>
      <c r="M3228" s="102"/>
      <c r="N3228" s="102"/>
    </row>
    <row r="3229" spans="7:14" s="42" customFormat="1" ht="13.35" customHeight="1">
      <c r="G3229" s="102"/>
      <c r="H3229" s="102"/>
      <c r="I3229" s="102"/>
      <c r="J3229" s="102"/>
      <c r="K3229" s="102"/>
      <c r="L3229" s="102"/>
      <c r="M3229" s="102"/>
      <c r="N3229" s="102"/>
    </row>
    <row r="3230" spans="7:14" s="42" customFormat="1" ht="13.35" customHeight="1">
      <c r="G3230" s="102"/>
      <c r="H3230" s="102"/>
      <c r="I3230" s="102"/>
      <c r="J3230" s="102"/>
      <c r="K3230" s="102"/>
      <c r="L3230" s="102"/>
      <c r="M3230" s="102"/>
      <c r="N3230" s="102"/>
    </row>
    <row r="3231" spans="7:14" s="42" customFormat="1" ht="13.35" customHeight="1">
      <c r="G3231" s="102"/>
      <c r="H3231" s="102"/>
      <c r="I3231" s="102"/>
      <c r="J3231" s="102"/>
      <c r="K3231" s="102"/>
      <c r="L3231" s="102"/>
      <c r="M3231" s="102"/>
      <c r="N3231" s="102"/>
    </row>
    <row r="3232" spans="7:14" s="42" customFormat="1" ht="13.35" customHeight="1">
      <c r="G3232" s="102"/>
      <c r="H3232" s="102"/>
      <c r="I3232" s="102"/>
      <c r="J3232" s="102"/>
      <c r="K3232" s="102"/>
      <c r="L3232" s="102"/>
      <c r="M3232" s="102"/>
      <c r="N3232" s="102"/>
    </row>
    <row r="3233" spans="7:14" s="42" customFormat="1" ht="13.35" customHeight="1">
      <c r="G3233" s="102"/>
      <c r="H3233" s="102"/>
      <c r="I3233" s="102"/>
      <c r="J3233" s="102"/>
      <c r="K3233" s="102"/>
      <c r="L3233" s="102"/>
      <c r="M3233" s="102"/>
      <c r="N3233" s="102"/>
    </row>
    <row r="3234" spans="7:14" s="42" customFormat="1" ht="13.35" customHeight="1">
      <c r="G3234" s="102"/>
      <c r="H3234" s="102"/>
      <c r="I3234" s="102"/>
      <c r="J3234" s="102"/>
      <c r="K3234" s="102"/>
      <c r="L3234" s="102"/>
      <c r="M3234" s="102"/>
      <c r="N3234" s="102"/>
    </row>
    <row r="3235" spans="7:14" s="42" customFormat="1" ht="13.35" customHeight="1">
      <c r="G3235" s="102"/>
      <c r="H3235" s="102"/>
      <c r="I3235" s="102"/>
      <c r="J3235" s="102"/>
      <c r="K3235" s="102"/>
      <c r="L3235" s="102"/>
      <c r="M3235" s="102"/>
      <c r="N3235" s="102"/>
    </row>
    <row r="3236" spans="7:14" s="42" customFormat="1" ht="13.35" customHeight="1">
      <c r="G3236" s="102"/>
      <c r="H3236" s="102"/>
      <c r="I3236" s="102"/>
      <c r="J3236" s="102"/>
      <c r="K3236" s="102"/>
      <c r="L3236" s="102"/>
      <c r="M3236" s="102"/>
      <c r="N3236" s="102"/>
    </row>
    <row r="3237" spans="7:14" s="42" customFormat="1" ht="13.35" customHeight="1">
      <c r="G3237" s="102"/>
      <c r="H3237" s="102"/>
      <c r="I3237" s="102"/>
      <c r="J3237" s="102"/>
      <c r="K3237" s="102"/>
      <c r="L3237" s="102"/>
      <c r="M3237" s="102"/>
      <c r="N3237" s="102"/>
    </row>
    <row r="3238" spans="7:14" s="42" customFormat="1" ht="13.35" customHeight="1">
      <c r="G3238" s="102"/>
      <c r="H3238" s="102"/>
      <c r="I3238" s="102"/>
      <c r="J3238" s="102"/>
      <c r="K3238" s="102"/>
      <c r="L3238" s="102"/>
      <c r="M3238" s="102"/>
      <c r="N3238" s="102"/>
    </row>
    <row r="3239" spans="7:14" s="42" customFormat="1" ht="13.35" customHeight="1">
      <c r="G3239" s="102"/>
      <c r="H3239" s="102"/>
      <c r="I3239" s="102"/>
      <c r="J3239" s="102"/>
      <c r="K3239" s="102"/>
      <c r="L3239" s="102"/>
      <c r="M3239" s="102"/>
      <c r="N3239" s="102"/>
    </row>
    <row r="3240" spans="7:14" s="42" customFormat="1" ht="13.35" customHeight="1">
      <c r="G3240" s="102"/>
      <c r="H3240" s="102"/>
      <c r="I3240" s="102"/>
      <c r="J3240" s="102"/>
      <c r="K3240" s="102"/>
      <c r="L3240" s="102"/>
      <c r="M3240" s="102"/>
      <c r="N3240" s="102"/>
    </row>
    <row r="3241" spans="7:14" s="42" customFormat="1" ht="13.35" customHeight="1">
      <c r="G3241" s="102"/>
      <c r="H3241" s="102"/>
      <c r="I3241" s="102"/>
      <c r="J3241" s="102"/>
      <c r="K3241" s="102"/>
      <c r="L3241" s="102"/>
      <c r="M3241" s="102"/>
      <c r="N3241" s="102"/>
    </row>
    <row r="3242" spans="7:14" s="42" customFormat="1" ht="13.35" customHeight="1">
      <c r="G3242" s="102"/>
      <c r="H3242" s="102"/>
      <c r="I3242" s="102"/>
      <c r="J3242" s="102"/>
      <c r="K3242" s="102"/>
      <c r="L3242" s="102"/>
      <c r="M3242" s="102"/>
      <c r="N3242" s="102"/>
    </row>
    <row r="3243" spans="7:14" s="42" customFormat="1" ht="13.35" customHeight="1">
      <c r="G3243" s="102"/>
      <c r="H3243" s="102"/>
      <c r="I3243" s="102"/>
      <c r="J3243" s="102"/>
      <c r="K3243" s="102"/>
      <c r="L3243" s="102"/>
      <c r="M3243" s="102"/>
      <c r="N3243" s="102"/>
    </row>
    <row r="3244" spans="7:14" s="42" customFormat="1" ht="13.35" customHeight="1">
      <c r="G3244" s="102"/>
      <c r="H3244" s="102"/>
      <c r="I3244" s="102"/>
      <c r="J3244" s="102"/>
      <c r="K3244" s="102"/>
      <c r="L3244" s="102"/>
      <c r="M3244" s="102"/>
      <c r="N3244" s="102"/>
    </row>
    <row r="3245" spans="7:14" s="42" customFormat="1" ht="13.35" customHeight="1">
      <c r="G3245" s="102"/>
      <c r="H3245" s="102"/>
      <c r="I3245" s="102"/>
      <c r="J3245" s="102"/>
      <c r="K3245" s="102"/>
      <c r="L3245" s="102"/>
      <c r="M3245" s="102"/>
      <c r="N3245" s="102"/>
    </row>
    <row r="3246" spans="7:14" s="42" customFormat="1" ht="13.35" customHeight="1">
      <c r="G3246" s="102"/>
      <c r="H3246" s="102"/>
      <c r="I3246" s="102"/>
      <c r="J3246" s="102"/>
      <c r="K3246" s="102"/>
      <c r="L3246" s="102"/>
      <c r="M3246" s="102"/>
      <c r="N3246" s="102"/>
    </row>
    <row r="3247" spans="7:14" s="42" customFormat="1" ht="13.35" customHeight="1">
      <c r="G3247" s="102"/>
      <c r="H3247" s="102"/>
      <c r="I3247" s="102"/>
      <c r="J3247" s="102"/>
      <c r="K3247" s="102"/>
      <c r="L3247" s="102"/>
      <c r="M3247" s="102"/>
      <c r="N3247" s="102"/>
    </row>
    <row r="3248" spans="7:14" s="42" customFormat="1" ht="13.35" customHeight="1">
      <c r="G3248" s="102"/>
      <c r="H3248" s="102"/>
      <c r="I3248" s="102"/>
      <c r="J3248" s="102"/>
      <c r="K3248" s="102"/>
      <c r="L3248" s="102"/>
      <c r="M3248" s="102"/>
      <c r="N3248" s="102"/>
    </row>
    <row r="3249" spans="7:14" s="42" customFormat="1" ht="13.35" customHeight="1">
      <c r="G3249" s="102"/>
      <c r="H3249" s="102"/>
      <c r="I3249" s="102"/>
      <c r="J3249" s="102"/>
      <c r="K3249" s="102"/>
      <c r="L3249" s="102"/>
      <c r="M3249" s="102"/>
      <c r="N3249" s="102"/>
    </row>
    <row r="3250" spans="7:14" s="42" customFormat="1" ht="13.35" customHeight="1">
      <c r="G3250" s="102"/>
      <c r="H3250" s="102"/>
      <c r="I3250" s="102"/>
      <c r="J3250" s="102"/>
      <c r="K3250" s="102"/>
      <c r="L3250" s="102"/>
      <c r="M3250" s="102"/>
      <c r="N3250" s="102"/>
    </row>
    <row r="3251" spans="7:14" s="42" customFormat="1" ht="13.35" customHeight="1">
      <c r="G3251" s="102"/>
      <c r="H3251" s="102"/>
      <c r="I3251" s="102"/>
      <c r="J3251" s="102"/>
      <c r="K3251" s="102"/>
      <c r="L3251" s="102"/>
      <c r="M3251" s="102"/>
      <c r="N3251" s="102"/>
    </row>
    <row r="3252" spans="7:14" s="42" customFormat="1" ht="13.35" customHeight="1">
      <c r="G3252" s="102"/>
      <c r="H3252" s="102"/>
      <c r="I3252" s="102"/>
      <c r="J3252" s="102"/>
      <c r="K3252" s="102"/>
      <c r="L3252" s="102"/>
      <c r="M3252" s="102"/>
      <c r="N3252" s="102"/>
    </row>
    <row r="3253" spans="7:14" s="42" customFormat="1" ht="13.35" customHeight="1">
      <c r="G3253" s="102"/>
      <c r="H3253" s="102"/>
      <c r="I3253" s="102"/>
      <c r="J3253" s="102"/>
      <c r="K3253" s="102"/>
      <c r="L3253" s="102"/>
      <c r="M3253" s="102"/>
      <c r="N3253" s="102"/>
    </row>
    <row r="3254" spans="7:14" s="42" customFormat="1" ht="13.35" customHeight="1">
      <c r="G3254" s="102"/>
      <c r="H3254" s="102"/>
      <c r="I3254" s="102"/>
      <c r="J3254" s="102"/>
      <c r="K3254" s="102"/>
      <c r="L3254" s="102"/>
      <c r="M3254" s="102"/>
      <c r="N3254" s="102"/>
    </row>
    <row r="3255" spans="7:14" s="42" customFormat="1" ht="13.35" customHeight="1">
      <c r="G3255" s="102"/>
      <c r="H3255" s="102"/>
      <c r="I3255" s="102"/>
      <c r="J3255" s="102"/>
      <c r="K3255" s="102"/>
      <c r="L3255" s="102"/>
      <c r="M3255" s="102"/>
      <c r="N3255" s="102"/>
    </row>
    <row r="3256" spans="7:14" s="42" customFormat="1" ht="13.35" customHeight="1">
      <c r="G3256" s="102"/>
      <c r="H3256" s="102"/>
      <c r="I3256" s="102"/>
      <c r="J3256" s="102"/>
      <c r="K3256" s="102"/>
      <c r="L3256" s="102"/>
      <c r="M3256" s="102"/>
      <c r="N3256" s="102"/>
    </row>
    <row r="3257" spans="7:14" s="42" customFormat="1" ht="13.35" customHeight="1">
      <c r="G3257" s="102"/>
      <c r="H3257" s="102"/>
      <c r="I3257" s="102"/>
      <c r="J3257" s="102"/>
      <c r="K3257" s="102"/>
      <c r="L3257" s="102"/>
      <c r="M3257" s="102"/>
      <c r="N3257" s="102"/>
    </row>
    <row r="3258" spans="7:14" s="42" customFormat="1" ht="13.35" customHeight="1">
      <c r="G3258" s="102"/>
      <c r="H3258" s="102"/>
      <c r="I3258" s="102"/>
      <c r="J3258" s="102"/>
      <c r="K3258" s="102"/>
      <c r="L3258" s="102"/>
      <c r="M3258" s="102"/>
      <c r="N3258" s="102"/>
    </row>
    <row r="3259" spans="7:14" s="42" customFormat="1" ht="13.35" customHeight="1">
      <c r="G3259" s="102"/>
      <c r="H3259" s="102"/>
      <c r="I3259" s="102"/>
      <c r="J3259" s="102"/>
      <c r="K3259" s="102"/>
      <c r="L3259" s="102"/>
      <c r="M3259" s="102"/>
      <c r="N3259" s="102"/>
    </row>
    <row r="3260" spans="7:14" s="42" customFormat="1" ht="13.35" customHeight="1">
      <c r="G3260" s="102"/>
      <c r="H3260" s="102"/>
      <c r="I3260" s="102"/>
      <c r="J3260" s="102"/>
      <c r="K3260" s="102"/>
      <c r="L3260" s="102"/>
      <c r="M3260" s="102"/>
      <c r="N3260" s="102"/>
    </row>
    <row r="3261" spans="7:14" s="42" customFormat="1" ht="13.35" customHeight="1">
      <c r="G3261" s="102"/>
      <c r="H3261" s="102"/>
      <c r="I3261" s="102"/>
      <c r="J3261" s="102"/>
      <c r="K3261" s="102"/>
      <c r="L3261" s="102"/>
      <c r="M3261" s="102"/>
      <c r="N3261" s="102"/>
    </row>
    <row r="3262" spans="7:14" s="42" customFormat="1" ht="13.35" customHeight="1">
      <c r="G3262" s="102"/>
      <c r="H3262" s="102"/>
      <c r="I3262" s="102"/>
      <c r="J3262" s="102"/>
      <c r="K3262" s="102"/>
      <c r="L3262" s="102"/>
      <c r="M3262" s="102"/>
      <c r="N3262" s="102"/>
    </row>
    <row r="3263" spans="7:14" s="42" customFormat="1" ht="13.35" customHeight="1">
      <c r="G3263" s="102"/>
      <c r="H3263" s="102"/>
      <c r="I3263" s="102"/>
      <c r="J3263" s="102"/>
      <c r="K3263" s="102"/>
      <c r="L3263" s="102"/>
      <c r="M3263" s="102"/>
      <c r="N3263" s="102"/>
    </row>
    <row r="3264" spans="7:14" s="42" customFormat="1" ht="13.35" customHeight="1">
      <c r="G3264" s="102"/>
      <c r="H3264" s="102"/>
      <c r="I3264" s="102"/>
      <c r="J3264" s="102"/>
      <c r="K3264" s="102"/>
      <c r="L3264" s="102"/>
      <c r="M3264" s="102"/>
      <c r="N3264" s="102"/>
    </row>
    <row r="3265" spans="7:14" s="42" customFormat="1" ht="13.35" customHeight="1">
      <c r="G3265" s="102"/>
      <c r="H3265" s="102"/>
      <c r="I3265" s="102"/>
      <c r="J3265" s="102"/>
      <c r="K3265" s="102"/>
      <c r="L3265" s="102"/>
      <c r="M3265" s="102"/>
      <c r="N3265" s="102"/>
    </row>
    <row r="3266" spans="7:14" s="42" customFormat="1" ht="13.35" customHeight="1">
      <c r="G3266" s="102"/>
      <c r="H3266" s="102"/>
      <c r="I3266" s="102"/>
      <c r="J3266" s="102"/>
      <c r="K3266" s="102"/>
      <c r="L3266" s="102"/>
      <c r="M3266" s="102"/>
      <c r="N3266" s="102"/>
    </row>
    <row r="3267" spans="7:14" s="42" customFormat="1" ht="13.35" customHeight="1">
      <c r="G3267" s="102"/>
      <c r="H3267" s="102"/>
      <c r="I3267" s="102"/>
      <c r="J3267" s="102"/>
      <c r="K3267" s="102"/>
      <c r="L3267" s="102"/>
      <c r="M3267" s="102"/>
      <c r="N3267" s="102"/>
    </row>
    <row r="3268" spans="7:14" s="42" customFormat="1" ht="13.35" customHeight="1">
      <c r="G3268" s="102"/>
      <c r="H3268" s="102"/>
      <c r="I3268" s="102"/>
      <c r="J3268" s="102"/>
      <c r="K3268" s="102"/>
      <c r="L3268" s="102"/>
      <c r="M3268" s="102"/>
      <c r="N3268" s="102"/>
    </row>
    <row r="3269" spans="7:14" s="42" customFormat="1" ht="13.35" customHeight="1">
      <c r="G3269" s="102"/>
      <c r="H3269" s="102"/>
      <c r="I3269" s="102"/>
      <c r="J3269" s="102"/>
      <c r="K3269" s="102"/>
      <c r="L3269" s="102"/>
      <c r="M3269" s="102"/>
      <c r="N3269" s="102"/>
    </row>
    <row r="3270" spans="7:14" s="42" customFormat="1" ht="13.35" customHeight="1">
      <c r="G3270" s="102"/>
      <c r="H3270" s="102"/>
      <c r="I3270" s="102"/>
      <c r="J3270" s="102"/>
      <c r="K3270" s="102"/>
      <c r="L3270" s="102"/>
      <c r="M3270" s="102"/>
      <c r="N3270" s="102"/>
    </row>
    <row r="3271" spans="7:14" s="42" customFormat="1" ht="13.35" customHeight="1">
      <c r="G3271" s="102"/>
      <c r="H3271" s="102"/>
      <c r="I3271" s="102"/>
      <c r="J3271" s="102"/>
      <c r="K3271" s="102"/>
      <c r="L3271" s="102"/>
      <c r="M3271" s="102"/>
      <c r="N3271" s="102"/>
    </row>
    <row r="3272" spans="7:14" s="42" customFormat="1" ht="13.35" customHeight="1">
      <c r="G3272" s="102"/>
      <c r="H3272" s="102"/>
      <c r="I3272" s="102"/>
      <c r="J3272" s="102"/>
      <c r="K3272" s="102"/>
      <c r="L3272" s="102"/>
      <c r="M3272" s="102"/>
      <c r="N3272" s="102"/>
    </row>
    <row r="3273" spans="7:14" s="42" customFormat="1" ht="13.35" customHeight="1">
      <c r="G3273" s="102"/>
      <c r="H3273" s="102"/>
      <c r="I3273" s="102"/>
      <c r="J3273" s="102"/>
      <c r="K3273" s="102"/>
      <c r="L3273" s="102"/>
      <c r="M3273" s="102"/>
      <c r="N3273" s="102"/>
    </row>
    <row r="3274" spans="7:14" s="42" customFormat="1" ht="13.35" customHeight="1">
      <c r="G3274" s="102"/>
      <c r="H3274" s="102"/>
      <c r="I3274" s="102"/>
      <c r="J3274" s="102"/>
      <c r="K3274" s="102"/>
      <c r="L3274" s="102"/>
      <c r="M3274" s="102"/>
      <c r="N3274" s="102"/>
    </row>
    <row r="3275" spans="7:14" s="42" customFormat="1" ht="13.35" customHeight="1">
      <c r="G3275" s="102"/>
      <c r="H3275" s="102"/>
      <c r="I3275" s="102"/>
      <c r="J3275" s="102"/>
      <c r="K3275" s="102"/>
      <c r="L3275" s="102"/>
      <c r="M3275" s="102"/>
      <c r="N3275" s="102"/>
    </row>
    <row r="3276" spans="7:14" s="42" customFormat="1" ht="13.35" customHeight="1">
      <c r="G3276" s="102"/>
      <c r="H3276" s="102"/>
      <c r="I3276" s="102"/>
      <c r="J3276" s="102"/>
      <c r="K3276" s="102"/>
      <c r="L3276" s="102"/>
      <c r="M3276" s="102"/>
      <c r="N3276" s="102"/>
    </row>
    <row r="3277" spans="7:14" s="42" customFormat="1" ht="13.35" customHeight="1">
      <c r="G3277" s="102"/>
      <c r="H3277" s="102"/>
      <c r="I3277" s="102"/>
      <c r="J3277" s="102"/>
      <c r="K3277" s="102"/>
      <c r="L3277" s="102"/>
      <c r="M3277" s="102"/>
      <c r="N3277" s="102"/>
    </row>
    <row r="3278" spans="7:14" s="42" customFormat="1" ht="13.35" customHeight="1">
      <c r="G3278" s="102"/>
      <c r="H3278" s="102"/>
      <c r="I3278" s="102"/>
      <c r="J3278" s="102"/>
      <c r="K3278" s="102"/>
      <c r="L3278" s="102"/>
      <c r="M3278" s="102"/>
      <c r="N3278" s="102"/>
    </row>
    <row r="3279" spans="7:14" s="42" customFormat="1" ht="13.35" customHeight="1">
      <c r="G3279" s="102"/>
      <c r="H3279" s="102"/>
      <c r="I3279" s="102"/>
      <c r="J3279" s="102"/>
      <c r="K3279" s="102"/>
      <c r="L3279" s="102"/>
      <c r="M3279" s="102"/>
      <c r="N3279" s="102"/>
    </row>
    <row r="3280" spans="7:14" s="42" customFormat="1" ht="13.35" customHeight="1">
      <c r="G3280" s="102"/>
      <c r="H3280" s="102"/>
      <c r="I3280" s="102"/>
      <c r="J3280" s="102"/>
      <c r="K3280" s="102"/>
      <c r="L3280" s="102"/>
      <c r="M3280" s="102"/>
      <c r="N3280" s="102"/>
    </row>
    <row r="3281" spans="7:14" s="42" customFormat="1" ht="13.35" customHeight="1">
      <c r="G3281" s="102"/>
      <c r="H3281" s="102"/>
      <c r="I3281" s="102"/>
      <c r="J3281" s="102"/>
      <c r="K3281" s="102"/>
      <c r="L3281" s="102"/>
      <c r="M3281" s="102"/>
      <c r="N3281" s="102"/>
    </row>
  </sheetData>
  <mergeCells count="7">
    <mergeCell ref="I2:I3"/>
    <mergeCell ref="C2:C3"/>
    <mergeCell ref="D2:D3"/>
    <mergeCell ref="E2:E3"/>
    <mergeCell ref="F2:F3"/>
    <mergeCell ref="G2:G3"/>
    <mergeCell ref="H2:H3"/>
  </mergeCells>
  <pageMargins left="0.98425196850393704" right="0.98425196850393704" top="1.1811023622047245" bottom="1.1811023622047245"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sheetPr codeName="Sheet53" enableFormatConditionsCalculation="0">
    <tabColor theme="3"/>
    <pageSetUpPr fitToPage="1"/>
  </sheetPr>
  <dimension ref="A1:AH3282"/>
  <sheetViews>
    <sheetView showGridLines="0" workbookViewId="0"/>
  </sheetViews>
  <sheetFormatPr defaultRowHeight="12.75"/>
  <cols>
    <col min="1" max="1" width="0.85546875" style="42" customWidth="1"/>
    <col min="2" max="2" width="11.28515625" style="44" customWidth="1"/>
    <col min="3" max="5" width="12.7109375" style="44" customWidth="1"/>
    <col min="6" max="7" width="12.7109375" style="45" customWidth="1"/>
    <col min="8" max="8" width="11.7109375" style="45" customWidth="1"/>
    <col min="9" max="9" width="9.140625" style="45"/>
    <col min="10" max="10" width="14.5703125" style="45" bestFit="1" customWidth="1"/>
    <col min="11" max="12" width="9.140625" style="45"/>
    <col min="13" max="13" width="9.140625" style="45" customWidth="1"/>
    <col min="14" max="16" width="9.140625" style="45"/>
    <col min="17" max="17" width="14.5703125" style="45" bestFit="1" customWidth="1"/>
    <col min="18" max="18" width="10.7109375" style="45" bestFit="1" customWidth="1"/>
    <col min="19" max="22" width="9.140625" style="45"/>
    <col min="23" max="27" width="9.140625" style="46"/>
    <col min="28" max="28" width="10" style="46" bestFit="1" customWidth="1"/>
    <col min="29" max="34" width="9.140625" style="46"/>
    <col min="35" max="16384" width="9.140625" style="47"/>
  </cols>
  <sheetData>
    <row r="1" spans="1:14" s="42" customFormat="1" ht="13.35" customHeight="1">
      <c r="A1" s="109" t="s">
        <v>252</v>
      </c>
      <c r="B1" s="109"/>
      <c r="C1" s="110"/>
      <c r="D1" s="110"/>
      <c r="E1" s="110"/>
      <c r="F1" s="102"/>
      <c r="G1" s="102"/>
      <c r="H1" s="102"/>
      <c r="I1" s="102"/>
      <c r="J1" s="102"/>
      <c r="K1" s="102"/>
      <c r="L1" s="102"/>
      <c r="M1" s="102"/>
      <c r="N1" s="102"/>
    </row>
    <row r="2" spans="1:14" s="42" customFormat="1" ht="35.25" customHeight="1">
      <c r="A2" s="111"/>
      <c r="B2" s="112" t="s">
        <v>160</v>
      </c>
      <c r="C2" s="227" t="s">
        <v>83</v>
      </c>
      <c r="D2" s="113" t="s">
        <v>135</v>
      </c>
      <c r="E2" s="228" t="s">
        <v>136</v>
      </c>
      <c r="F2" s="113" t="s">
        <v>75</v>
      </c>
      <c r="G2" s="114" t="s">
        <v>137</v>
      </c>
      <c r="H2" s="102"/>
      <c r="I2" s="102"/>
      <c r="J2" s="102"/>
      <c r="K2" s="102"/>
      <c r="L2" s="102"/>
      <c r="M2" s="102"/>
      <c r="N2" s="102"/>
    </row>
    <row r="3" spans="1:14" s="42" customFormat="1" ht="13.35" hidden="1" customHeight="1">
      <c r="A3" s="115"/>
      <c r="B3" s="231">
        <v>2006</v>
      </c>
      <c r="C3" s="232">
        <v>1218905</v>
      </c>
      <c r="D3" s="233">
        <v>0.15539413954343684</v>
      </c>
      <c r="E3" s="234">
        <v>956008</v>
      </c>
      <c r="F3" s="235">
        <v>621402</v>
      </c>
      <c r="G3" s="236">
        <v>0.64999665274767571</v>
      </c>
      <c r="H3" s="102"/>
      <c r="I3" s="102"/>
      <c r="J3" s="103"/>
      <c r="K3" s="102"/>
      <c r="L3" s="102"/>
      <c r="M3" s="103"/>
      <c r="N3" s="102"/>
    </row>
    <row r="4" spans="1:14" s="42" customFormat="1" ht="13.35" customHeight="1">
      <c r="A4" s="115"/>
      <c r="B4" s="229">
        <v>2007</v>
      </c>
      <c r="C4" s="316">
        <v>1584002</v>
      </c>
      <c r="D4" s="318">
        <v>0.29952867532744554</v>
      </c>
      <c r="E4" s="437">
        <v>1042162</v>
      </c>
      <c r="F4" s="320">
        <f>A3.3.1!D27</f>
        <v>569425</v>
      </c>
      <c r="G4" s="435">
        <f>F4/E4</f>
        <v>0.54638818149193691</v>
      </c>
      <c r="H4" s="102"/>
      <c r="I4" s="102"/>
      <c r="J4" s="103"/>
      <c r="K4" s="102"/>
      <c r="L4" s="102"/>
      <c r="M4" s="103"/>
      <c r="N4" s="102"/>
    </row>
    <row r="5" spans="1:14" s="42" customFormat="1" ht="13.35" customHeight="1">
      <c r="A5" s="115"/>
      <c r="B5" s="229">
        <v>2008</v>
      </c>
      <c r="C5" s="316">
        <v>1834009</v>
      </c>
      <c r="D5" s="318">
        <v>0.15783250273673888</v>
      </c>
      <c r="E5" s="437">
        <v>1321190</v>
      </c>
      <c r="F5" s="320">
        <f>A3.3.1!G27</f>
        <v>587740</v>
      </c>
      <c r="G5" s="435">
        <f t="shared" ref="G5:G7" si="0">F5/E5</f>
        <v>0.44485653085475974</v>
      </c>
      <c r="H5" s="102"/>
      <c r="I5" s="102"/>
      <c r="J5" s="103"/>
      <c r="K5" s="102"/>
      <c r="L5" s="102"/>
      <c r="M5" s="103"/>
      <c r="N5" s="102"/>
    </row>
    <row r="6" spans="1:14" s="42" customFormat="1" ht="13.35" customHeight="1">
      <c r="A6" s="115"/>
      <c r="B6" s="229">
        <v>2009</v>
      </c>
      <c r="C6" s="316">
        <v>1878856</v>
      </c>
      <c r="D6" s="318">
        <v>2.4452987962436445E-2</v>
      </c>
      <c r="E6" s="437">
        <v>1496587</v>
      </c>
      <c r="F6" s="320">
        <f>A3.3.1!J27</f>
        <v>561967</v>
      </c>
      <c r="G6" s="435">
        <f t="shared" si="0"/>
        <v>0.37549905217671942</v>
      </c>
      <c r="H6" s="102"/>
      <c r="I6" s="102"/>
      <c r="J6" s="103"/>
      <c r="K6" s="102"/>
      <c r="L6" s="102"/>
      <c r="M6" s="103"/>
      <c r="N6" s="102"/>
    </row>
    <row r="7" spans="1:14" s="42" customFormat="1" ht="13.35" customHeight="1">
      <c r="A7" s="116"/>
      <c r="B7" s="230">
        <v>2010</v>
      </c>
      <c r="C7" s="317">
        <v>2078182</v>
      </c>
      <c r="D7" s="319">
        <f>C7/C6-1</f>
        <v>0.10608902438505141</v>
      </c>
      <c r="E7" s="438">
        <v>1678883</v>
      </c>
      <c r="F7" s="321">
        <f>A3.3.1!M27</f>
        <v>470153</v>
      </c>
      <c r="G7" s="436">
        <f t="shared" si="0"/>
        <v>0.28003916889979824</v>
      </c>
      <c r="H7" s="102"/>
      <c r="I7" s="102"/>
      <c r="J7" s="103"/>
      <c r="K7" s="102"/>
      <c r="L7" s="102"/>
      <c r="M7" s="103"/>
      <c r="N7" s="102"/>
    </row>
    <row r="8" spans="1:14" s="42" customFormat="1" ht="12" customHeight="1">
      <c r="A8" s="102"/>
      <c r="B8" s="55" t="s">
        <v>138</v>
      </c>
      <c r="C8" s="102"/>
      <c r="D8" s="102"/>
      <c r="E8" s="102"/>
      <c r="F8" s="102"/>
      <c r="G8" s="102"/>
      <c r="H8" s="102"/>
      <c r="I8" s="102"/>
      <c r="J8" s="102"/>
      <c r="K8" s="102"/>
      <c r="L8" s="102"/>
      <c r="M8" s="102"/>
      <c r="N8" s="102"/>
    </row>
    <row r="9" spans="1:14" s="42" customFormat="1" ht="12" customHeight="1">
      <c r="A9" s="102"/>
      <c r="B9" s="55" t="s">
        <v>139</v>
      </c>
      <c r="C9" s="102"/>
      <c r="D9" s="102"/>
      <c r="E9" s="102"/>
      <c r="F9" s="102"/>
      <c r="G9" s="102"/>
      <c r="H9" s="102"/>
      <c r="I9" s="102"/>
      <c r="J9" s="102"/>
      <c r="K9" s="102"/>
      <c r="L9" s="102"/>
      <c r="M9" s="102"/>
      <c r="N9" s="102"/>
    </row>
    <row r="10" spans="1:14" s="42" customFormat="1" ht="12" customHeight="1">
      <c r="A10" s="102"/>
      <c r="B10" s="55" t="s">
        <v>170</v>
      </c>
      <c r="C10" s="102"/>
      <c r="D10" s="102"/>
      <c r="E10" s="102"/>
      <c r="F10" s="102"/>
      <c r="G10" s="102"/>
      <c r="H10" s="102"/>
      <c r="I10" s="102"/>
      <c r="J10" s="104"/>
      <c r="K10" s="102"/>
      <c r="L10" s="102"/>
      <c r="M10" s="102"/>
      <c r="N10" s="102"/>
    </row>
    <row r="11" spans="1:14" s="102" customFormat="1" ht="13.35" customHeight="1"/>
    <row r="12" spans="1:14" s="102" customFormat="1" ht="13.35" customHeight="1"/>
    <row r="13" spans="1:14" s="102" customFormat="1" ht="13.35" customHeight="1"/>
    <row r="14" spans="1:14" s="102" customFormat="1" ht="13.35" customHeight="1"/>
    <row r="15" spans="1:14" s="102" customFormat="1" ht="13.35" customHeight="1"/>
    <row r="16" spans="1:14" s="102" customFormat="1" ht="13.35" customHeight="1"/>
    <row r="17" s="102" customFormat="1" ht="13.35" customHeight="1"/>
    <row r="18" s="102" customFormat="1" ht="13.35" customHeight="1"/>
    <row r="19" s="102" customFormat="1" ht="13.35" customHeight="1"/>
    <row r="20" s="102" customFormat="1" ht="13.35" customHeight="1"/>
    <row r="21" s="102" customFormat="1" ht="13.35" customHeight="1"/>
    <row r="22" s="102" customFormat="1" ht="13.35" customHeight="1"/>
    <row r="23" s="102" customFormat="1" ht="13.35" customHeight="1"/>
    <row r="24" s="102" customFormat="1" ht="13.35" customHeight="1"/>
    <row r="25" s="102" customFormat="1" ht="13.35" customHeight="1"/>
    <row r="26" s="102" customFormat="1" ht="13.35" customHeight="1"/>
    <row r="27" s="102" customFormat="1" ht="13.35" customHeight="1"/>
    <row r="28" s="102" customFormat="1" ht="13.35" customHeight="1"/>
    <row r="29" s="102" customFormat="1" ht="13.35" customHeight="1"/>
    <row r="30" s="102" customFormat="1" ht="13.35" customHeight="1"/>
    <row r="31" s="102" customFormat="1" ht="13.35" customHeight="1"/>
    <row r="32" s="102" customFormat="1" ht="13.35" customHeight="1"/>
    <row r="33" spans="7:14" s="102" customFormat="1" ht="13.35" customHeight="1"/>
    <row r="34" spans="7:14" s="102" customFormat="1" ht="13.35" customHeight="1"/>
    <row r="35" spans="7:14" s="102" customFormat="1" ht="13.35" customHeight="1"/>
    <row r="36" spans="7:14" s="102" customFormat="1" ht="13.35" customHeight="1"/>
    <row r="37" spans="7:14" s="102" customFormat="1" ht="13.35" customHeight="1"/>
    <row r="38" spans="7:14" s="102" customFormat="1" ht="13.35" customHeight="1"/>
    <row r="39" spans="7:14" s="102" customFormat="1" ht="13.35" customHeight="1"/>
    <row r="40" spans="7:14" s="102" customFormat="1" ht="13.35" customHeight="1"/>
    <row r="41" spans="7:14" s="102" customFormat="1" ht="13.35" customHeight="1"/>
    <row r="42" spans="7:14" s="42" customFormat="1" ht="13.35" customHeight="1">
      <c r="G42" s="102"/>
      <c r="H42" s="102"/>
      <c r="I42" s="102"/>
      <c r="J42" s="102"/>
      <c r="K42" s="102"/>
      <c r="L42" s="102"/>
      <c r="M42" s="102"/>
      <c r="N42" s="102"/>
    </row>
    <row r="43" spans="7:14" s="42" customFormat="1" ht="13.35" customHeight="1">
      <c r="G43" s="102"/>
      <c r="H43" s="102"/>
      <c r="I43" s="102"/>
      <c r="J43" s="102"/>
      <c r="K43" s="102"/>
      <c r="L43" s="102"/>
      <c r="M43" s="102"/>
      <c r="N43" s="102"/>
    </row>
    <row r="44" spans="7:14" s="42" customFormat="1" ht="13.35" customHeight="1">
      <c r="G44" s="102"/>
      <c r="H44" s="102"/>
      <c r="I44" s="102"/>
      <c r="J44" s="102"/>
      <c r="K44" s="102"/>
      <c r="L44" s="102"/>
      <c r="M44" s="102"/>
      <c r="N44" s="102"/>
    </row>
    <row r="45" spans="7:14" s="42" customFormat="1" ht="13.35" customHeight="1">
      <c r="G45" s="102"/>
      <c r="H45" s="102"/>
      <c r="I45" s="102"/>
      <c r="J45" s="102"/>
      <c r="K45" s="102"/>
      <c r="L45" s="102"/>
      <c r="M45" s="102"/>
      <c r="N45" s="102"/>
    </row>
    <row r="46" spans="7:14" s="42" customFormat="1" ht="13.35" customHeight="1">
      <c r="G46" s="102"/>
      <c r="H46" s="102"/>
      <c r="I46" s="102"/>
      <c r="J46" s="102"/>
      <c r="K46" s="102"/>
      <c r="L46" s="102"/>
      <c r="M46" s="102"/>
      <c r="N46" s="102"/>
    </row>
    <row r="47" spans="7:14" s="42" customFormat="1" ht="13.35" customHeight="1">
      <c r="G47" s="102"/>
      <c r="H47" s="102"/>
      <c r="I47" s="102"/>
      <c r="J47" s="102"/>
      <c r="K47" s="102"/>
      <c r="L47" s="102"/>
      <c r="M47" s="102"/>
      <c r="N47" s="102"/>
    </row>
    <row r="48" spans="7:14" s="42" customFormat="1" ht="13.35" customHeight="1">
      <c r="G48" s="102"/>
      <c r="H48" s="102"/>
      <c r="I48" s="102"/>
      <c r="J48" s="102"/>
      <c r="K48" s="102"/>
      <c r="L48" s="102"/>
      <c r="M48" s="102"/>
      <c r="N48" s="102"/>
    </row>
    <row r="49" spans="7:14" s="42" customFormat="1" ht="13.35" customHeight="1">
      <c r="G49" s="102"/>
      <c r="H49" s="102"/>
      <c r="I49" s="102"/>
      <c r="J49" s="102"/>
      <c r="K49" s="102"/>
      <c r="L49" s="102"/>
      <c r="M49" s="102"/>
      <c r="N49" s="102"/>
    </row>
    <row r="50" spans="7:14" s="42" customFormat="1" ht="13.35" customHeight="1">
      <c r="G50" s="102"/>
      <c r="H50" s="102"/>
      <c r="I50" s="102"/>
      <c r="J50" s="102"/>
      <c r="K50" s="102"/>
      <c r="L50" s="102"/>
      <c r="M50" s="102"/>
      <c r="N50" s="102"/>
    </row>
    <row r="51" spans="7:14" s="42" customFormat="1" ht="13.35" customHeight="1">
      <c r="G51" s="102"/>
      <c r="H51" s="102"/>
      <c r="I51" s="102"/>
      <c r="J51" s="102"/>
      <c r="K51" s="102"/>
      <c r="L51" s="102"/>
      <c r="M51" s="102"/>
      <c r="N51" s="102"/>
    </row>
    <row r="52" spans="7:14" s="42" customFormat="1" ht="13.35" customHeight="1">
      <c r="G52" s="102"/>
      <c r="H52" s="102"/>
      <c r="I52" s="102"/>
      <c r="J52" s="102"/>
      <c r="K52" s="102"/>
      <c r="L52" s="102"/>
      <c r="M52" s="102"/>
      <c r="N52" s="102"/>
    </row>
    <row r="53" spans="7:14" s="42" customFormat="1" ht="13.35" customHeight="1">
      <c r="G53" s="102"/>
      <c r="H53" s="102"/>
      <c r="I53" s="102"/>
      <c r="J53" s="102"/>
      <c r="K53" s="102"/>
      <c r="L53" s="102"/>
      <c r="M53" s="102"/>
      <c r="N53" s="102"/>
    </row>
    <row r="54" spans="7:14" s="42" customFormat="1" ht="13.35" customHeight="1">
      <c r="G54" s="102"/>
      <c r="H54" s="102"/>
      <c r="I54" s="102"/>
      <c r="J54" s="102"/>
      <c r="K54" s="102"/>
      <c r="L54" s="102"/>
      <c r="M54" s="102"/>
      <c r="N54" s="102"/>
    </row>
    <row r="55" spans="7:14" s="42" customFormat="1" ht="13.35" customHeight="1">
      <c r="G55" s="102"/>
      <c r="H55" s="102"/>
      <c r="I55" s="102"/>
      <c r="J55" s="102"/>
      <c r="K55" s="102"/>
      <c r="L55" s="102"/>
      <c r="M55" s="102"/>
      <c r="N55" s="102"/>
    </row>
    <row r="56" spans="7:14" s="42" customFormat="1" ht="13.35" customHeight="1">
      <c r="G56" s="102"/>
      <c r="H56" s="102"/>
      <c r="I56" s="102"/>
      <c r="J56" s="102"/>
      <c r="K56" s="102"/>
      <c r="L56" s="102"/>
      <c r="M56" s="102"/>
      <c r="N56" s="102"/>
    </row>
    <row r="57" spans="7:14" s="42" customFormat="1" ht="13.35" customHeight="1">
      <c r="G57" s="102"/>
      <c r="H57" s="102"/>
      <c r="I57" s="102"/>
      <c r="J57" s="102"/>
      <c r="K57" s="102"/>
      <c r="L57" s="102"/>
      <c r="M57" s="102"/>
      <c r="N57" s="102"/>
    </row>
    <row r="58" spans="7:14" s="42" customFormat="1" ht="13.35" customHeight="1">
      <c r="G58" s="102"/>
      <c r="H58" s="102"/>
      <c r="I58" s="102"/>
      <c r="J58" s="102"/>
      <c r="K58" s="102"/>
      <c r="L58" s="102"/>
      <c r="M58" s="102"/>
      <c r="N58" s="102"/>
    </row>
    <row r="59" spans="7:14" s="42" customFormat="1" ht="13.35" customHeight="1">
      <c r="G59" s="102"/>
      <c r="H59" s="102"/>
      <c r="I59" s="102"/>
      <c r="J59" s="102"/>
      <c r="K59" s="102"/>
      <c r="L59" s="102"/>
      <c r="M59" s="102"/>
      <c r="N59" s="102"/>
    </row>
    <row r="60" spans="7:14" s="42" customFormat="1" ht="13.35" customHeight="1">
      <c r="G60" s="102"/>
      <c r="H60" s="102"/>
      <c r="I60" s="102"/>
      <c r="J60" s="102"/>
      <c r="K60" s="102"/>
      <c r="L60" s="102"/>
      <c r="M60" s="102"/>
      <c r="N60" s="102"/>
    </row>
    <row r="61" spans="7:14" s="42" customFormat="1" ht="13.35" customHeight="1">
      <c r="G61" s="102"/>
      <c r="H61" s="102"/>
      <c r="I61" s="102"/>
      <c r="J61" s="102"/>
      <c r="K61" s="102"/>
      <c r="L61" s="102"/>
      <c r="M61" s="102"/>
      <c r="N61" s="102"/>
    </row>
    <row r="62" spans="7:14" s="42" customFormat="1" ht="13.35" customHeight="1">
      <c r="G62" s="102"/>
      <c r="H62" s="102"/>
      <c r="I62" s="102"/>
      <c r="J62" s="102"/>
      <c r="K62" s="102"/>
      <c r="L62" s="102"/>
      <c r="M62" s="102"/>
      <c r="N62" s="102"/>
    </row>
    <row r="63" spans="7:14" s="42" customFormat="1" ht="13.35" customHeight="1">
      <c r="G63" s="102"/>
      <c r="H63" s="102"/>
      <c r="I63" s="102"/>
      <c r="J63" s="102"/>
      <c r="K63" s="102"/>
      <c r="L63" s="102"/>
      <c r="M63" s="102"/>
      <c r="N63" s="102"/>
    </row>
    <row r="64" spans="7:14" s="42" customFormat="1" ht="13.35" customHeight="1">
      <c r="G64" s="102"/>
      <c r="H64" s="102"/>
      <c r="I64" s="102"/>
      <c r="J64" s="102"/>
      <c r="K64" s="102"/>
      <c r="L64" s="102"/>
      <c r="M64" s="102"/>
      <c r="N64" s="102"/>
    </row>
    <row r="65" spans="7:14" s="42" customFormat="1" ht="13.35" customHeight="1">
      <c r="G65" s="102"/>
      <c r="H65" s="102"/>
      <c r="I65" s="102"/>
      <c r="J65" s="102"/>
      <c r="K65" s="102"/>
      <c r="L65" s="102"/>
      <c r="M65" s="102"/>
      <c r="N65" s="102"/>
    </row>
    <row r="66" spans="7:14" s="42" customFormat="1" ht="13.35" customHeight="1">
      <c r="G66" s="102"/>
      <c r="H66" s="102"/>
      <c r="I66" s="102"/>
      <c r="J66" s="102"/>
      <c r="K66" s="102"/>
      <c r="L66" s="102"/>
      <c r="M66" s="102"/>
      <c r="N66" s="102"/>
    </row>
    <row r="67" spans="7:14" s="42" customFormat="1" ht="13.35" customHeight="1">
      <c r="G67" s="102"/>
      <c r="H67" s="102"/>
      <c r="I67" s="102"/>
      <c r="J67" s="102"/>
      <c r="K67" s="102"/>
      <c r="L67" s="102"/>
      <c r="M67" s="102"/>
      <c r="N67" s="102"/>
    </row>
    <row r="68" spans="7:14" s="42" customFormat="1" ht="13.35" customHeight="1">
      <c r="G68" s="102"/>
      <c r="H68" s="102"/>
      <c r="I68" s="102"/>
      <c r="J68" s="102"/>
      <c r="K68" s="102"/>
      <c r="L68" s="102"/>
      <c r="M68" s="102"/>
      <c r="N68" s="102"/>
    </row>
    <row r="69" spans="7:14" s="42" customFormat="1" ht="13.35" customHeight="1">
      <c r="G69" s="102"/>
      <c r="H69" s="102"/>
      <c r="I69" s="102"/>
      <c r="J69" s="102"/>
      <c r="K69" s="102"/>
      <c r="L69" s="102"/>
      <c r="M69" s="102"/>
      <c r="N69" s="102"/>
    </row>
    <row r="70" spans="7:14" s="42" customFormat="1" ht="13.35" customHeight="1">
      <c r="G70" s="102"/>
      <c r="H70" s="102"/>
      <c r="I70" s="102"/>
      <c r="J70" s="102"/>
      <c r="K70" s="102"/>
      <c r="L70" s="102"/>
      <c r="M70" s="102"/>
      <c r="N70" s="102"/>
    </row>
    <row r="71" spans="7:14" s="42" customFormat="1" ht="13.35" customHeight="1">
      <c r="G71" s="102"/>
      <c r="H71" s="102"/>
      <c r="I71" s="102"/>
      <c r="J71" s="102"/>
      <c r="K71" s="102"/>
      <c r="L71" s="102"/>
      <c r="M71" s="102"/>
      <c r="N71" s="102"/>
    </row>
    <row r="72" spans="7:14" s="42" customFormat="1" ht="13.35" customHeight="1">
      <c r="G72" s="102"/>
      <c r="H72" s="102"/>
      <c r="I72" s="102"/>
      <c r="J72" s="102"/>
      <c r="K72" s="102"/>
      <c r="L72" s="102"/>
      <c r="M72" s="102"/>
      <c r="N72" s="102"/>
    </row>
    <row r="73" spans="7:14" s="42" customFormat="1" ht="13.35" customHeight="1">
      <c r="G73" s="102"/>
      <c r="H73" s="102"/>
      <c r="I73" s="102"/>
      <c r="J73" s="102"/>
      <c r="K73" s="102"/>
      <c r="L73" s="102"/>
      <c r="M73" s="102"/>
      <c r="N73" s="102"/>
    </row>
    <row r="74" spans="7:14" s="42" customFormat="1" ht="13.35" customHeight="1">
      <c r="G74" s="102"/>
      <c r="H74" s="102"/>
      <c r="I74" s="102"/>
      <c r="J74" s="102"/>
      <c r="K74" s="102"/>
      <c r="L74" s="102"/>
      <c r="M74" s="102"/>
      <c r="N74" s="102"/>
    </row>
    <row r="75" spans="7:14" s="42" customFormat="1" ht="13.35" customHeight="1">
      <c r="G75" s="102"/>
      <c r="H75" s="102"/>
      <c r="I75" s="102"/>
      <c r="J75" s="102"/>
      <c r="K75" s="102"/>
      <c r="L75" s="102"/>
      <c r="M75" s="102"/>
      <c r="N75" s="102"/>
    </row>
    <row r="76" spans="7:14" s="42" customFormat="1" ht="13.35" customHeight="1">
      <c r="G76" s="102"/>
      <c r="H76" s="102"/>
      <c r="I76" s="102"/>
      <c r="J76" s="102"/>
      <c r="K76" s="102"/>
      <c r="L76" s="102"/>
      <c r="M76" s="102"/>
      <c r="N76" s="102"/>
    </row>
    <row r="77" spans="7:14" s="42" customFormat="1" ht="13.35" customHeight="1">
      <c r="G77" s="102"/>
      <c r="H77" s="102"/>
      <c r="I77" s="102"/>
      <c r="J77" s="102"/>
      <c r="K77" s="102"/>
      <c r="L77" s="102"/>
      <c r="M77" s="102"/>
      <c r="N77" s="102"/>
    </row>
    <row r="78" spans="7:14" s="42" customFormat="1" ht="13.35" customHeight="1">
      <c r="G78" s="102"/>
      <c r="H78" s="102"/>
      <c r="I78" s="102"/>
      <c r="J78" s="102"/>
      <c r="K78" s="102"/>
      <c r="L78" s="102"/>
      <c r="M78" s="102"/>
      <c r="N78" s="102"/>
    </row>
    <row r="79" spans="7:14" s="42" customFormat="1" ht="13.35" customHeight="1">
      <c r="G79" s="102"/>
      <c r="H79" s="102"/>
      <c r="I79" s="102"/>
      <c r="J79" s="102"/>
      <c r="K79" s="102"/>
      <c r="L79" s="102"/>
      <c r="M79" s="102"/>
      <c r="N79" s="102"/>
    </row>
    <row r="80" spans="7:14" s="42" customFormat="1" ht="13.35" customHeight="1">
      <c r="G80" s="102"/>
      <c r="H80" s="102"/>
      <c r="I80" s="102"/>
      <c r="J80" s="102"/>
      <c r="K80" s="102"/>
      <c r="L80" s="102"/>
      <c r="M80" s="102"/>
      <c r="N80" s="102"/>
    </row>
    <row r="81" spans="7:14" s="42" customFormat="1" ht="13.35" customHeight="1">
      <c r="G81" s="102"/>
      <c r="H81" s="102"/>
      <c r="I81" s="102"/>
      <c r="J81" s="102"/>
      <c r="K81" s="102"/>
      <c r="L81" s="102"/>
      <c r="M81" s="102"/>
      <c r="N81" s="102"/>
    </row>
    <row r="82" spans="7:14" s="42" customFormat="1" ht="13.35" customHeight="1">
      <c r="G82" s="102"/>
      <c r="H82" s="102"/>
      <c r="I82" s="102"/>
      <c r="J82" s="102"/>
      <c r="K82" s="102"/>
      <c r="L82" s="102"/>
      <c r="M82" s="102"/>
      <c r="N82" s="102"/>
    </row>
    <row r="83" spans="7:14" s="42" customFormat="1" ht="13.35" customHeight="1">
      <c r="G83" s="102"/>
      <c r="H83" s="102"/>
      <c r="I83" s="102"/>
      <c r="J83" s="102"/>
      <c r="K83" s="102"/>
      <c r="L83" s="102"/>
      <c r="M83" s="102"/>
      <c r="N83" s="102"/>
    </row>
    <row r="84" spans="7:14" s="42" customFormat="1" ht="13.35" customHeight="1">
      <c r="G84" s="102"/>
      <c r="H84" s="102"/>
      <c r="I84" s="102"/>
      <c r="J84" s="102"/>
      <c r="K84" s="102"/>
      <c r="L84" s="102"/>
      <c r="M84" s="102"/>
      <c r="N84" s="102"/>
    </row>
    <row r="85" spans="7:14" s="42" customFormat="1" ht="13.35" customHeight="1">
      <c r="G85" s="102"/>
      <c r="H85" s="102"/>
      <c r="I85" s="102"/>
      <c r="J85" s="102"/>
      <c r="K85" s="102"/>
      <c r="L85" s="102"/>
      <c r="M85" s="102"/>
      <c r="N85" s="102"/>
    </row>
    <row r="86" spans="7:14" s="42" customFormat="1" ht="13.35" customHeight="1">
      <c r="G86" s="102"/>
      <c r="H86" s="102"/>
      <c r="I86" s="102"/>
      <c r="J86" s="102"/>
      <c r="K86" s="102"/>
      <c r="L86" s="102"/>
      <c r="M86" s="102"/>
      <c r="N86" s="102"/>
    </row>
    <row r="87" spans="7:14" s="42" customFormat="1" ht="13.35" customHeight="1">
      <c r="G87" s="102"/>
      <c r="H87" s="102"/>
      <c r="I87" s="102"/>
      <c r="J87" s="102"/>
      <c r="K87" s="102"/>
      <c r="L87" s="102"/>
      <c r="M87" s="102"/>
      <c r="N87" s="102"/>
    </row>
    <row r="88" spans="7:14" s="42" customFormat="1" ht="13.35" customHeight="1">
      <c r="G88" s="102"/>
      <c r="H88" s="102"/>
      <c r="I88" s="102"/>
      <c r="J88" s="102"/>
      <c r="K88" s="102"/>
      <c r="L88" s="102"/>
      <c r="M88" s="102"/>
      <c r="N88" s="102"/>
    </row>
    <row r="89" spans="7:14" s="42" customFormat="1" ht="13.35" customHeight="1">
      <c r="G89" s="102"/>
      <c r="H89" s="102"/>
      <c r="I89" s="102"/>
      <c r="J89" s="102"/>
      <c r="K89" s="102"/>
      <c r="L89" s="102"/>
      <c r="M89" s="102"/>
      <c r="N89" s="102"/>
    </row>
    <row r="90" spans="7:14" s="42" customFormat="1" ht="13.35" customHeight="1">
      <c r="G90" s="102"/>
      <c r="H90" s="102"/>
      <c r="I90" s="102"/>
      <c r="J90" s="102"/>
      <c r="K90" s="102"/>
      <c r="L90" s="102"/>
      <c r="M90" s="102"/>
      <c r="N90" s="102"/>
    </row>
    <row r="91" spans="7:14" s="42" customFormat="1" ht="13.35" customHeight="1">
      <c r="G91" s="102"/>
      <c r="H91" s="102"/>
      <c r="I91" s="102"/>
      <c r="J91" s="102"/>
      <c r="K91" s="102"/>
      <c r="L91" s="102"/>
      <c r="M91" s="102"/>
      <c r="N91" s="102"/>
    </row>
    <row r="92" spans="7:14" s="42" customFormat="1" ht="13.35" customHeight="1">
      <c r="G92" s="102"/>
      <c r="H92" s="102"/>
      <c r="I92" s="102"/>
      <c r="J92" s="102"/>
      <c r="K92" s="102"/>
      <c r="L92" s="102"/>
      <c r="M92" s="102"/>
      <c r="N92" s="102"/>
    </row>
    <row r="93" spans="7:14" s="42" customFormat="1" ht="13.35" customHeight="1">
      <c r="G93" s="102"/>
      <c r="H93" s="102"/>
      <c r="I93" s="102"/>
      <c r="J93" s="102"/>
      <c r="K93" s="102"/>
      <c r="L93" s="102"/>
      <c r="M93" s="102"/>
      <c r="N93" s="102"/>
    </row>
    <row r="94" spans="7:14" s="42" customFormat="1" ht="13.35" customHeight="1">
      <c r="G94" s="102"/>
      <c r="H94" s="102"/>
      <c r="I94" s="102"/>
      <c r="J94" s="102"/>
      <c r="K94" s="102"/>
      <c r="L94" s="102"/>
      <c r="M94" s="102"/>
      <c r="N94" s="102"/>
    </row>
    <row r="95" spans="7:14" s="42" customFormat="1" ht="13.35" customHeight="1">
      <c r="G95" s="102"/>
      <c r="H95" s="102"/>
      <c r="I95" s="102"/>
      <c r="J95" s="102"/>
      <c r="K95" s="102"/>
      <c r="L95" s="102"/>
      <c r="M95" s="102"/>
      <c r="N95" s="102"/>
    </row>
    <row r="96" spans="7:14" s="42" customFormat="1" ht="13.35" customHeight="1">
      <c r="G96" s="102"/>
      <c r="H96" s="102"/>
      <c r="I96" s="102"/>
      <c r="J96" s="102"/>
      <c r="K96" s="102"/>
      <c r="L96" s="102"/>
      <c r="M96" s="102"/>
      <c r="N96" s="102"/>
    </row>
    <row r="97" spans="7:14" s="42" customFormat="1" ht="13.35" customHeight="1">
      <c r="G97" s="102"/>
      <c r="H97" s="102"/>
      <c r="I97" s="102"/>
      <c r="J97" s="102"/>
      <c r="K97" s="102"/>
      <c r="L97" s="102"/>
      <c r="M97" s="102"/>
      <c r="N97" s="102"/>
    </row>
    <row r="98" spans="7:14" s="42" customFormat="1" ht="13.35" customHeight="1">
      <c r="G98" s="102"/>
      <c r="H98" s="102"/>
      <c r="I98" s="102"/>
      <c r="J98" s="102"/>
      <c r="K98" s="102"/>
      <c r="L98" s="102"/>
      <c r="M98" s="102"/>
      <c r="N98" s="102"/>
    </row>
    <row r="99" spans="7:14" s="42" customFormat="1" ht="13.35" customHeight="1">
      <c r="G99" s="102"/>
      <c r="H99" s="102"/>
      <c r="I99" s="102"/>
      <c r="J99" s="102"/>
      <c r="K99" s="102"/>
      <c r="L99" s="102"/>
      <c r="M99" s="102"/>
      <c r="N99" s="102"/>
    </row>
    <row r="100" spans="7:14" s="42" customFormat="1" ht="13.35" customHeight="1">
      <c r="G100" s="102"/>
      <c r="H100" s="102"/>
      <c r="I100" s="102"/>
      <c r="J100" s="102"/>
      <c r="K100" s="102"/>
      <c r="L100" s="102"/>
      <c r="M100" s="102"/>
      <c r="N100" s="102"/>
    </row>
    <row r="101" spans="7:14" s="42" customFormat="1" ht="13.35" customHeight="1">
      <c r="G101" s="102"/>
      <c r="H101" s="102"/>
      <c r="I101" s="102"/>
      <c r="J101" s="102"/>
      <c r="K101" s="102"/>
      <c r="L101" s="102"/>
      <c r="M101" s="102"/>
      <c r="N101" s="102"/>
    </row>
    <row r="102" spans="7:14" s="42" customFormat="1" ht="13.35" customHeight="1">
      <c r="G102" s="102"/>
      <c r="H102" s="102"/>
      <c r="I102" s="102"/>
      <c r="J102" s="102"/>
      <c r="K102" s="102"/>
      <c r="L102" s="102"/>
      <c r="M102" s="102"/>
      <c r="N102" s="102"/>
    </row>
    <row r="103" spans="7:14" s="42" customFormat="1" ht="13.35" customHeight="1">
      <c r="G103" s="102"/>
      <c r="H103" s="102"/>
      <c r="I103" s="102"/>
      <c r="J103" s="102"/>
      <c r="K103" s="102"/>
      <c r="L103" s="102"/>
      <c r="M103" s="102"/>
      <c r="N103" s="102"/>
    </row>
    <row r="104" spans="7:14" s="42" customFormat="1" ht="13.35" customHeight="1">
      <c r="G104" s="102"/>
      <c r="H104" s="102"/>
      <c r="I104" s="102"/>
      <c r="J104" s="102"/>
      <c r="K104" s="102"/>
      <c r="L104" s="102"/>
      <c r="M104" s="102"/>
      <c r="N104" s="102"/>
    </row>
    <row r="105" spans="7:14" s="42" customFormat="1" ht="13.35" customHeight="1">
      <c r="G105" s="102"/>
      <c r="H105" s="102"/>
      <c r="I105" s="102"/>
      <c r="J105" s="102"/>
      <c r="K105" s="102"/>
      <c r="L105" s="102"/>
      <c r="M105" s="102"/>
      <c r="N105" s="102"/>
    </row>
    <row r="106" spans="7:14" s="42" customFormat="1" ht="13.35" customHeight="1">
      <c r="G106" s="102"/>
      <c r="H106" s="102"/>
      <c r="I106" s="102"/>
      <c r="J106" s="102"/>
      <c r="K106" s="102"/>
      <c r="L106" s="102"/>
      <c r="M106" s="102"/>
      <c r="N106" s="102"/>
    </row>
    <row r="107" spans="7:14" s="42" customFormat="1" ht="13.35" customHeight="1">
      <c r="G107" s="102"/>
      <c r="H107" s="102"/>
      <c r="I107" s="102"/>
      <c r="J107" s="102"/>
      <c r="K107" s="102"/>
      <c r="L107" s="102"/>
      <c r="M107" s="102"/>
      <c r="N107" s="102"/>
    </row>
    <row r="108" spans="7:14" s="42" customFormat="1" ht="13.35" customHeight="1">
      <c r="G108" s="102"/>
      <c r="H108" s="102"/>
      <c r="I108" s="102"/>
      <c r="J108" s="102"/>
      <c r="K108" s="102"/>
      <c r="L108" s="102"/>
      <c r="M108" s="102"/>
      <c r="N108" s="102"/>
    </row>
    <row r="109" spans="7:14" s="42" customFormat="1" ht="13.35" customHeight="1">
      <c r="G109" s="102"/>
      <c r="H109" s="102"/>
      <c r="I109" s="102"/>
      <c r="J109" s="102"/>
      <c r="K109" s="102"/>
      <c r="L109" s="102"/>
      <c r="M109" s="102"/>
      <c r="N109" s="102"/>
    </row>
    <row r="110" spans="7:14" s="42" customFormat="1" ht="13.35" customHeight="1">
      <c r="G110" s="102"/>
      <c r="H110" s="102"/>
      <c r="I110" s="102"/>
      <c r="J110" s="102"/>
      <c r="K110" s="102"/>
      <c r="L110" s="102"/>
      <c r="M110" s="102"/>
      <c r="N110" s="102"/>
    </row>
    <row r="111" spans="7:14" s="42" customFormat="1" ht="13.35" customHeight="1">
      <c r="G111" s="102"/>
      <c r="H111" s="102"/>
      <c r="I111" s="102"/>
      <c r="J111" s="102"/>
      <c r="K111" s="102"/>
      <c r="L111" s="102"/>
      <c r="M111" s="102"/>
      <c r="N111" s="102"/>
    </row>
    <row r="112" spans="7:14" s="42" customFormat="1" ht="13.35" customHeight="1">
      <c r="G112" s="102"/>
      <c r="H112" s="102"/>
      <c r="I112" s="102"/>
      <c r="J112" s="102"/>
      <c r="K112" s="102"/>
      <c r="L112" s="102"/>
      <c r="M112" s="102"/>
      <c r="N112" s="102"/>
    </row>
    <row r="113" spans="7:14" s="42" customFormat="1" ht="13.35" customHeight="1">
      <c r="G113" s="102"/>
      <c r="H113" s="102"/>
      <c r="I113" s="102"/>
      <c r="J113" s="102"/>
      <c r="K113" s="102"/>
      <c r="L113" s="102"/>
      <c r="M113" s="102"/>
      <c r="N113" s="102"/>
    </row>
    <row r="114" spans="7:14" s="42" customFormat="1" ht="13.35" customHeight="1">
      <c r="G114" s="102"/>
      <c r="H114" s="102"/>
      <c r="I114" s="102"/>
      <c r="J114" s="102"/>
      <c r="K114" s="102"/>
      <c r="L114" s="102"/>
      <c r="M114" s="102"/>
      <c r="N114" s="102"/>
    </row>
    <row r="115" spans="7:14" s="42" customFormat="1" ht="13.35" customHeight="1">
      <c r="G115" s="102"/>
      <c r="H115" s="102"/>
      <c r="I115" s="102"/>
      <c r="J115" s="102"/>
      <c r="K115" s="102"/>
      <c r="L115" s="102"/>
      <c r="M115" s="102"/>
      <c r="N115" s="102"/>
    </row>
    <row r="116" spans="7:14" s="42" customFormat="1" ht="13.35" customHeight="1">
      <c r="G116" s="102"/>
      <c r="H116" s="102"/>
      <c r="I116" s="102"/>
      <c r="J116" s="102"/>
      <c r="K116" s="102"/>
      <c r="L116" s="102"/>
      <c r="M116" s="102"/>
      <c r="N116" s="102"/>
    </row>
    <row r="117" spans="7:14" s="42" customFormat="1" ht="13.35" customHeight="1">
      <c r="G117" s="102"/>
      <c r="H117" s="102"/>
      <c r="I117" s="102"/>
      <c r="J117" s="102"/>
      <c r="K117" s="102"/>
      <c r="L117" s="102"/>
      <c r="M117" s="102"/>
      <c r="N117" s="102"/>
    </row>
    <row r="118" spans="7:14" s="42" customFormat="1" ht="13.35" customHeight="1">
      <c r="G118" s="102"/>
      <c r="H118" s="102"/>
      <c r="I118" s="102"/>
      <c r="J118" s="102"/>
      <c r="K118" s="102"/>
      <c r="L118" s="102"/>
      <c r="M118" s="102"/>
      <c r="N118" s="102"/>
    </row>
    <row r="119" spans="7:14" s="42" customFormat="1" ht="13.35" customHeight="1">
      <c r="G119" s="102"/>
      <c r="H119" s="102"/>
      <c r="I119" s="102"/>
      <c r="J119" s="102"/>
      <c r="K119" s="102"/>
      <c r="L119" s="102"/>
      <c r="M119" s="102"/>
      <c r="N119" s="102"/>
    </row>
    <row r="120" spans="7:14" s="42" customFormat="1" ht="13.35" customHeight="1">
      <c r="G120" s="102"/>
      <c r="H120" s="102"/>
      <c r="I120" s="102"/>
      <c r="J120" s="102"/>
      <c r="K120" s="102"/>
      <c r="L120" s="102"/>
      <c r="M120" s="102"/>
      <c r="N120" s="102"/>
    </row>
    <row r="121" spans="7:14" s="42" customFormat="1" ht="13.35" customHeight="1">
      <c r="G121" s="102"/>
      <c r="H121" s="102"/>
      <c r="I121" s="102"/>
      <c r="J121" s="102"/>
      <c r="K121" s="102"/>
      <c r="L121" s="102"/>
      <c r="M121" s="102"/>
      <c r="N121" s="102"/>
    </row>
    <row r="122" spans="7:14" s="42" customFormat="1" ht="13.35" customHeight="1">
      <c r="G122" s="102"/>
      <c r="H122" s="102"/>
      <c r="I122" s="102"/>
      <c r="J122" s="102"/>
      <c r="K122" s="102"/>
      <c r="L122" s="102"/>
      <c r="M122" s="102"/>
      <c r="N122" s="102"/>
    </row>
    <row r="123" spans="7:14" s="42" customFormat="1" ht="13.35" customHeight="1">
      <c r="G123" s="102"/>
      <c r="H123" s="102"/>
      <c r="I123" s="102"/>
      <c r="J123" s="102"/>
      <c r="K123" s="102"/>
      <c r="L123" s="102"/>
      <c r="M123" s="102"/>
      <c r="N123" s="102"/>
    </row>
    <row r="124" spans="7:14" s="42" customFormat="1" ht="13.35" customHeight="1">
      <c r="G124" s="102"/>
      <c r="H124" s="102"/>
      <c r="I124" s="102"/>
      <c r="J124" s="102"/>
      <c r="K124" s="102"/>
      <c r="L124" s="102"/>
      <c r="M124" s="102"/>
      <c r="N124" s="102"/>
    </row>
    <row r="125" spans="7:14" s="42" customFormat="1" ht="13.35" customHeight="1">
      <c r="G125" s="102"/>
      <c r="H125" s="102"/>
      <c r="I125" s="102"/>
      <c r="J125" s="102"/>
      <c r="K125" s="102"/>
      <c r="L125" s="102"/>
      <c r="M125" s="102"/>
      <c r="N125" s="102"/>
    </row>
    <row r="126" spans="7:14" s="42" customFormat="1" ht="13.35" customHeight="1">
      <c r="G126" s="102"/>
      <c r="H126" s="102"/>
      <c r="I126" s="102"/>
      <c r="J126" s="102"/>
      <c r="K126" s="102"/>
      <c r="L126" s="102"/>
      <c r="M126" s="102"/>
      <c r="N126" s="102"/>
    </row>
    <row r="127" spans="7:14" s="42" customFormat="1" ht="13.35" customHeight="1">
      <c r="G127" s="102"/>
      <c r="H127" s="102"/>
      <c r="I127" s="102"/>
      <c r="J127" s="102"/>
      <c r="K127" s="102"/>
      <c r="L127" s="102"/>
      <c r="M127" s="102"/>
      <c r="N127" s="102"/>
    </row>
    <row r="128" spans="7:14" s="42" customFormat="1" ht="13.35" customHeight="1">
      <c r="G128" s="102"/>
      <c r="H128" s="102"/>
      <c r="I128" s="102"/>
      <c r="J128" s="102"/>
      <c r="K128" s="102"/>
      <c r="L128" s="102"/>
      <c r="M128" s="102"/>
      <c r="N128" s="102"/>
    </row>
    <row r="129" spans="7:14" s="42" customFormat="1" ht="13.35" customHeight="1">
      <c r="G129" s="102"/>
      <c r="H129" s="102"/>
      <c r="I129" s="102"/>
      <c r="J129" s="102"/>
      <c r="K129" s="102"/>
      <c r="L129" s="102"/>
      <c r="M129" s="102"/>
      <c r="N129" s="102"/>
    </row>
    <row r="130" spans="7:14" s="42" customFormat="1" ht="13.35" customHeight="1">
      <c r="G130" s="102"/>
      <c r="H130" s="102"/>
      <c r="I130" s="102"/>
      <c r="J130" s="102"/>
      <c r="K130" s="102"/>
      <c r="L130" s="102"/>
      <c r="M130" s="102"/>
      <c r="N130" s="102"/>
    </row>
    <row r="131" spans="7:14" s="42" customFormat="1" ht="13.35" customHeight="1">
      <c r="G131" s="102"/>
      <c r="H131" s="102"/>
      <c r="I131" s="102"/>
      <c r="J131" s="102"/>
      <c r="K131" s="102"/>
      <c r="L131" s="102"/>
      <c r="M131" s="102"/>
      <c r="N131" s="102"/>
    </row>
    <row r="132" spans="7:14" s="42" customFormat="1" ht="13.35" customHeight="1">
      <c r="G132" s="102"/>
      <c r="H132" s="102"/>
      <c r="I132" s="102"/>
      <c r="J132" s="102"/>
      <c r="K132" s="102"/>
      <c r="L132" s="102"/>
      <c r="M132" s="102"/>
      <c r="N132" s="102"/>
    </row>
    <row r="133" spans="7:14" s="42" customFormat="1" ht="13.35" customHeight="1">
      <c r="G133" s="102"/>
      <c r="H133" s="102"/>
      <c r="I133" s="102"/>
      <c r="J133" s="102"/>
      <c r="K133" s="102"/>
      <c r="L133" s="102"/>
      <c r="M133" s="102"/>
      <c r="N133" s="102"/>
    </row>
    <row r="134" spans="7:14" s="42" customFormat="1" ht="13.35" customHeight="1">
      <c r="G134" s="102"/>
      <c r="H134" s="102"/>
      <c r="I134" s="102"/>
      <c r="J134" s="102"/>
      <c r="K134" s="102"/>
      <c r="L134" s="102"/>
      <c r="M134" s="102"/>
      <c r="N134" s="102"/>
    </row>
    <row r="135" spans="7:14" s="42" customFormat="1" ht="13.35" customHeight="1">
      <c r="G135" s="102"/>
      <c r="H135" s="102"/>
      <c r="I135" s="102"/>
      <c r="J135" s="102"/>
      <c r="K135" s="102"/>
      <c r="L135" s="102"/>
      <c r="M135" s="102"/>
      <c r="N135" s="102"/>
    </row>
    <row r="136" spans="7:14" s="42" customFormat="1" ht="13.35" customHeight="1">
      <c r="G136" s="102"/>
      <c r="H136" s="102"/>
      <c r="I136" s="102"/>
      <c r="J136" s="102"/>
      <c r="K136" s="102"/>
      <c r="L136" s="102"/>
      <c r="M136" s="102"/>
      <c r="N136" s="102"/>
    </row>
    <row r="137" spans="7:14" s="42" customFormat="1" ht="13.35" customHeight="1">
      <c r="G137" s="102"/>
      <c r="H137" s="102"/>
      <c r="I137" s="102"/>
      <c r="J137" s="102"/>
      <c r="K137" s="102"/>
      <c r="L137" s="102"/>
      <c r="M137" s="102"/>
      <c r="N137" s="102"/>
    </row>
    <row r="138" spans="7:14" s="42" customFormat="1" ht="13.35" customHeight="1">
      <c r="G138" s="102"/>
      <c r="H138" s="102"/>
      <c r="I138" s="102"/>
      <c r="J138" s="102"/>
      <c r="K138" s="102"/>
      <c r="L138" s="102"/>
      <c r="M138" s="102"/>
      <c r="N138" s="102"/>
    </row>
    <row r="139" spans="7:14" s="42" customFormat="1" ht="13.35" customHeight="1">
      <c r="G139" s="102"/>
      <c r="H139" s="102"/>
      <c r="I139" s="102"/>
      <c r="J139" s="102"/>
      <c r="K139" s="102"/>
      <c r="L139" s="102"/>
      <c r="M139" s="102"/>
      <c r="N139" s="102"/>
    </row>
    <row r="140" spans="7:14" s="42" customFormat="1" ht="13.35" customHeight="1">
      <c r="G140" s="102"/>
      <c r="H140" s="102"/>
      <c r="I140" s="102"/>
      <c r="J140" s="102"/>
      <c r="K140" s="102"/>
      <c r="L140" s="102"/>
      <c r="M140" s="102"/>
      <c r="N140" s="102"/>
    </row>
    <row r="141" spans="7:14" s="42" customFormat="1" ht="13.35" customHeight="1">
      <c r="G141" s="102"/>
      <c r="H141" s="102"/>
      <c r="I141" s="102"/>
      <c r="J141" s="102"/>
      <c r="K141" s="102"/>
      <c r="L141" s="102"/>
      <c r="M141" s="102"/>
      <c r="N141" s="102"/>
    </row>
    <row r="142" spans="7:14" s="42" customFormat="1" ht="13.35" customHeight="1">
      <c r="G142" s="102"/>
      <c r="H142" s="102"/>
      <c r="I142" s="102"/>
      <c r="J142" s="102"/>
      <c r="K142" s="102"/>
      <c r="L142" s="102"/>
      <c r="M142" s="102"/>
      <c r="N142" s="102"/>
    </row>
    <row r="143" spans="7:14" s="42" customFormat="1" ht="13.35" customHeight="1">
      <c r="G143" s="102"/>
      <c r="H143" s="102"/>
      <c r="I143" s="102"/>
      <c r="J143" s="102"/>
      <c r="K143" s="102"/>
      <c r="L143" s="102"/>
      <c r="M143" s="102"/>
      <c r="N143" s="102"/>
    </row>
    <row r="144" spans="7:14" s="42" customFormat="1" ht="13.35" customHeight="1">
      <c r="G144" s="102"/>
      <c r="H144" s="102"/>
      <c r="I144" s="102"/>
      <c r="J144" s="102"/>
      <c r="K144" s="102"/>
      <c r="L144" s="102"/>
      <c r="M144" s="102"/>
      <c r="N144" s="102"/>
    </row>
    <row r="145" spans="7:14" s="42" customFormat="1" ht="13.35" customHeight="1">
      <c r="G145" s="102"/>
      <c r="H145" s="102"/>
      <c r="I145" s="102"/>
      <c r="J145" s="102"/>
      <c r="K145" s="102"/>
      <c r="L145" s="102"/>
      <c r="M145" s="102"/>
      <c r="N145" s="102"/>
    </row>
    <row r="146" spans="7:14" s="42" customFormat="1" ht="13.35" customHeight="1">
      <c r="G146" s="102"/>
      <c r="H146" s="102"/>
      <c r="I146" s="102"/>
      <c r="J146" s="102"/>
      <c r="K146" s="102"/>
      <c r="L146" s="102"/>
      <c r="M146" s="102"/>
      <c r="N146" s="102"/>
    </row>
    <row r="147" spans="7:14" s="42" customFormat="1" ht="13.35" customHeight="1">
      <c r="G147" s="102"/>
      <c r="H147" s="102"/>
      <c r="I147" s="102"/>
      <c r="J147" s="102"/>
      <c r="K147" s="102"/>
      <c r="L147" s="102"/>
      <c r="M147" s="102"/>
      <c r="N147" s="102"/>
    </row>
    <row r="148" spans="7:14" s="42" customFormat="1" ht="13.35" customHeight="1">
      <c r="G148" s="102"/>
      <c r="H148" s="102"/>
      <c r="I148" s="102"/>
      <c r="J148" s="102"/>
      <c r="K148" s="102"/>
      <c r="L148" s="102"/>
      <c r="M148" s="102"/>
      <c r="N148" s="102"/>
    </row>
    <row r="149" spans="7:14" s="42" customFormat="1" ht="13.35" customHeight="1">
      <c r="G149" s="102"/>
      <c r="H149" s="102"/>
      <c r="I149" s="102"/>
      <c r="J149" s="102"/>
      <c r="K149" s="102"/>
      <c r="L149" s="102"/>
      <c r="M149" s="102"/>
      <c r="N149" s="102"/>
    </row>
    <row r="150" spans="7:14" s="42" customFormat="1" ht="13.35" customHeight="1">
      <c r="G150" s="102"/>
      <c r="H150" s="102"/>
      <c r="I150" s="102"/>
      <c r="J150" s="102"/>
      <c r="K150" s="102"/>
      <c r="L150" s="102"/>
      <c r="M150" s="102"/>
      <c r="N150" s="102"/>
    </row>
    <row r="151" spans="7:14" s="42" customFormat="1" ht="13.35" customHeight="1">
      <c r="G151" s="102"/>
      <c r="H151" s="102"/>
      <c r="I151" s="102"/>
      <c r="J151" s="102"/>
      <c r="K151" s="102"/>
      <c r="L151" s="102"/>
      <c r="M151" s="102"/>
      <c r="N151" s="102"/>
    </row>
    <row r="152" spans="7:14" s="42" customFormat="1" ht="13.35" customHeight="1">
      <c r="G152" s="102"/>
      <c r="H152" s="102"/>
      <c r="I152" s="102"/>
      <c r="J152" s="102"/>
      <c r="K152" s="102"/>
      <c r="L152" s="102"/>
      <c r="M152" s="102"/>
      <c r="N152" s="102"/>
    </row>
    <row r="153" spans="7:14" s="42" customFormat="1" ht="13.35" customHeight="1">
      <c r="G153" s="102"/>
      <c r="H153" s="102"/>
      <c r="I153" s="102"/>
      <c r="J153" s="102"/>
      <c r="K153" s="102"/>
      <c r="L153" s="102"/>
      <c r="M153" s="102"/>
      <c r="N153" s="102"/>
    </row>
    <row r="154" spans="7:14" s="42" customFormat="1" ht="13.35" customHeight="1">
      <c r="G154" s="102"/>
      <c r="H154" s="102"/>
      <c r="I154" s="102"/>
      <c r="J154" s="102"/>
      <c r="K154" s="102"/>
      <c r="L154" s="102"/>
      <c r="M154" s="102"/>
      <c r="N154" s="102"/>
    </row>
    <row r="155" spans="7:14" s="42" customFormat="1" ht="13.35" customHeight="1">
      <c r="G155" s="102"/>
      <c r="H155" s="102"/>
      <c r="I155" s="102"/>
      <c r="J155" s="102"/>
      <c r="K155" s="102"/>
      <c r="L155" s="102"/>
      <c r="M155" s="102"/>
      <c r="N155" s="102"/>
    </row>
    <row r="156" spans="7:14" s="42" customFormat="1" ht="13.35" customHeight="1">
      <c r="G156" s="102"/>
      <c r="H156" s="102"/>
      <c r="I156" s="102"/>
      <c r="J156" s="102"/>
      <c r="K156" s="102"/>
      <c r="L156" s="102"/>
      <c r="M156" s="102"/>
      <c r="N156" s="102"/>
    </row>
    <row r="157" spans="7:14" s="42" customFormat="1" ht="13.35" customHeight="1">
      <c r="G157" s="102"/>
      <c r="H157" s="102"/>
      <c r="I157" s="102"/>
      <c r="J157" s="102"/>
      <c r="K157" s="102"/>
      <c r="L157" s="102"/>
      <c r="M157" s="102"/>
      <c r="N157" s="102"/>
    </row>
    <row r="158" spans="7:14" s="42" customFormat="1" ht="13.35" customHeight="1">
      <c r="G158" s="102"/>
      <c r="H158" s="102"/>
      <c r="I158" s="102"/>
      <c r="J158" s="102"/>
      <c r="K158" s="102"/>
      <c r="L158" s="102"/>
      <c r="M158" s="102"/>
      <c r="N158" s="102"/>
    </row>
    <row r="159" spans="7:14" s="42" customFormat="1" ht="13.35" customHeight="1">
      <c r="G159" s="102"/>
      <c r="H159" s="102"/>
      <c r="I159" s="102"/>
      <c r="J159" s="102"/>
      <c r="K159" s="102"/>
      <c r="L159" s="102"/>
      <c r="M159" s="102"/>
      <c r="N159" s="102"/>
    </row>
    <row r="160" spans="7:14" s="42" customFormat="1" ht="13.35" customHeight="1">
      <c r="G160" s="102"/>
      <c r="H160" s="102"/>
      <c r="I160" s="102"/>
      <c r="J160" s="102"/>
      <c r="K160" s="102"/>
      <c r="L160" s="102"/>
      <c r="M160" s="102"/>
      <c r="N160" s="102"/>
    </row>
    <row r="161" spans="7:14" s="42" customFormat="1" ht="13.35" customHeight="1">
      <c r="G161" s="102"/>
      <c r="H161" s="102"/>
      <c r="I161" s="102"/>
      <c r="J161" s="102"/>
      <c r="K161" s="102"/>
      <c r="L161" s="102"/>
      <c r="M161" s="102"/>
      <c r="N161" s="102"/>
    </row>
    <row r="162" spans="7:14" s="42" customFormat="1" ht="13.35" customHeight="1">
      <c r="G162" s="102"/>
      <c r="H162" s="102"/>
      <c r="I162" s="102"/>
      <c r="J162" s="102"/>
      <c r="K162" s="102"/>
      <c r="L162" s="102"/>
      <c r="M162" s="102"/>
      <c r="N162" s="102"/>
    </row>
    <row r="163" spans="7:14" s="42" customFormat="1" ht="13.35" customHeight="1">
      <c r="G163" s="102"/>
      <c r="H163" s="102"/>
      <c r="I163" s="102"/>
      <c r="J163" s="102"/>
      <c r="K163" s="102"/>
      <c r="L163" s="102"/>
      <c r="M163" s="102"/>
      <c r="N163" s="102"/>
    </row>
    <row r="164" spans="7:14" s="42" customFormat="1" ht="13.35" customHeight="1">
      <c r="G164" s="102"/>
      <c r="H164" s="102"/>
      <c r="I164" s="102"/>
      <c r="J164" s="102"/>
      <c r="K164" s="102"/>
      <c r="L164" s="102"/>
      <c r="M164" s="102"/>
      <c r="N164" s="102"/>
    </row>
    <row r="165" spans="7:14" s="42" customFormat="1" ht="13.35" customHeight="1">
      <c r="G165" s="102"/>
      <c r="H165" s="102"/>
      <c r="I165" s="102"/>
      <c r="J165" s="102"/>
      <c r="K165" s="102"/>
      <c r="L165" s="102"/>
      <c r="M165" s="102"/>
      <c r="N165" s="102"/>
    </row>
    <row r="166" spans="7:14" s="42" customFormat="1" ht="13.35" customHeight="1">
      <c r="G166" s="102"/>
      <c r="H166" s="102"/>
      <c r="I166" s="102"/>
      <c r="J166" s="102"/>
      <c r="K166" s="102"/>
      <c r="L166" s="102"/>
      <c r="M166" s="102"/>
      <c r="N166" s="102"/>
    </row>
    <row r="167" spans="7:14" s="42" customFormat="1" ht="13.35" customHeight="1">
      <c r="G167" s="102"/>
      <c r="H167" s="102"/>
      <c r="I167" s="102"/>
      <c r="J167" s="102"/>
      <c r="K167" s="102"/>
      <c r="L167" s="102"/>
      <c r="M167" s="102"/>
      <c r="N167" s="102"/>
    </row>
    <row r="168" spans="7:14" s="42" customFormat="1" ht="13.35" customHeight="1">
      <c r="G168" s="102"/>
      <c r="H168" s="102"/>
      <c r="I168" s="102"/>
      <c r="J168" s="102"/>
      <c r="K168" s="102"/>
      <c r="L168" s="102"/>
      <c r="M168" s="102"/>
      <c r="N168" s="102"/>
    </row>
    <row r="169" spans="7:14" s="42" customFormat="1" ht="13.35" customHeight="1">
      <c r="G169" s="102"/>
      <c r="H169" s="102"/>
      <c r="I169" s="102"/>
      <c r="J169" s="102"/>
      <c r="K169" s="102"/>
      <c r="L169" s="102"/>
      <c r="M169" s="102"/>
      <c r="N169" s="102"/>
    </row>
    <row r="170" spans="7:14" s="42" customFormat="1" ht="13.35" customHeight="1">
      <c r="G170" s="102"/>
      <c r="H170" s="102"/>
      <c r="I170" s="102"/>
      <c r="J170" s="102"/>
      <c r="K170" s="102"/>
      <c r="L170" s="102"/>
      <c r="M170" s="102"/>
      <c r="N170" s="102"/>
    </row>
    <row r="171" spans="7:14" s="42" customFormat="1" ht="13.35" customHeight="1">
      <c r="G171" s="102"/>
      <c r="H171" s="102"/>
      <c r="I171" s="102"/>
      <c r="J171" s="102"/>
      <c r="K171" s="102"/>
      <c r="L171" s="102"/>
      <c r="M171" s="102"/>
      <c r="N171" s="102"/>
    </row>
    <row r="172" spans="7:14" s="42" customFormat="1" ht="13.35" customHeight="1">
      <c r="G172" s="102"/>
      <c r="H172" s="102"/>
      <c r="I172" s="102"/>
      <c r="J172" s="102"/>
      <c r="K172" s="102"/>
      <c r="L172" s="102"/>
      <c r="M172" s="102"/>
      <c r="N172" s="102"/>
    </row>
    <row r="173" spans="7:14" s="42" customFormat="1" ht="13.35" customHeight="1">
      <c r="G173" s="102"/>
      <c r="H173" s="102"/>
      <c r="I173" s="102"/>
      <c r="J173" s="102"/>
      <c r="K173" s="102"/>
      <c r="L173" s="102"/>
      <c r="M173" s="102"/>
      <c r="N173" s="102"/>
    </row>
    <row r="174" spans="7:14" s="42" customFormat="1" ht="13.35" customHeight="1">
      <c r="G174" s="102"/>
      <c r="H174" s="102"/>
      <c r="I174" s="102"/>
      <c r="J174" s="102"/>
      <c r="K174" s="102"/>
      <c r="L174" s="102"/>
      <c r="M174" s="102"/>
      <c r="N174" s="102"/>
    </row>
    <row r="175" spans="7:14" s="42" customFormat="1" ht="13.35" customHeight="1">
      <c r="G175" s="102"/>
      <c r="H175" s="102"/>
      <c r="I175" s="102"/>
      <c r="J175" s="102"/>
      <c r="K175" s="102"/>
      <c r="L175" s="102"/>
      <c r="M175" s="102"/>
      <c r="N175" s="102"/>
    </row>
    <row r="176" spans="7:14" s="42" customFormat="1" ht="13.35" customHeight="1">
      <c r="G176" s="102"/>
      <c r="H176" s="102"/>
      <c r="I176" s="102"/>
      <c r="J176" s="102"/>
      <c r="K176" s="102"/>
      <c r="L176" s="102"/>
      <c r="M176" s="102"/>
      <c r="N176" s="102"/>
    </row>
    <row r="177" spans="7:14" s="42" customFormat="1" ht="13.35" customHeight="1">
      <c r="G177" s="102"/>
      <c r="H177" s="102"/>
      <c r="I177" s="102"/>
      <c r="J177" s="102"/>
      <c r="K177" s="102"/>
      <c r="L177" s="102"/>
      <c r="M177" s="102"/>
      <c r="N177" s="102"/>
    </row>
    <row r="178" spans="7:14" s="42" customFormat="1" ht="13.35" customHeight="1">
      <c r="G178" s="102"/>
      <c r="H178" s="102"/>
      <c r="I178" s="102"/>
      <c r="J178" s="102"/>
      <c r="K178" s="102"/>
      <c r="L178" s="102"/>
      <c r="M178" s="102"/>
      <c r="N178" s="102"/>
    </row>
    <row r="179" spans="7:14" s="42" customFormat="1" ht="13.35" customHeight="1">
      <c r="G179" s="102"/>
      <c r="H179" s="102"/>
      <c r="I179" s="102"/>
      <c r="J179" s="102"/>
      <c r="K179" s="102"/>
      <c r="L179" s="102"/>
      <c r="M179" s="102"/>
      <c r="N179" s="102"/>
    </row>
    <row r="180" spans="7:14" s="42" customFormat="1" ht="13.35" customHeight="1">
      <c r="G180" s="102"/>
      <c r="H180" s="102"/>
      <c r="I180" s="102"/>
      <c r="J180" s="102"/>
      <c r="K180" s="102"/>
      <c r="L180" s="102"/>
      <c r="M180" s="102"/>
      <c r="N180" s="102"/>
    </row>
    <row r="181" spans="7:14" s="42" customFormat="1" ht="13.35" customHeight="1">
      <c r="G181" s="102"/>
      <c r="H181" s="102"/>
      <c r="I181" s="102"/>
      <c r="J181" s="102"/>
      <c r="K181" s="102"/>
      <c r="L181" s="102"/>
      <c r="M181" s="102"/>
      <c r="N181" s="102"/>
    </row>
    <row r="182" spans="7:14" s="42" customFormat="1" ht="13.35" customHeight="1">
      <c r="G182" s="102"/>
      <c r="H182" s="102"/>
      <c r="I182" s="102"/>
      <c r="J182" s="102"/>
      <c r="K182" s="102"/>
      <c r="L182" s="102"/>
      <c r="M182" s="102"/>
      <c r="N182" s="102"/>
    </row>
    <row r="183" spans="7:14" s="42" customFormat="1" ht="13.35" customHeight="1">
      <c r="G183" s="102"/>
      <c r="H183" s="102"/>
      <c r="I183" s="102"/>
      <c r="J183" s="102"/>
      <c r="K183" s="102"/>
      <c r="L183" s="102"/>
      <c r="M183" s="102"/>
      <c r="N183" s="102"/>
    </row>
    <row r="184" spans="7:14" s="42" customFormat="1" ht="13.35" customHeight="1">
      <c r="G184" s="102"/>
      <c r="H184" s="102"/>
      <c r="I184" s="102"/>
      <c r="J184" s="102"/>
      <c r="K184" s="102"/>
      <c r="L184" s="102"/>
      <c r="M184" s="102"/>
      <c r="N184" s="102"/>
    </row>
    <row r="185" spans="7:14" s="42" customFormat="1" ht="13.35" customHeight="1">
      <c r="G185" s="102"/>
      <c r="H185" s="102"/>
      <c r="I185" s="102"/>
      <c r="J185" s="102"/>
      <c r="K185" s="102"/>
      <c r="L185" s="102"/>
      <c r="M185" s="102"/>
      <c r="N185" s="102"/>
    </row>
    <row r="186" spans="7:14" s="42" customFormat="1" ht="13.35" customHeight="1">
      <c r="G186" s="102"/>
      <c r="H186" s="102"/>
      <c r="I186" s="102"/>
      <c r="J186" s="102"/>
      <c r="K186" s="102"/>
      <c r="L186" s="102"/>
      <c r="M186" s="102"/>
      <c r="N186" s="102"/>
    </row>
    <row r="187" spans="7:14" s="42" customFormat="1" ht="13.35" customHeight="1">
      <c r="G187" s="102"/>
      <c r="H187" s="102"/>
      <c r="I187" s="102"/>
      <c r="J187" s="102"/>
      <c r="K187" s="102"/>
      <c r="L187" s="102"/>
      <c r="M187" s="102"/>
      <c r="N187" s="102"/>
    </row>
    <row r="188" spans="7:14" s="42" customFormat="1" ht="13.35" customHeight="1">
      <c r="G188" s="102"/>
      <c r="H188" s="102"/>
      <c r="I188" s="102"/>
      <c r="J188" s="102"/>
      <c r="K188" s="102"/>
      <c r="L188" s="102"/>
      <c r="M188" s="102"/>
      <c r="N188" s="102"/>
    </row>
    <row r="189" spans="7:14" s="42" customFormat="1" ht="13.35" customHeight="1">
      <c r="G189" s="102"/>
      <c r="H189" s="102"/>
      <c r="I189" s="102"/>
      <c r="J189" s="102"/>
      <c r="K189" s="102"/>
      <c r="L189" s="102"/>
      <c r="M189" s="102"/>
      <c r="N189" s="102"/>
    </row>
    <row r="190" spans="7:14" s="42" customFormat="1" ht="13.35" customHeight="1">
      <c r="G190" s="102"/>
      <c r="H190" s="102"/>
      <c r="I190" s="102"/>
      <c r="J190" s="102"/>
      <c r="K190" s="102"/>
      <c r="L190" s="102"/>
      <c r="M190" s="102"/>
      <c r="N190" s="102"/>
    </row>
    <row r="191" spans="7:14" s="42" customFormat="1" ht="13.35" customHeight="1">
      <c r="G191" s="102"/>
      <c r="H191" s="102"/>
      <c r="I191" s="102"/>
      <c r="J191" s="102"/>
      <c r="K191" s="102"/>
      <c r="L191" s="102"/>
      <c r="M191" s="102"/>
      <c r="N191" s="102"/>
    </row>
    <row r="192" spans="7:14" s="42" customFormat="1" ht="13.35" customHeight="1">
      <c r="G192" s="102"/>
      <c r="H192" s="102"/>
      <c r="I192" s="102"/>
      <c r="J192" s="102"/>
      <c r="K192" s="102"/>
      <c r="L192" s="102"/>
      <c r="M192" s="102"/>
      <c r="N192" s="102"/>
    </row>
    <row r="193" spans="7:14" s="42" customFormat="1" ht="13.35" customHeight="1">
      <c r="G193" s="102"/>
      <c r="H193" s="102"/>
      <c r="I193" s="102"/>
      <c r="J193" s="102"/>
      <c r="K193" s="102"/>
      <c r="L193" s="102"/>
      <c r="M193" s="102"/>
      <c r="N193" s="102"/>
    </row>
    <row r="194" spans="7:14" s="42" customFormat="1" ht="13.35" customHeight="1">
      <c r="G194" s="102"/>
      <c r="H194" s="102"/>
      <c r="I194" s="102"/>
      <c r="J194" s="102"/>
      <c r="K194" s="102"/>
      <c r="L194" s="102"/>
      <c r="M194" s="102"/>
      <c r="N194" s="102"/>
    </row>
    <row r="195" spans="7:14" s="42" customFormat="1" ht="13.35" customHeight="1">
      <c r="G195" s="102"/>
      <c r="H195" s="102"/>
      <c r="I195" s="102"/>
      <c r="J195" s="102"/>
      <c r="K195" s="102"/>
      <c r="L195" s="102"/>
      <c r="M195" s="102"/>
      <c r="N195" s="102"/>
    </row>
    <row r="196" spans="7:14" s="42" customFormat="1" ht="13.35" customHeight="1">
      <c r="G196" s="102"/>
      <c r="H196" s="102"/>
      <c r="I196" s="102"/>
      <c r="J196" s="102"/>
      <c r="K196" s="102"/>
      <c r="L196" s="102"/>
      <c r="M196" s="102"/>
      <c r="N196" s="102"/>
    </row>
    <row r="197" spans="7:14" s="42" customFormat="1" ht="13.35" customHeight="1">
      <c r="G197" s="102"/>
      <c r="H197" s="102"/>
      <c r="I197" s="102"/>
      <c r="J197" s="102"/>
      <c r="K197" s="102"/>
      <c r="L197" s="102"/>
      <c r="M197" s="102"/>
      <c r="N197" s="102"/>
    </row>
    <row r="198" spans="7:14" s="42" customFormat="1" ht="13.35" customHeight="1">
      <c r="G198" s="102"/>
      <c r="H198" s="102"/>
      <c r="I198" s="102"/>
      <c r="J198" s="102"/>
      <c r="K198" s="102"/>
      <c r="L198" s="102"/>
      <c r="M198" s="102"/>
      <c r="N198" s="102"/>
    </row>
    <row r="199" spans="7:14" s="42" customFormat="1" ht="13.35" customHeight="1">
      <c r="G199" s="102"/>
      <c r="H199" s="102"/>
      <c r="I199" s="102"/>
      <c r="J199" s="102"/>
      <c r="K199" s="102"/>
      <c r="L199" s="102"/>
      <c r="M199" s="102"/>
      <c r="N199" s="102"/>
    </row>
    <row r="200" spans="7:14" s="42" customFormat="1" ht="13.35" customHeight="1">
      <c r="G200" s="102"/>
      <c r="H200" s="102"/>
      <c r="I200" s="102"/>
      <c r="J200" s="102"/>
      <c r="K200" s="102"/>
      <c r="L200" s="102"/>
      <c r="M200" s="102"/>
      <c r="N200" s="102"/>
    </row>
    <row r="201" spans="7:14" s="42" customFormat="1" ht="13.35" customHeight="1">
      <c r="G201" s="102"/>
      <c r="H201" s="102"/>
      <c r="I201" s="102"/>
      <c r="J201" s="102"/>
      <c r="K201" s="102"/>
      <c r="L201" s="102"/>
      <c r="M201" s="102"/>
      <c r="N201" s="102"/>
    </row>
    <row r="202" spans="7:14" s="42" customFormat="1" ht="13.35" customHeight="1">
      <c r="G202" s="102"/>
      <c r="H202" s="102"/>
      <c r="I202" s="102"/>
      <c r="J202" s="102"/>
      <c r="K202" s="102"/>
      <c r="L202" s="102"/>
      <c r="M202" s="102"/>
      <c r="N202" s="102"/>
    </row>
    <row r="203" spans="7:14" s="42" customFormat="1" ht="13.35" customHeight="1">
      <c r="G203" s="102"/>
      <c r="H203" s="102"/>
      <c r="I203" s="102"/>
      <c r="J203" s="102"/>
      <c r="K203" s="102"/>
      <c r="L203" s="102"/>
      <c r="M203" s="102"/>
      <c r="N203" s="102"/>
    </row>
    <row r="204" spans="7:14" s="42" customFormat="1" ht="13.35" customHeight="1">
      <c r="G204" s="102"/>
      <c r="H204" s="102"/>
      <c r="I204" s="102"/>
      <c r="J204" s="102"/>
      <c r="K204" s="102"/>
      <c r="L204" s="102"/>
      <c r="M204" s="102"/>
      <c r="N204" s="102"/>
    </row>
    <row r="205" spans="7:14" s="42" customFormat="1" ht="13.35" customHeight="1">
      <c r="G205" s="102"/>
      <c r="H205" s="102"/>
      <c r="I205" s="102"/>
      <c r="J205" s="102"/>
      <c r="K205" s="102"/>
      <c r="L205" s="102"/>
      <c r="M205" s="102"/>
      <c r="N205" s="102"/>
    </row>
    <row r="206" spans="7:14" s="42" customFormat="1" ht="13.35" customHeight="1">
      <c r="G206" s="102"/>
      <c r="H206" s="102"/>
      <c r="I206" s="102"/>
      <c r="J206" s="102"/>
      <c r="K206" s="102"/>
      <c r="L206" s="102"/>
      <c r="M206" s="102"/>
      <c r="N206" s="102"/>
    </row>
    <row r="207" spans="7:14" s="42" customFormat="1" ht="13.35" customHeight="1">
      <c r="G207" s="102"/>
      <c r="H207" s="102"/>
      <c r="I207" s="102"/>
      <c r="J207" s="102"/>
      <c r="K207" s="102"/>
      <c r="L207" s="102"/>
      <c r="M207" s="102"/>
      <c r="N207" s="102"/>
    </row>
    <row r="208" spans="7:14" s="42" customFormat="1" ht="13.35" customHeight="1">
      <c r="G208" s="102"/>
      <c r="H208" s="102"/>
      <c r="I208" s="102"/>
      <c r="J208" s="102"/>
      <c r="K208" s="102"/>
      <c r="L208" s="102"/>
      <c r="M208" s="102"/>
      <c r="N208" s="102"/>
    </row>
    <row r="209" spans="7:14" s="42" customFormat="1" ht="13.35" customHeight="1">
      <c r="G209" s="102"/>
      <c r="H209" s="102"/>
      <c r="I209" s="102"/>
      <c r="J209" s="102"/>
      <c r="K209" s="102"/>
      <c r="L209" s="102"/>
      <c r="M209" s="102"/>
      <c r="N209" s="102"/>
    </row>
    <row r="210" spans="7:14" s="42" customFormat="1" ht="13.35" customHeight="1">
      <c r="G210" s="102"/>
      <c r="H210" s="102"/>
      <c r="I210" s="102"/>
      <c r="J210" s="102"/>
      <c r="K210" s="102"/>
      <c r="L210" s="102"/>
      <c r="M210" s="102"/>
      <c r="N210" s="102"/>
    </row>
    <row r="211" spans="7:14" s="42" customFormat="1" ht="13.35" customHeight="1">
      <c r="G211" s="102"/>
      <c r="H211" s="102"/>
      <c r="I211" s="102"/>
      <c r="J211" s="102"/>
      <c r="K211" s="102"/>
      <c r="L211" s="102"/>
      <c r="M211" s="102"/>
      <c r="N211" s="102"/>
    </row>
    <row r="212" spans="7:14" s="42" customFormat="1" ht="13.35" customHeight="1">
      <c r="G212" s="102"/>
      <c r="H212" s="102"/>
      <c r="I212" s="102"/>
      <c r="J212" s="102"/>
      <c r="K212" s="102"/>
      <c r="L212" s="102"/>
      <c r="M212" s="102"/>
      <c r="N212" s="102"/>
    </row>
    <row r="213" spans="7:14" s="42" customFormat="1" ht="13.35" customHeight="1">
      <c r="G213" s="102"/>
      <c r="H213" s="102"/>
      <c r="I213" s="102"/>
      <c r="J213" s="102"/>
      <c r="K213" s="102"/>
      <c r="L213" s="102"/>
      <c r="M213" s="102"/>
      <c r="N213" s="102"/>
    </row>
    <row r="214" spans="7:14" s="42" customFormat="1" ht="13.35" customHeight="1">
      <c r="G214" s="102"/>
      <c r="H214" s="102"/>
      <c r="I214" s="102"/>
      <c r="J214" s="102"/>
      <c r="K214" s="102"/>
      <c r="L214" s="102"/>
      <c r="M214" s="102"/>
      <c r="N214" s="102"/>
    </row>
    <row r="215" spans="7:14" s="42" customFormat="1" ht="13.35" customHeight="1">
      <c r="G215" s="102"/>
      <c r="H215" s="102"/>
      <c r="I215" s="102"/>
      <c r="J215" s="102"/>
      <c r="K215" s="102"/>
      <c r="L215" s="102"/>
      <c r="M215" s="102"/>
      <c r="N215" s="102"/>
    </row>
    <row r="216" spans="7:14" s="42" customFormat="1" ht="13.35" customHeight="1">
      <c r="G216" s="102"/>
      <c r="H216" s="102"/>
      <c r="I216" s="102"/>
      <c r="J216" s="102"/>
      <c r="K216" s="102"/>
      <c r="L216" s="102"/>
      <c r="M216" s="102"/>
      <c r="N216" s="102"/>
    </row>
    <row r="217" spans="7:14" s="42" customFormat="1" ht="13.35" customHeight="1">
      <c r="G217" s="102"/>
      <c r="H217" s="102"/>
      <c r="I217" s="102"/>
      <c r="J217" s="102"/>
      <c r="K217" s="102"/>
      <c r="L217" s="102"/>
      <c r="M217" s="102"/>
      <c r="N217" s="102"/>
    </row>
    <row r="218" spans="7:14" s="42" customFormat="1" ht="13.35" customHeight="1">
      <c r="G218" s="102"/>
      <c r="H218" s="102"/>
      <c r="I218" s="102"/>
      <c r="J218" s="102"/>
      <c r="K218" s="102"/>
      <c r="L218" s="102"/>
      <c r="M218" s="102"/>
      <c r="N218" s="102"/>
    </row>
    <row r="219" spans="7:14" s="42" customFormat="1" ht="13.35" customHeight="1">
      <c r="G219" s="102"/>
      <c r="H219" s="102"/>
      <c r="I219" s="102"/>
      <c r="J219" s="102"/>
      <c r="K219" s="102"/>
      <c r="L219" s="102"/>
      <c r="M219" s="102"/>
      <c r="N219" s="102"/>
    </row>
    <row r="220" spans="7:14" s="42" customFormat="1" ht="13.35" customHeight="1">
      <c r="G220" s="102"/>
      <c r="H220" s="102"/>
      <c r="I220" s="102"/>
      <c r="J220" s="102"/>
      <c r="K220" s="102"/>
      <c r="L220" s="102"/>
      <c r="M220" s="102"/>
      <c r="N220" s="102"/>
    </row>
    <row r="221" spans="7:14" s="42" customFormat="1" ht="13.35" customHeight="1">
      <c r="G221" s="102"/>
      <c r="H221" s="102"/>
      <c r="I221" s="102"/>
      <c r="J221" s="102"/>
      <c r="K221" s="102"/>
      <c r="L221" s="102"/>
      <c r="M221" s="102"/>
      <c r="N221" s="102"/>
    </row>
    <row r="222" spans="7:14" s="42" customFormat="1" ht="13.35" customHeight="1">
      <c r="G222" s="102"/>
      <c r="H222" s="102"/>
      <c r="I222" s="102"/>
      <c r="J222" s="102"/>
      <c r="K222" s="102"/>
      <c r="L222" s="102"/>
      <c r="M222" s="102"/>
      <c r="N222" s="102"/>
    </row>
    <row r="223" spans="7:14" s="42" customFormat="1" ht="13.35" customHeight="1">
      <c r="G223" s="102"/>
      <c r="H223" s="102"/>
      <c r="I223" s="102"/>
      <c r="J223" s="102"/>
      <c r="K223" s="102"/>
      <c r="L223" s="102"/>
      <c r="M223" s="102"/>
      <c r="N223" s="102"/>
    </row>
    <row r="224" spans="7:14" s="42" customFormat="1" ht="13.35" customHeight="1">
      <c r="G224" s="102"/>
      <c r="H224" s="102"/>
      <c r="I224" s="102"/>
      <c r="J224" s="102"/>
      <c r="K224" s="102"/>
      <c r="L224" s="102"/>
      <c r="M224" s="102"/>
      <c r="N224" s="102"/>
    </row>
    <row r="225" spans="7:14" s="42" customFormat="1" ht="13.35" customHeight="1">
      <c r="G225" s="102"/>
      <c r="H225" s="102"/>
      <c r="I225" s="102"/>
      <c r="J225" s="102"/>
      <c r="K225" s="102"/>
      <c r="L225" s="102"/>
      <c r="M225" s="102"/>
      <c r="N225" s="102"/>
    </row>
    <row r="226" spans="7:14" s="42" customFormat="1" ht="13.35" customHeight="1">
      <c r="G226" s="102"/>
      <c r="H226" s="102"/>
      <c r="I226" s="102"/>
      <c r="J226" s="102"/>
      <c r="K226" s="102"/>
      <c r="L226" s="102"/>
      <c r="M226" s="102"/>
      <c r="N226" s="102"/>
    </row>
    <row r="227" spans="7:14" s="42" customFormat="1" ht="13.35" customHeight="1">
      <c r="G227" s="102"/>
      <c r="H227" s="102"/>
      <c r="I227" s="102"/>
      <c r="J227" s="102"/>
      <c r="K227" s="102"/>
      <c r="L227" s="102"/>
      <c r="M227" s="102"/>
      <c r="N227" s="102"/>
    </row>
    <row r="228" spans="7:14" s="42" customFormat="1" ht="13.35" customHeight="1">
      <c r="G228" s="102"/>
      <c r="H228" s="102"/>
      <c r="I228" s="102"/>
      <c r="J228" s="102"/>
      <c r="K228" s="102"/>
      <c r="L228" s="102"/>
      <c r="M228" s="102"/>
      <c r="N228" s="102"/>
    </row>
    <row r="229" spans="7:14" s="42" customFormat="1" ht="13.35" customHeight="1">
      <c r="G229" s="102"/>
      <c r="H229" s="102"/>
      <c r="I229" s="102"/>
      <c r="J229" s="102"/>
      <c r="K229" s="102"/>
      <c r="L229" s="102"/>
      <c r="M229" s="102"/>
      <c r="N229" s="102"/>
    </row>
    <row r="230" spans="7:14" s="42" customFormat="1" ht="13.35" customHeight="1">
      <c r="G230" s="102"/>
      <c r="H230" s="102"/>
      <c r="I230" s="102"/>
      <c r="J230" s="102"/>
      <c r="K230" s="102"/>
      <c r="L230" s="102"/>
      <c r="M230" s="102"/>
      <c r="N230" s="102"/>
    </row>
    <row r="231" spans="7:14" s="42" customFormat="1" ht="13.35" customHeight="1">
      <c r="G231" s="102"/>
      <c r="H231" s="102"/>
      <c r="I231" s="102"/>
      <c r="J231" s="102"/>
      <c r="K231" s="102"/>
      <c r="L231" s="102"/>
      <c r="M231" s="102"/>
      <c r="N231" s="102"/>
    </row>
    <row r="232" spans="7:14" s="42" customFormat="1" ht="13.35" customHeight="1">
      <c r="G232" s="102"/>
      <c r="H232" s="102"/>
      <c r="I232" s="102"/>
      <c r="J232" s="102"/>
      <c r="K232" s="102"/>
      <c r="L232" s="102"/>
      <c r="M232" s="102"/>
      <c r="N232" s="102"/>
    </row>
    <row r="233" spans="7:14" s="42" customFormat="1" ht="13.35" customHeight="1">
      <c r="G233" s="102"/>
      <c r="H233" s="102"/>
      <c r="I233" s="102"/>
      <c r="J233" s="102"/>
      <c r="K233" s="102"/>
      <c r="L233" s="102"/>
      <c r="M233" s="102"/>
      <c r="N233" s="102"/>
    </row>
    <row r="234" spans="7:14" s="42" customFormat="1" ht="13.35" customHeight="1">
      <c r="G234" s="102"/>
      <c r="H234" s="102"/>
      <c r="I234" s="102"/>
      <c r="J234" s="102"/>
      <c r="K234" s="102"/>
      <c r="L234" s="102"/>
      <c r="M234" s="102"/>
      <c r="N234" s="102"/>
    </row>
    <row r="235" spans="7:14" s="42" customFormat="1" ht="13.35" customHeight="1">
      <c r="G235" s="102"/>
      <c r="H235" s="102"/>
      <c r="I235" s="102"/>
      <c r="J235" s="102"/>
      <c r="K235" s="102"/>
      <c r="L235" s="102"/>
      <c r="M235" s="102"/>
      <c r="N235" s="102"/>
    </row>
    <row r="236" spans="7:14" s="42" customFormat="1" ht="13.35" customHeight="1">
      <c r="G236" s="102"/>
      <c r="H236" s="102"/>
      <c r="I236" s="102"/>
      <c r="J236" s="102"/>
      <c r="K236" s="102"/>
      <c r="L236" s="102"/>
      <c r="M236" s="102"/>
      <c r="N236" s="102"/>
    </row>
    <row r="237" spans="7:14" s="42" customFormat="1" ht="13.35" customHeight="1">
      <c r="G237" s="102"/>
      <c r="H237" s="102"/>
      <c r="I237" s="102"/>
      <c r="J237" s="102"/>
      <c r="K237" s="102"/>
      <c r="L237" s="102"/>
      <c r="M237" s="102"/>
      <c r="N237" s="102"/>
    </row>
    <row r="238" spans="7:14" s="42" customFormat="1" ht="13.35" customHeight="1">
      <c r="G238" s="102"/>
      <c r="H238" s="102"/>
      <c r="I238" s="102"/>
      <c r="J238" s="102"/>
      <c r="K238" s="102"/>
      <c r="L238" s="102"/>
      <c r="M238" s="102"/>
      <c r="N238" s="102"/>
    </row>
    <row r="239" spans="7:14" s="42" customFormat="1" ht="13.35" customHeight="1">
      <c r="G239" s="102"/>
      <c r="H239" s="102"/>
      <c r="I239" s="102"/>
      <c r="J239" s="102"/>
      <c r="K239" s="102"/>
      <c r="L239" s="102"/>
      <c r="M239" s="102"/>
      <c r="N239" s="102"/>
    </row>
    <row r="240" spans="7:14" s="42" customFormat="1" ht="13.35" customHeight="1">
      <c r="G240" s="102"/>
      <c r="H240" s="102"/>
      <c r="I240" s="102"/>
      <c r="J240" s="102"/>
      <c r="K240" s="102"/>
      <c r="L240" s="102"/>
      <c r="M240" s="102"/>
      <c r="N240" s="102"/>
    </row>
    <row r="241" spans="7:14" s="42" customFormat="1" ht="13.35" customHeight="1">
      <c r="G241" s="102"/>
      <c r="H241" s="102"/>
      <c r="I241" s="102"/>
      <c r="J241" s="102"/>
      <c r="K241" s="102"/>
      <c r="L241" s="102"/>
      <c r="M241" s="102"/>
      <c r="N241" s="102"/>
    </row>
    <row r="242" spans="7:14" s="42" customFormat="1" ht="13.35" customHeight="1">
      <c r="G242" s="102"/>
      <c r="H242" s="102"/>
      <c r="I242" s="102"/>
      <c r="J242" s="102"/>
      <c r="K242" s="102"/>
      <c r="L242" s="102"/>
      <c r="M242" s="102"/>
      <c r="N242" s="102"/>
    </row>
    <row r="243" spans="7:14" s="42" customFormat="1" ht="13.35" customHeight="1">
      <c r="G243" s="102"/>
      <c r="H243" s="102"/>
      <c r="I243" s="102"/>
      <c r="J243" s="102"/>
      <c r="K243" s="102"/>
      <c r="L243" s="102"/>
      <c r="M243" s="102"/>
      <c r="N243" s="102"/>
    </row>
    <row r="244" spans="7:14" s="42" customFormat="1" ht="13.35" customHeight="1">
      <c r="G244" s="102"/>
      <c r="H244" s="102"/>
      <c r="I244" s="102"/>
      <c r="J244" s="102"/>
      <c r="K244" s="102"/>
      <c r="L244" s="102"/>
      <c r="M244" s="102"/>
      <c r="N244" s="102"/>
    </row>
    <row r="245" spans="7:14" s="42" customFormat="1" ht="13.35" customHeight="1">
      <c r="G245" s="102"/>
      <c r="H245" s="102"/>
      <c r="I245" s="102"/>
      <c r="J245" s="102"/>
      <c r="K245" s="102"/>
      <c r="L245" s="102"/>
      <c r="M245" s="102"/>
      <c r="N245" s="102"/>
    </row>
    <row r="246" spans="7:14" s="42" customFormat="1" ht="13.35" customHeight="1">
      <c r="G246" s="102"/>
      <c r="H246" s="102"/>
      <c r="I246" s="102"/>
      <c r="J246" s="102"/>
      <c r="K246" s="102"/>
      <c r="L246" s="102"/>
      <c r="M246" s="102"/>
      <c r="N246" s="102"/>
    </row>
    <row r="247" spans="7:14" s="42" customFormat="1" ht="13.35" customHeight="1">
      <c r="G247" s="102"/>
      <c r="H247" s="102"/>
      <c r="I247" s="102"/>
      <c r="J247" s="102"/>
      <c r="K247" s="102"/>
      <c r="L247" s="102"/>
      <c r="M247" s="102"/>
      <c r="N247" s="102"/>
    </row>
    <row r="248" spans="7:14" s="42" customFormat="1" ht="13.35" customHeight="1">
      <c r="G248" s="102"/>
      <c r="H248" s="102"/>
      <c r="I248" s="102"/>
      <c r="J248" s="102"/>
      <c r="K248" s="102"/>
      <c r="L248" s="102"/>
      <c r="M248" s="102"/>
      <c r="N248" s="102"/>
    </row>
    <row r="249" spans="7:14" s="42" customFormat="1" ht="13.35" customHeight="1">
      <c r="G249" s="102"/>
      <c r="H249" s="102"/>
      <c r="I249" s="102"/>
      <c r="J249" s="102"/>
      <c r="K249" s="102"/>
      <c r="L249" s="102"/>
      <c r="M249" s="102"/>
      <c r="N249" s="102"/>
    </row>
    <row r="250" spans="7:14" s="42" customFormat="1" ht="13.35" customHeight="1">
      <c r="G250" s="102"/>
      <c r="H250" s="102"/>
      <c r="I250" s="102"/>
      <c r="J250" s="102"/>
      <c r="K250" s="102"/>
      <c r="L250" s="102"/>
      <c r="M250" s="102"/>
      <c r="N250" s="102"/>
    </row>
    <row r="251" spans="7:14" s="42" customFormat="1" ht="13.35" customHeight="1">
      <c r="G251" s="102"/>
      <c r="H251" s="102"/>
      <c r="I251" s="102"/>
      <c r="J251" s="102"/>
      <c r="K251" s="102"/>
      <c r="L251" s="102"/>
      <c r="M251" s="102"/>
      <c r="N251" s="102"/>
    </row>
    <row r="252" spans="7:14" s="42" customFormat="1" ht="13.35" customHeight="1">
      <c r="G252" s="102"/>
      <c r="H252" s="102"/>
      <c r="I252" s="102"/>
      <c r="J252" s="102"/>
      <c r="K252" s="102"/>
      <c r="L252" s="102"/>
      <c r="M252" s="102"/>
      <c r="N252" s="102"/>
    </row>
    <row r="253" spans="7:14" s="42" customFormat="1" ht="13.35" customHeight="1">
      <c r="G253" s="102"/>
      <c r="H253" s="102"/>
      <c r="I253" s="102"/>
      <c r="J253" s="102"/>
      <c r="K253" s="102"/>
      <c r="L253" s="102"/>
      <c r="M253" s="102"/>
      <c r="N253" s="102"/>
    </row>
    <row r="254" spans="7:14" s="42" customFormat="1" ht="13.35" customHeight="1">
      <c r="G254" s="102"/>
      <c r="H254" s="102"/>
      <c r="I254" s="102"/>
      <c r="J254" s="102"/>
      <c r="K254" s="102"/>
      <c r="L254" s="102"/>
      <c r="M254" s="102"/>
      <c r="N254" s="102"/>
    </row>
    <row r="255" spans="7:14" s="42" customFormat="1" ht="13.35" customHeight="1">
      <c r="G255" s="102"/>
      <c r="H255" s="102"/>
      <c r="I255" s="102"/>
      <c r="J255" s="102"/>
      <c r="K255" s="102"/>
      <c r="L255" s="102"/>
      <c r="M255" s="102"/>
      <c r="N255" s="102"/>
    </row>
    <row r="256" spans="7:14" s="42" customFormat="1" ht="13.35" customHeight="1">
      <c r="G256" s="102"/>
      <c r="H256" s="102"/>
      <c r="I256" s="102"/>
      <c r="J256" s="102"/>
      <c r="K256" s="102"/>
      <c r="L256" s="102"/>
      <c r="M256" s="102"/>
      <c r="N256" s="102"/>
    </row>
    <row r="257" spans="7:14" s="42" customFormat="1" ht="13.35" customHeight="1">
      <c r="G257" s="102"/>
      <c r="H257" s="102"/>
      <c r="I257" s="102"/>
      <c r="J257" s="102"/>
      <c r="K257" s="102"/>
      <c r="L257" s="102"/>
      <c r="M257" s="102"/>
      <c r="N257" s="102"/>
    </row>
    <row r="258" spans="7:14" s="42" customFormat="1" ht="13.35" customHeight="1">
      <c r="G258" s="102"/>
      <c r="H258" s="102"/>
      <c r="I258" s="102"/>
      <c r="J258" s="102"/>
      <c r="K258" s="102"/>
      <c r="L258" s="102"/>
      <c r="M258" s="102"/>
      <c r="N258" s="102"/>
    </row>
    <row r="259" spans="7:14" s="42" customFormat="1" ht="13.35" customHeight="1">
      <c r="G259" s="102"/>
      <c r="H259" s="102"/>
      <c r="I259" s="102"/>
      <c r="J259" s="102"/>
      <c r="K259" s="102"/>
      <c r="L259" s="102"/>
      <c r="M259" s="102"/>
      <c r="N259" s="102"/>
    </row>
    <row r="260" spans="7:14" s="42" customFormat="1" ht="13.35" customHeight="1">
      <c r="G260" s="102"/>
      <c r="H260" s="102"/>
      <c r="I260" s="102"/>
      <c r="J260" s="102"/>
      <c r="K260" s="102"/>
      <c r="L260" s="102"/>
      <c r="M260" s="102"/>
      <c r="N260" s="102"/>
    </row>
    <row r="261" spans="7:14" s="42" customFormat="1" ht="13.35" customHeight="1">
      <c r="G261" s="102"/>
      <c r="H261" s="102"/>
      <c r="I261" s="102"/>
      <c r="J261" s="102"/>
      <c r="K261" s="102"/>
      <c r="L261" s="102"/>
      <c r="M261" s="102"/>
      <c r="N261" s="102"/>
    </row>
    <row r="262" spans="7:14" s="42" customFormat="1" ht="13.35" customHeight="1">
      <c r="G262" s="102"/>
      <c r="H262" s="102"/>
      <c r="I262" s="102"/>
      <c r="J262" s="102"/>
      <c r="K262" s="102"/>
      <c r="L262" s="102"/>
      <c r="M262" s="102"/>
      <c r="N262" s="102"/>
    </row>
    <row r="263" spans="7:14" s="42" customFormat="1" ht="13.35" customHeight="1">
      <c r="G263" s="102"/>
      <c r="H263" s="102"/>
      <c r="I263" s="102"/>
      <c r="J263" s="102"/>
      <c r="K263" s="102"/>
      <c r="L263" s="102"/>
      <c r="M263" s="102"/>
      <c r="N263" s="102"/>
    </row>
    <row r="264" spans="7:14" s="42" customFormat="1" ht="13.35" customHeight="1">
      <c r="G264" s="102"/>
      <c r="H264" s="102"/>
      <c r="I264" s="102"/>
      <c r="J264" s="102"/>
      <c r="K264" s="102"/>
      <c r="L264" s="102"/>
      <c r="M264" s="102"/>
      <c r="N264" s="102"/>
    </row>
    <row r="265" spans="7:14" s="42" customFormat="1" ht="13.35" customHeight="1">
      <c r="G265" s="102"/>
      <c r="H265" s="102"/>
      <c r="I265" s="102"/>
      <c r="J265" s="102"/>
      <c r="K265" s="102"/>
      <c r="L265" s="102"/>
      <c r="M265" s="102"/>
      <c r="N265" s="102"/>
    </row>
    <row r="266" spans="7:14" s="42" customFormat="1" ht="13.35" customHeight="1">
      <c r="G266" s="102"/>
      <c r="H266" s="102"/>
      <c r="I266" s="102"/>
      <c r="J266" s="102"/>
      <c r="K266" s="102"/>
      <c r="L266" s="102"/>
      <c r="M266" s="102"/>
      <c r="N266" s="102"/>
    </row>
    <row r="267" spans="7:14" s="42" customFormat="1" ht="13.35" customHeight="1">
      <c r="G267" s="102"/>
      <c r="H267" s="102"/>
      <c r="I267" s="102"/>
      <c r="J267" s="102"/>
      <c r="K267" s="102"/>
      <c r="L267" s="102"/>
      <c r="M267" s="102"/>
      <c r="N267" s="102"/>
    </row>
    <row r="268" spans="7:14" s="42" customFormat="1" ht="13.35" customHeight="1">
      <c r="G268" s="102"/>
      <c r="H268" s="102"/>
      <c r="I268" s="102"/>
      <c r="J268" s="102"/>
      <c r="K268" s="102"/>
      <c r="L268" s="102"/>
      <c r="M268" s="102"/>
      <c r="N268" s="102"/>
    </row>
    <row r="269" spans="7:14" s="42" customFormat="1" ht="13.35" customHeight="1">
      <c r="G269" s="102"/>
      <c r="H269" s="102"/>
      <c r="I269" s="102"/>
      <c r="J269" s="102"/>
      <c r="K269" s="102"/>
      <c r="L269" s="102"/>
      <c r="M269" s="102"/>
      <c r="N269" s="102"/>
    </row>
    <row r="270" spans="7:14" s="42" customFormat="1" ht="13.35" customHeight="1">
      <c r="G270" s="102"/>
      <c r="H270" s="102"/>
      <c r="I270" s="102"/>
      <c r="J270" s="102"/>
      <c r="K270" s="102"/>
      <c r="L270" s="102"/>
      <c r="M270" s="102"/>
      <c r="N270" s="102"/>
    </row>
    <row r="271" spans="7:14" s="42" customFormat="1" ht="13.35" customHeight="1">
      <c r="G271" s="102"/>
      <c r="H271" s="102"/>
      <c r="I271" s="102"/>
      <c r="J271" s="102"/>
      <c r="K271" s="102"/>
      <c r="L271" s="102"/>
      <c r="M271" s="102"/>
      <c r="N271" s="102"/>
    </row>
    <row r="272" spans="7:14" s="42" customFormat="1" ht="13.35" customHeight="1">
      <c r="G272" s="102"/>
      <c r="H272" s="102"/>
      <c r="I272" s="102"/>
      <c r="J272" s="102"/>
      <c r="K272" s="102"/>
      <c r="L272" s="102"/>
      <c r="M272" s="102"/>
      <c r="N272" s="102"/>
    </row>
    <row r="273" spans="7:14" s="42" customFormat="1" ht="13.35" customHeight="1">
      <c r="G273" s="102"/>
      <c r="H273" s="102"/>
      <c r="I273" s="102"/>
      <c r="J273" s="102"/>
      <c r="K273" s="102"/>
      <c r="L273" s="102"/>
      <c r="M273" s="102"/>
      <c r="N273" s="102"/>
    </row>
    <row r="274" spans="7:14" s="42" customFormat="1" ht="13.35" customHeight="1">
      <c r="G274" s="102"/>
      <c r="H274" s="102"/>
      <c r="I274" s="102"/>
      <c r="J274" s="102"/>
      <c r="K274" s="102"/>
      <c r="L274" s="102"/>
      <c r="M274" s="102"/>
      <c r="N274" s="102"/>
    </row>
    <row r="275" spans="7:14" s="42" customFormat="1" ht="13.35" customHeight="1">
      <c r="G275" s="102"/>
      <c r="H275" s="102"/>
      <c r="I275" s="102"/>
      <c r="J275" s="102"/>
      <c r="K275" s="102"/>
      <c r="L275" s="102"/>
      <c r="M275" s="102"/>
      <c r="N275" s="102"/>
    </row>
    <row r="276" spans="7:14" s="42" customFormat="1" ht="13.35" customHeight="1">
      <c r="G276" s="102"/>
      <c r="H276" s="102"/>
      <c r="I276" s="102"/>
      <c r="J276" s="102"/>
      <c r="K276" s="102"/>
      <c r="L276" s="102"/>
      <c r="M276" s="102"/>
      <c r="N276" s="102"/>
    </row>
    <row r="277" spans="7:14" s="42" customFormat="1" ht="13.35" customHeight="1">
      <c r="G277" s="102"/>
      <c r="H277" s="102"/>
      <c r="I277" s="102"/>
      <c r="J277" s="102"/>
      <c r="K277" s="102"/>
      <c r="L277" s="102"/>
      <c r="M277" s="102"/>
      <c r="N277" s="102"/>
    </row>
    <row r="278" spans="7:14" s="42" customFormat="1" ht="13.35" customHeight="1">
      <c r="G278" s="102"/>
      <c r="H278" s="102"/>
      <c r="I278" s="102"/>
      <c r="J278" s="102"/>
      <c r="K278" s="102"/>
      <c r="L278" s="102"/>
      <c r="M278" s="102"/>
      <c r="N278" s="102"/>
    </row>
    <row r="279" spans="7:14" s="42" customFormat="1" ht="13.35" customHeight="1">
      <c r="G279" s="102"/>
      <c r="H279" s="102"/>
      <c r="I279" s="102"/>
      <c r="J279" s="102"/>
      <c r="K279" s="102"/>
      <c r="L279" s="102"/>
      <c r="M279" s="102"/>
      <c r="N279" s="102"/>
    </row>
    <row r="280" spans="7:14" s="42" customFormat="1" ht="13.35" customHeight="1">
      <c r="G280" s="102"/>
      <c r="H280" s="102"/>
      <c r="I280" s="102"/>
      <c r="J280" s="102"/>
      <c r="K280" s="102"/>
      <c r="L280" s="102"/>
      <c r="M280" s="102"/>
      <c r="N280" s="102"/>
    </row>
    <row r="281" spans="7:14" s="42" customFormat="1" ht="13.35" customHeight="1">
      <c r="G281" s="102"/>
      <c r="H281" s="102"/>
      <c r="I281" s="102"/>
      <c r="J281" s="102"/>
      <c r="K281" s="102"/>
      <c r="L281" s="102"/>
      <c r="M281" s="102"/>
      <c r="N281" s="102"/>
    </row>
    <row r="282" spans="7:14" s="42" customFormat="1" ht="13.35" customHeight="1">
      <c r="G282" s="102"/>
      <c r="H282" s="102"/>
      <c r="I282" s="102"/>
      <c r="J282" s="102"/>
      <c r="K282" s="102"/>
      <c r="L282" s="102"/>
      <c r="M282" s="102"/>
      <c r="N282" s="102"/>
    </row>
    <row r="283" spans="7:14" s="42" customFormat="1" ht="13.35" customHeight="1">
      <c r="G283" s="102"/>
      <c r="H283" s="102"/>
      <c r="I283" s="102"/>
      <c r="J283" s="102"/>
      <c r="K283" s="102"/>
      <c r="L283" s="102"/>
      <c r="M283" s="102"/>
      <c r="N283" s="102"/>
    </row>
    <row r="284" spans="7:14" s="42" customFormat="1" ht="13.35" customHeight="1">
      <c r="G284" s="102"/>
      <c r="H284" s="102"/>
      <c r="I284" s="102"/>
      <c r="J284" s="102"/>
      <c r="K284" s="102"/>
      <c r="L284" s="102"/>
      <c r="M284" s="102"/>
      <c r="N284" s="102"/>
    </row>
    <row r="285" spans="7:14" s="42" customFormat="1" ht="13.35" customHeight="1">
      <c r="G285" s="102"/>
      <c r="H285" s="102"/>
      <c r="I285" s="102"/>
      <c r="J285" s="102"/>
      <c r="K285" s="102"/>
      <c r="L285" s="102"/>
      <c r="M285" s="102"/>
      <c r="N285" s="102"/>
    </row>
    <row r="286" spans="7:14" s="42" customFormat="1" ht="13.35" customHeight="1">
      <c r="G286" s="102"/>
      <c r="H286" s="102"/>
      <c r="I286" s="102"/>
      <c r="J286" s="102"/>
      <c r="K286" s="102"/>
      <c r="L286" s="102"/>
      <c r="M286" s="102"/>
      <c r="N286" s="102"/>
    </row>
    <row r="287" spans="7:14" s="42" customFormat="1" ht="13.35" customHeight="1">
      <c r="G287" s="102"/>
      <c r="H287" s="102"/>
      <c r="I287" s="102"/>
      <c r="J287" s="102"/>
      <c r="K287" s="102"/>
      <c r="L287" s="102"/>
      <c r="M287" s="102"/>
      <c r="N287" s="102"/>
    </row>
    <row r="288" spans="7:14" s="42" customFormat="1" ht="13.35" customHeight="1">
      <c r="G288" s="102"/>
      <c r="H288" s="102"/>
      <c r="I288" s="102"/>
      <c r="J288" s="102"/>
      <c r="K288" s="102"/>
      <c r="L288" s="102"/>
      <c r="M288" s="102"/>
      <c r="N288" s="102"/>
    </row>
    <row r="289" spans="7:14" s="42" customFormat="1" ht="13.35" customHeight="1">
      <c r="G289" s="102"/>
      <c r="H289" s="102"/>
      <c r="I289" s="102"/>
      <c r="J289" s="102"/>
      <c r="K289" s="102"/>
      <c r="L289" s="102"/>
      <c r="M289" s="102"/>
      <c r="N289" s="102"/>
    </row>
    <row r="290" spans="7:14" s="42" customFormat="1" ht="13.35" customHeight="1">
      <c r="G290" s="102"/>
      <c r="H290" s="102"/>
      <c r="I290" s="102"/>
      <c r="J290" s="102"/>
      <c r="K290" s="102"/>
      <c r="L290" s="102"/>
      <c r="M290" s="102"/>
      <c r="N290" s="102"/>
    </row>
    <row r="291" spans="7:14" s="42" customFormat="1" ht="13.35" customHeight="1">
      <c r="G291" s="102"/>
      <c r="H291" s="102"/>
      <c r="I291" s="102"/>
      <c r="J291" s="102"/>
      <c r="K291" s="102"/>
      <c r="L291" s="102"/>
      <c r="M291" s="102"/>
      <c r="N291" s="102"/>
    </row>
    <row r="292" spans="7:14" s="42" customFormat="1" ht="13.35" customHeight="1">
      <c r="G292" s="102"/>
      <c r="H292" s="102"/>
      <c r="I292" s="102"/>
      <c r="J292" s="102"/>
      <c r="K292" s="102"/>
      <c r="L292" s="102"/>
      <c r="M292" s="102"/>
      <c r="N292" s="102"/>
    </row>
    <row r="293" spans="7:14" s="42" customFormat="1" ht="13.35" customHeight="1">
      <c r="G293" s="102"/>
      <c r="H293" s="102"/>
      <c r="I293" s="102"/>
      <c r="J293" s="102"/>
      <c r="K293" s="102"/>
      <c r="L293" s="102"/>
      <c r="M293" s="102"/>
      <c r="N293" s="102"/>
    </row>
    <row r="294" spans="7:14" s="42" customFormat="1" ht="13.35" customHeight="1">
      <c r="G294" s="102"/>
      <c r="H294" s="102"/>
      <c r="I294" s="102"/>
      <c r="J294" s="102"/>
      <c r="K294" s="102"/>
      <c r="L294" s="102"/>
      <c r="M294" s="102"/>
      <c r="N294" s="102"/>
    </row>
    <row r="295" spans="7:14" s="42" customFormat="1" ht="13.35" customHeight="1">
      <c r="G295" s="102"/>
      <c r="H295" s="102"/>
      <c r="I295" s="102"/>
      <c r="J295" s="102"/>
      <c r="K295" s="102"/>
      <c r="L295" s="102"/>
      <c r="M295" s="102"/>
      <c r="N295" s="102"/>
    </row>
    <row r="296" spans="7:14" s="42" customFormat="1" ht="13.35" customHeight="1">
      <c r="G296" s="102"/>
      <c r="H296" s="102"/>
      <c r="I296" s="102"/>
      <c r="J296" s="102"/>
      <c r="K296" s="102"/>
      <c r="L296" s="102"/>
      <c r="M296" s="102"/>
      <c r="N296" s="102"/>
    </row>
    <row r="297" spans="7:14" s="42" customFormat="1" ht="13.35" customHeight="1">
      <c r="G297" s="102"/>
      <c r="H297" s="102"/>
      <c r="I297" s="102"/>
      <c r="J297" s="102"/>
      <c r="K297" s="102"/>
      <c r="L297" s="102"/>
      <c r="M297" s="102"/>
      <c r="N297" s="102"/>
    </row>
    <row r="298" spans="7:14" s="42" customFormat="1" ht="13.35" customHeight="1">
      <c r="G298" s="102"/>
      <c r="H298" s="102"/>
      <c r="I298" s="102"/>
      <c r="J298" s="102"/>
      <c r="K298" s="102"/>
      <c r="L298" s="102"/>
      <c r="M298" s="102"/>
      <c r="N298" s="102"/>
    </row>
    <row r="299" spans="7:14" s="42" customFormat="1" ht="13.35" customHeight="1">
      <c r="G299" s="102"/>
      <c r="H299" s="102"/>
      <c r="I299" s="102"/>
      <c r="J299" s="102"/>
      <c r="K299" s="102"/>
      <c r="L299" s="102"/>
      <c r="M299" s="102"/>
      <c r="N299" s="102"/>
    </row>
    <row r="300" spans="7:14" s="42" customFormat="1" ht="13.35" customHeight="1">
      <c r="G300" s="102"/>
      <c r="H300" s="102"/>
      <c r="I300" s="102"/>
      <c r="J300" s="102"/>
      <c r="K300" s="102"/>
      <c r="L300" s="102"/>
      <c r="M300" s="102"/>
      <c r="N300" s="102"/>
    </row>
    <row r="301" spans="7:14" s="42" customFormat="1" ht="13.35" customHeight="1">
      <c r="G301" s="102"/>
      <c r="H301" s="102"/>
      <c r="I301" s="102"/>
      <c r="J301" s="102"/>
      <c r="K301" s="102"/>
      <c r="L301" s="102"/>
      <c r="M301" s="102"/>
      <c r="N301" s="102"/>
    </row>
    <row r="302" spans="7:14" s="42" customFormat="1" ht="13.35" customHeight="1">
      <c r="G302" s="102"/>
      <c r="H302" s="102"/>
      <c r="I302" s="102"/>
      <c r="J302" s="102"/>
      <c r="K302" s="102"/>
      <c r="L302" s="102"/>
      <c r="M302" s="102"/>
      <c r="N302" s="102"/>
    </row>
    <row r="303" spans="7:14" s="42" customFormat="1" ht="13.35" customHeight="1">
      <c r="G303" s="102"/>
      <c r="H303" s="102"/>
      <c r="I303" s="102"/>
      <c r="J303" s="102"/>
      <c r="K303" s="102"/>
      <c r="L303" s="102"/>
      <c r="M303" s="102"/>
      <c r="N303" s="102"/>
    </row>
    <row r="304" spans="7:14" s="42" customFormat="1" ht="13.35" customHeight="1">
      <c r="G304" s="102"/>
      <c r="H304" s="102"/>
      <c r="I304" s="102"/>
      <c r="J304" s="102"/>
      <c r="K304" s="102"/>
      <c r="L304" s="102"/>
      <c r="M304" s="102"/>
      <c r="N304" s="102"/>
    </row>
    <row r="305" spans="7:14" s="42" customFormat="1" ht="13.35" customHeight="1">
      <c r="G305" s="102"/>
      <c r="H305" s="102"/>
      <c r="I305" s="102"/>
      <c r="J305" s="102"/>
      <c r="K305" s="102"/>
      <c r="L305" s="102"/>
      <c r="M305" s="102"/>
      <c r="N305" s="102"/>
    </row>
    <row r="306" spans="7:14" s="42" customFormat="1" ht="13.35" customHeight="1">
      <c r="G306" s="102"/>
      <c r="H306" s="102"/>
      <c r="I306" s="102"/>
      <c r="J306" s="102"/>
      <c r="K306" s="102"/>
      <c r="L306" s="102"/>
      <c r="M306" s="102"/>
      <c r="N306" s="102"/>
    </row>
    <row r="307" spans="7:14" s="42" customFormat="1" ht="13.35" customHeight="1">
      <c r="G307" s="102"/>
      <c r="H307" s="102"/>
      <c r="I307" s="102"/>
      <c r="J307" s="102"/>
      <c r="K307" s="102"/>
      <c r="L307" s="102"/>
      <c r="M307" s="102"/>
      <c r="N307" s="102"/>
    </row>
    <row r="308" spans="7:14" s="42" customFormat="1" ht="13.35" customHeight="1">
      <c r="G308" s="102"/>
      <c r="H308" s="102"/>
      <c r="I308" s="102"/>
      <c r="J308" s="102"/>
      <c r="K308" s="102"/>
      <c r="L308" s="102"/>
      <c r="M308" s="102"/>
      <c r="N308" s="102"/>
    </row>
    <row r="309" spans="7:14" s="42" customFormat="1" ht="13.35" customHeight="1">
      <c r="G309" s="102"/>
      <c r="H309" s="102"/>
      <c r="I309" s="102"/>
      <c r="J309" s="102"/>
      <c r="K309" s="102"/>
      <c r="L309" s="102"/>
      <c r="M309" s="102"/>
      <c r="N309" s="102"/>
    </row>
    <row r="310" spans="7:14" s="42" customFormat="1" ht="13.35" customHeight="1">
      <c r="G310" s="102"/>
      <c r="H310" s="102"/>
      <c r="I310" s="102"/>
      <c r="J310" s="102"/>
      <c r="K310" s="102"/>
      <c r="L310" s="102"/>
      <c r="M310" s="102"/>
      <c r="N310" s="102"/>
    </row>
    <row r="311" spans="7:14" s="42" customFormat="1" ht="13.35" customHeight="1">
      <c r="G311" s="102"/>
      <c r="H311" s="102"/>
      <c r="I311" s="102"/>
      <c r="J311" s="102"/>
      <c r="K311" s="102"/>
      <c r="L311" s="102"/>
      <c r="M311" s="102"/>
      <c r="N311" s="102"/>
    </row>
    <row r="312" spans="7:14" s="42" customFormat="1" ht="13.35" customHeight="1">
      <c r="G312" s="102"/>
      <c r="H312" s="102"/>
      <c r="I312" s="102"/>
      <c r="J312" s="102"/>
      <c r="K312" s="102"/>
      <c r="L312" s="102"/>
      <c r="M312" s="102"/>
      <c r="N312" s="102"/>
    </row>
    <row r="313" spans="7:14" s="42" customFormat="1" ht="13.35" customHeight="1">
      <c r="G313" s="102"/>
      <c r="H313" s="102"/>
      <c r="I313" s="102"/>
      <c r="J313" s="102"/>
      <c r="K313" s="102"/>
      <c r="L313" s="102"/>
      <c r="M313" s="102"/>
      <c r="N313" s="102"/>
    </row>
    <row r="314" spans="7:14" s="42" customFormat="1" ht="13.35" customHeight="1">
      <c r="G314" s="102"/>
      <c r="H314" s="102"/>
      <c r="I314" s="102"/>
      <c r="J314" s="102"/>
      <c r="K314" s="102"/>
      <c r="L314" s="102"/>
      <c r="M314" s="102"/>
      <c r="N314" s="102"/>
    </row>
    <row r="315" spans="7:14" s="42" customFormat="1" ht="13.35" customHeight="1">
      <c r="G315" s="102"/>
      <c r="H315" s="102"/>
      <c r="I315" s="102"/>
      <c r="J315" s="102"/>
      <c r="K315" s="102"/>
      <c r="L315" s="102"/>
      <c r="M315" s="102"/>
      <c r="N315" s="102"/>
    </row>
    <row r="316" spans="7:14" s="42" customFormat="1" ht="13.35" customHeight="1">
      <c r="G316" s="102"/>
      <c r="H316" s="102"/>
      <c r="I316" s="102"/>
      <c r="J316" s="102"/>
      <c r="K316" s="102"/>
      <c r="L316" s="102"/>
      <c r="M316" s="102"/>
      <c r="N316" s="102"/>
    </row>
    <row r="317" spans="7:14" s="42" customFormat="1" ht="13.35" customHeight="1">
      <c r="G317" s="102"/>
      <c r="H317" s="102"/>
      <c r="I317" s="102"/>
      <c r="J317" s="102"/>
      <c r="K317" s="102"/>
      <c r="L317" s="102"/>
      <c r="M317" s="102"/>
      <c r="N317" s="102"/>
    </row>
    <row r="318" spans="7:14" s="42" customFormat="1" ht="13.35" customHeight="1">
      <c r="G318" s="102"/>
      <c r="H318" s="102"/>
      <c r="I318" s="102"/>
      <c r="J318" s="102"/>
      <c r="K318" s="102"/>
      <c r="L318" s="102"/>
      <c r="M318" s="102"/>
      <c r="N318" s="102"/>
    </row>
    <row r="319" spans="7:14" s="42" customFormat="1" ht="13.35" customHeight="1">
      <c r="G319" s="102"/>
      <c r="H319" s="102"/>
      <c r="I319" s="102"/>
      <c r="J319" s="102"/>
      <c r="K319" s="102"/>
      <c r="L319" s="102"/>
      <c r="M319" s="102"/>
      <c r="N319" s="102"/>
    </row>
    <row r="320" spans="7:14" s="42" customFormat="1" ht="13.35" customHeight="1">
      <c r="G320" s="102"/>
      <c r="H320" s="102"/>
      <c r="I320" s="102"/>
      <c r="J320" s="102"/>
      <c r="K320" s="102"/>
      <c r="L320" s="102"/>
      <c r="M320" s="102"/>
      <c r="N320" s="102"/>
    </row>
    <row r="321" spans="7:14" s="42" customFormat="1" ht="13.35" customHeight="1">
      <c r="G321" s="102"/>
      <c r="H321" s="102"/>
      <c r="I321" s="102"/>
      <c r="J321" s="102"/>
      <c r="K321" s="102"/>
      <c r="L321" s="102"/>
      <c r="M321" s="102"/>
      <c r="N321" s="102"/>
    </row>
    <row r="322" spans="7:14" s="42" customFormat="1" ht="13.35" customHeight="1">
      <c r="G322" s="102"/>
      <c r="H322" s="102"/>
      <c r="I322" s="102"/>
      <c r="J322" s="102"/>
      <c r="K322" s="102"/>
      <c r="L322" s="102"/>
      <c r="M322" s="102"/>
      <c r="N322" s="102"/>
    </row>
    <row r="323" spans="7:14" s="42" customFormat="1" ht="13.35" customHeight="1">
      <c r="G323" s="102"/>
      <c r="H323" s="102"/>
      <c r="I323" s="102"/>
      <c r="J323" s="102"/>
      <c r="K323" s="102"/>
      <c r="L323" s="102"/>
      <c r="M323" s="102"/>
      <c r="N323" s="102"/>
    </row>
    <row r="324" spans="7:14" s="42" customFormat="1" ht="13.35" customHeight="1">
      <c r="G324" s="102"/>
      <c r="H324" s="102"/>
      <c r="I324" s="102"/>
      <c r="J324" s="102"/>
      <c r="K324" s="102"/>
      <c r="L324" s="102"/>
      <c r="M324" s="102"/>
      <c r="N324" s="102"/>
    </row>
    <row r="325" spans="7:14" s="42" customFormat="1" ht="13.35" customHeight="1">
      <c r="G325" s="102"/>
      <c r="H325" s="102"/>
      <c r="I325" s="102"/>
      <c r="J325" s="102"/>
      <c r="K325" s="102"/>
      <c r="L325" s="102"/>
      <c r="M325" s="102"/>
      <c r="N325" s="102"/>
    </row>
    <row r="326" spans="7:14" s="42" customFormat="1" ht="13.35" customHeight="1">
      <c r="G326" s="102"/>
      <c r="H326" s="102"/>
      <c r="I326" s="102"/>
      <c r="J326" s="102"/>
      <c r="K326" s="102"/>
      <c r="L326" s="102"/>
      <c r="M326" s="102"/>
      <c r="N326" s="102"/>
    </row>
    <row r="327" spans="7:14" s="42" customFormat="1" ht="13.35" customHeight="1">
      <c r="G327" s="102"/>
      <c r="H327" s="102"/>
      <c r="I327" s="102"/>
      <c r="J327" s="102"/>
      <c r="K327" s="102"/>
      <c r="L327" s="102"/>
      <c r="M327" s="102"/>
      <c r="N327" s="102"/>
    </row>
    <row r="328" spans="7:14" s="42" customFormat="1" ht="13.35" customHeight="1">
      <c r="G328" s="102"/>
      <c r="H328" s="102"/>
      <c r="I328" s="102"/>
      <c r="J328" s="102"/>
      <c r="K328" s="102"/>
      <c r="L328" s="102"/>
      <c r="M328" s="102"/>
      <c r="N328" s="102"/>
    </row>
    <row r="329" spans="7:14" s="42" customFormat="1" ht="13.35" customHeight="1">
      <c r="G329" s="102"/>
      <c r="H329" s="102"/>
      <c r="I329" s="102"/>
      <c r="J329" s="102"/>
      <c r="K329" s="102"/>
      <c r="L329" s="102"/>
      <c r="M329" s="102"/>
      <c r="N329" s="102"/>
    </row>
    <row r="330" spans="7:14" s="42" customFormat="1" ht="13.35" customHeight="1">
      <c r="G330" s="102"/>
      <c r="H330" s="102"/>
      <c r="I330" s="102"/>
      <c r="J330" s="102"/>
      <c r="K330" s="102"/>
      <c r="L330" s="102"/>
      <c r="M330" s="102"/>
      <c r="N330" s="102"/>
    </row>
    <row r="331" spans="7:14" s="42" customFormat="1" ht="13.35" customHeight="1">
      <c r="G331" s="102"/>
      <c r="H331" s="102"/>
      <c r="I331" s="102"/>
      <c r="J331" s="102"/>
      <c r="K331" s="102"/>
      <c r="L331" s="102"/>
      <c r="M331" s="102"/>
      <c r="N331" s="102"/>
    </row>
    <row r="332" spans="7:14" s="42" customFormat="1" ht="13.35" customHeight="1">
      <c r="G332" s="102"/>
      <c r="H332" s="102"/>
      <c r="I332" s="102"/>
      <c r="J332" s="102"/>
      <c r="K332" s="102"/>
      <c r="L332" s="102"/>
      <c r="M332" s="102"/>
      <c r="N332" s="102"/>
    </row>
    <row r="333" spans="7:14" s="42" customFormat="1" ht="13.35" customHeight="1">
      <c r="G333" s="102"/>
      <c r="H333" s="102"/>
      <c r="I333" s="102"/>
      <c r="J333" s="102"/>
      <c r="K333" s="102"/>
      <c r="L333" s="102"/>
      <c r="M333" s="102"/>
      <c r="N333" s="102"/>
    </row>
    <row r="334" spans="7:14" s="42" customFormat="1" ht="13.35" customHeight="1">
      <c r="G334" s="102"/>
      <c r="H334" s="102"/>
      <c r="I334" s="102"/>
      <c r="J334" s="102"/>
      <c r="K334" s="102"/>
      <c r="L334" s="102"/>
      <c r="M334" s="102"/>
      <c r="N334" s="102"/>
    </row>
    <row r="335" spans="7:14" s="42" customFormat="1" ht="13.35" customHeight="1">
      <c r="G335" s="102"/>
      <c r="H335" s="102"/>
      <c r="I335" s="102"/>
      <c r="J335" s="102"/>
      <c r="K335" s="102"/>
      <c r="L335" s="102"/>
      <c r="M335" s="102"/>
      <c r="N335" s="102"/>
    </row>
    <row r="336" spans="7:14" s="42" customFormat="1" ht="13.35" customHeight="1">
      <c r="G336" s="102"/>
      <c r="H336" s="102"/>
      <c r="I336" s="102"/>
      <c r="J336" s="102"/>
      <c r="K336" s="102"/>
      <c r="L336" s="102"/>
      <c r="M336" s="102"/>
      <c r="N336" s="102"/>
    </row>
    <row r="337" spans="7:14" s="42" customFormat="1" ht="13.35" customHeight="1">
      <c r="G337" s="102"/>
      <c r="H337" s="102"/>
      <c r="I337" s="102"/>
      <c r="J337" s="102"/>
      <c r="K337" s="102"/>
      <c r="L337" s="102"/>
      <c r="M337" s="102"/>
      <c r="N337" s="102"/>
    </row>
    <row r="338" spans="7:14" s="42" customFormat="1" ht="13.35" customHeight="1">
      <c r="G338" s="102"/>
      <c r="H338" s="102"/>
      <c r="I338" s="102"/>
      <c r="J338" s="102"/>
      <c r="K338" s="102"/>
      <c r="L338" s="102"/>
      <c r="M338" s="102"/>
      <c r="N338" s="102"/>
    </row>
    <row r="339" spans="7:14" s="42" customFormat="1" ht="13.35" customHeight="1">
      <c r="G339" s="102"/>
      <c r="H339" s="102"/>
      <c r="I339" s="102"/>
      <c r="J339" s="102"/>
      <c r="K339" s="102"/>
      <c r="L339" s="102"/>
      <c r="M339" s="102"/>
      <c r="N339" s="102"/>
    </row>
    <row r="340" spans="7:14" s="42" customFormat="1" ht="13.35" customHeight="1">
      <c r="G340" s="102"/>
      <c r="H340" s="102"/>
      <c r="I340" s="102"/>
      <c r="J340" s="102"/>
      <c r="K340" s="102"/>
      <c r="L340" s="102"/>
      <c r="M340" s="102"/>
      <c r="N340" s="102"/>
    </row>
    <row r="341" spans="7:14" s="42" customFormat="1" ht="13.35" customHeight="1">
      <c r="G341" s="102"/>
      <c r="H341" s="102"/>
      <c r="I341" s="102"/>
      <c r="J341" s="102"/>
      <c r="K341" s="102"/>
      <c r="L341" s="102"/>
      <c r="M341" s="102"/>
      <c r="N341" s="102"/>
    </row>
    <row r="342" spans="7:14" s="42" customFormat="1" ht="13.35" customHeight="1">
      <c r="G342" s="102"/>
      <c r="H342" s="102"/>
      <c r="I342" s="102"/>
      <c r="J342" s="102"/>
      <c r="K342" s="102"/>
      <c r="L342" s="102"/>
      <c r="M342" s="102"/>
      <c r="N342" s="102"/>
    </row>
    <row r="343" spans="7:14" s="42" customFormat="1" ht="13.35" customHeight="1">
      <c r="G343" s="102"/>
      <c r="H343" s="102"/>
      <c r="I343" s="102"/>
      <c r="J343" s="102"/>
      <c r="K343" s="102"/>
      <c r="L343" s="102"/>
      <c r="M343" s="102"/>
      <c r="N343" s="102"/>
    </row>
    <row r="344" spans="7:14" s="42" customFormat="1" ht="13.35" customHeight="1">
      <c r="G344" s="102"/>
      <c r="H344" s="102"/>
      <c r="I344" s="102"/>
      <c r="J344" s="102"/>
      <c r="K344" s="102"/>
      <c r="L344" s="102"/>
      <c r="M344" s="102"/>
      <c r="N344" s="102"/>
    </row>
    <row r="345" spans="7:14" s="42" customFormat="1" ht="13.35" customHeight="1">
      <c r="G345" s="102"/>
      <c r="H345" s="102"/>
      <c r="I345" s="102"/>
      <c r="J345" s="102"/>
      <c r="K345" s="102"/>
      <c r="L345" s="102"/>
      <c r="M345" s="102"/>
      <c r="N345" s="102"/>
    </row>
    <row r="346" spans="7:14" s="42" customFormat="1" ht="13.35" customHeight="1">
      <c r="G346" s="102"/>
      <c r="H346" s="102"/>
      <c r="I346" s="102"/>
      <c r="J346" s="102"/>
      <c r="K346" s="102"/>
      <c r="L346" s="102"/>
      <c r="M346" s="102"/>
      <c r="N346" s="102"/>
    </row>
    <row r="347" spans="7:14" s="42" customFormat="1" ht="13.35" customHeight="1">
      <c r="G347" s="102"/>
      <c r="H347" s="102"/>
      <c r="I347" s="102"/>
      <c r="J347" s="102"/>
      <c r="K347" s="102"/>
      <c r="L347" s="102"/>
      <c r="M347" s="102"/>
      <c r="N347" s="102"/>
    </row>
    <row r="348" spans="7:14" s="42" customFormat="1" ht="13.35" customHeight="1">
      <c r="G348" s="102"/>
      <c r="H348" s="102"/>
      <c r="I348" s="102"/>
      <c r="J348" s="102"/>
      <c r="K348" s="102"/>
      <c r="L348" s="102"/>
      <c r="M348" s="102"/>
      <c r="N348" s="102"/>
    </row>
    <row r="349" spans="7:14" s="42" customFormat="1" ht="13.35" customHeight="1">
      <c r="G349" s="102"/>
      <c r="H349" s="102"/>
      <c r="I349" s="102"/>
      <c r="J349" s="102"/>
      <c r="K349" s="102"/>
      <c r="L349" s="102"/>
      <c r="M349" s="102"/>
      <c r="N349" s="102"/>
    </row>
    <row r="350" spans="7:14" s="42" customFormat="1" ht="13.35" customHeight="1">
      <c r="G350" s="102"/>
      <c r="H350" s="102"/>
      <c r="I350" s="102"/>
      <c r="J350" s="102"/>
      <c r="K350" s="102"/>
      <c r="L350" s="102"/>
      <c r="M350" s="102"/>
      <c r="N350" s="102"/>
    </row>
    <row r="351" spans="7:14" s="42" customFormat="1" ht="13.35" customHeight="1">
      <c r="G351" s="102"/>
      <c r="H351" s="102"/>
      <c r="I351" s="102"/>
      <c r="J351" s="102"/>
      <c r="K351" s="102"/>
      <c r="L351" s="102"/>
      <c r="M351" s="102"/>
      <c r="N351" s="102"/>
    </row>
    <row r="352" spans="7:14" s="42" customFormat="1" ht="13.35" customHeight="1">
      <c r="G352" s="102"/>
      <c r="H352" s="102"/>
      <c r="I352" s="102"/>
      <c r="J352" s="102"/>
      <c r="K352" s="102"/>
      <c r="L352" s="102"/>
      <c r="M352" s="102"/>
      <c r="N352" s="102"/>
    </row>
    <row r="353" spans="7:14" s="42" customFormat="1" ht="13.35" customHeight="1">
      <c r="G353" s="102"/>
      <c r="H353" s="102"/>
      <c r="I353" s="102"/>
      <c r="J353" s="102"/>
      <c r="K353" s="102"/>
      <c r="L353" s="102"/>
      <c r="M353" s="102"/>
      <c r="N353" s="102"/>
    </row>
    <row r="354" spans="7:14" s="42" customFormat="1" ht="13.35" customHeight="1">
      <c r="G354" s="102"/>
      <c r="H354" s="102"/>
      <c r="I354" s="102"/>
      <c r="J354" s="102"/>
      <c r="K354" s="102"/>
      <c r="L354" s="102"/>
      <c r="M354" s="102"/>
      <c r="N354" s="102"/>
    </row>
    <row r="355" spans="7:14" s="42" customFormat="1" ht="13.35" customHeight="1">
      <c r="G355" s="102"/>
      <c r="H355" s="102"/>
      <c r="I355" s="102"/>
      <c r="J355" s="102"/>
      <c r="K355" s="102"/>
      <c r="L355" s="102"/>
      <c r="M355" s="102"/>
      <c r="N355" s="102"/>
    </row>
    <row r="356" spans="7:14" s="42" customFormat="1" ht="13.35" customHeight="1">
      <c r="G356" s="102"/>
      <c r="H356" s="102"/>
      <c r="I356" s="102"/>
      <c r="J356" s="102"/>
      <c r="K356" s="102"/>
      <c r="L356" s="102"/>
      <c r="M356" s="102"/>
      <c r="N356" s="102"/>
    </row>
    <row r="357" spans="7:14" s="42" customFormat="1" ht="13.35" customHeight="1">
      <c r="G357" s="102"/>
      <c r="H357" s="102"/>
      <c r="I357" s="102"/>
      <c r="J357" s="102"/>
      <c r="K357" s="102"/>
      <c r="L357" s="102"/>
      <c r="M357" s="102"/>
      <c r="N357" s="102"/>
    </row>
    <row r="358" spans="7:14" s="42" customFormat="1" ht="13.35" customHeight="1">
      <c r="G358" s="102"/>
      <c r="H358" s="102"/>
      <c r="I358" s="102"/>
      <c r="J358" s="102"/>
      <c r="K358" s="102"/>
      <c r="L358" s="102"/>
      <c r="M358" s="102"/>
      <c r="N358" s="102"/>
    </row>
    <row r="359" spans="7:14" s="42" customFormat="1" ht="13.35" customHeight="1">
      <c r="G359" s="102"/>
      <c r="H359" s="102"/>
      <c r="I359" s="102"/>
      <c r="J359" s="102"/>
      <c r="K359" s="102"/>
      <c r="L359" s="102"/>
      <c r="M359" s="102"/>
      <c r="N359" s="102"/>
    </row>
    <row r="360" spans="7:14" s="42" customFormat="1" ht="13.35" customHeight="1">
      <c r="G360" s="102"/>
      <c r="H360" s="102"/>
      <c r="I360" s="102"/>
      <c r="J360" s="102"/>
      <c r="K360" s="102"/>
      <c r="L360" s="102"/>
      <c r="M360" s="102"/>
      <c r="N360" s="102"/>
    </row>
    <row r="361" spans="7:14" s="42" customFormat="1" ht="13.35" customHeight="1">
      <c r="G361" s="102"/>
      <c r="H361" s="102"/>
      <c r="I361" s="102"/>
      <c r="J361" s="102"/>
      <c r="K361" s="102"/>
      <c r="L361" s="102"/>
      <c r="M361" s="102"/>
      <c r="N361" s="102"/>
    </row>
    <row r="362" spans="7:14" s="42" customFormat="1" ht="13.35" customHeight="1">
      <c r="G362" s="102"/>
      <c r="H362" s="102"/>
      <c r="I362" s="102"/>
      <c r="J362" s="102"/>
      <c r="K362" s="102"/>
      <c r="L362" s="102"/>
      <c r="M362" s="102"/>
      <c r="N362" s="102"/>
    </row>
    <row r="363" spans="7:14" s="42" customFormat="1" ht="13.35" customHeight="1">
      <c r="G363" s="102"/>
      <c r="H363" s="102"/>
      <c r="I363" s="102"/>
      <c r="J363" s="102"/>
      <c r="K363" s="102"/>
      <c r="L363" s="102"/>
      <c r="M363" s="102"/>
      <c r="N363" s="102"/>
    </row>
    <row r="364" spans="7:14" s="42" customFormat="1" ht="13.35" customHeight="1">
      <c r="G364" s="102"/>
      <c r="H364" s="102"/>
      <c r="I364" s="102"/>
      <c r="J364" s="102"/>
      <c r="K364" s="102"/>
      <c r="L364" s="102"/>
      <c r="M364" s="102"/>
      <c r="N364" s="102"/>
    </row>
    <row r="365" spans="7:14" s="42" customFormat="1" ht="13.35" customHeight="1">
      <c r="G365" s="102"/>
      <c r="H365" s="102"/>
      <c r="I365" s="102"/>
      <c r="J365" s="102"/>
      <c r="K365" s="102"/>
      <c r="L365" s="102"/>
      <c r="M365" s="102"/>
      <c r="N365" s="102"/>
    </row>
    <row r="366" spans="7:14" s="42" customFormat="1" ht="13.35" customHeight="1">
      <c r="G366" s="102"/>
      <c r="H366" s="102"/>
      <c r="I366" s="102"/>
      <c r="J366" s="102"/>
      <c r="K366" s="102"/>
      <c r="L366" s="102"/>
      <c r="M366" s="102"/>
      <c r="N366" s="102"/>
    </row>
    <row r="367" spans="7:14" s="42" customFormat="1" ht="13.35" customHeight="1">
      <c r="G367" s="102"/>
      <c r="H367" s="102"/>
      <c r="I367" s="102"/>
      <c r="J367" s="102"/>
      <c r="K367" s="102"/>
      <c r="L367" s="102"/>
      <c r="M367" s="102"/>
      <c r="N367" s="102"/>
    </row>
    <row r="368" spans="7:14" s="42" customFormat="1" ht="13.35" customHeight="1">
      <c r="G368" s="102"/>
      <c r="H368" s="102"/>
      <c r="I368" s="102"/>
      <c r="J368" s="102"/>
      <c r="K368" s="102"/>
      <c r="L368" s="102"/>
      <c r="M368" s="102"/>
      <c r="N368" s="102"/>
    </row>
    <row r="369" spans="7:14" s="42" customFormat="1" ht="13.35" customHeight="1">
      <c r="G369" s="102"/>
      <c r="H369" s="102"/>
      <c r="I369" s="102"/>
      <c r="J369" s="102"/>
      <c r="K369" s="102"/>
      <c r="L369" s="102"/>
      <c r="M369" s="102"/>
      <c r="N369" s="102"/>
    </row>
    <row r="370" spans="7:14" s="42" customFormat="1" ht="13.35" customHeight="1">
      <c r="G370" s="102"/>
      <c r="H370" s="102"/>
      <c r="I370" s="102"/>
      <c r="J370" s="102"/>
      <c r="K370" s="102"/>
      <c r="L370" s="102"/>
      <c r="M370" s="102"/>
      <c r="N370" s="102"/>
    </row>
    <row r="371" spans="7:14" s="42" customFormat="1" ht="13.35" customHeight="1">
      <c r="G371" s="102"/>
      <c r="H371" s="102"/>
      <c r="I371" s="102"/>
      <c r="J371" s="102"/>
      <c r="K371" s="102"/>
      <c r="L371" s="102"/>
      <c r="M371" s="102"/>
      <c r="N371" s="102"/>
    </row>
    <row r="372" spans="7:14" s="42" customFormat="1" ht="13.35" customHeight="1">
      <c r="G372" s="102"/>
      <c r="H372" s="102"/>
      <c r="I372" s="102"/>
      <c r="J372" s="102"/>
      <c r="K372" s="102"/>
      <c r="L372" s="102"/>
      <c r="M372" s="102"/>
      <c r="N372" s="102"/>
    </row>
    <row r="373" spans="7:14" s="42" customFormat="1" ht="13.35" customHeight="1">
      <c r="G373" s="102"/>
      <c r="H373" s="102"/>
      <c r="I373" s="102"/>
      <c r="J373" s="102"/>
      <c r="K373" s="102"/>
      <c r="L373" s="102"/>
      <c r="M373" s="102"/>
      <c r="N373" s="102"/>
    </row>
    <row r="374" spans="7:14" s="42" customFormat="1" ht="13.35" customHeight="1">
      <c r="G374" s="102"/>
      <c r="H374" s="102"/>
      <c r="I374" s="102"/>
      <c r="J374" s="102"/>
      <c r="K374" s="102"/>
      <c r="L374" s="102"/>
      <c r="M374" s="102"/>
      <c r="N374" s="102"/>
    </row>
    <row r="375" spans="7:14" s="42" customFormat="1" ht="13.35" customHeight="1">
      <c r="G375" s="102"/>
      <c r="H375" s="102"/>
      <c r="I375" s="102"/>
      <c r="J375" s="102"/>
      <c r="K375" s="102"/>
      <c r="L375" s="102"/>
      <c r="M375" s="102"/>
      <c r="N375" s="102"/>
    </row>
    <row r="376" spans="7:14" s="42" customFormat="1" ht="13.35" customHeight="1">
      <c r="G376" s="102"/>
      <c r="H376" s="102"/>
      <c r="I376" s="102"/>
      <c r="J376" s="102"/>
      <c r="K376" s="102"/>
      <c r="L376" s="102"/>
      <c r="M376" s="102"/>
      <c r="N376" s="102"/>
    </row>
    <row r="377" spans="7:14" s="42" customFormat="1" ht="13.35" customHeight="1">
      <c r="G377" s="102"/>
      <c r="H377" s="102"/>
      <c r="I377" s="102"/>
      <c r="J377" s="102"/>
      <c r="K377" s="102"/>
      <c r="L377" s="102"/>
      <c r="M377" s="102"/>
      <c r="N377" s="102"/>
    </row>
    <row r="378" spans="7:14" s="42" customFormat="1" ht="13.35" customHeight="1">
      <c r="G378" s="102"/>
      <c r="H378" s="102"/>
      <c r="I378" s="102"/>
      <c r="J378" s="102"/>
      <c r="K378" s="102"/>
      <c r="L378" s="102"/>
      <c r="M378" s="102"/>
      <c r="N378" s="102"/>
    </row>
    <row r="379" spans="7:14" s="42" customFormat="1" ht="13.35" customHeight="1">
      <c r="G379" s="102"/>
      <c r="H379" s="102"/>
      <c r="I379" s="102"/>
      <c r="J379" s="102"/>
      <c r="K379" s="102"/>
      <c r="L379" s="102"/>
      <c r="M379" s="102"/>
      <c r="N379" s="102"/>
    </row>
    <row r="380" spans="7:14" s="42" customFormat="1" ht="13.35" customHeight="1">
      <c r="G380" s="102"/>
      <c r="H380" s="102"/>
      <c r="I380" s="102"/>
      <c r="J380" s="102"/>
      <c r="K380" s="102"/>
      <c r="L380" s="102"/>
      <c r="M380" s="102"/>
      <c r="N380" s="102"/>
    </row>
    <row r="381" spans="7:14" s="42" customFormat="1" ht="13.35" customHeight="1">
      <c r="G381" s="102"/>
      <c r="H381" s="102"/>
      <c r="I381" s="102"/>
      <c r="J381" s="102"/>
      <c r="K381" s="102"/>
      <c r="L381" s="102"/>
      <c r="M381" s="102"/>
      <c r="N381" s="102"/>
    </row>
    <row r="382" spans="7:14" s="42" customFormat="1" ht="13.35" customHeight="1">
      <c r="G382" s="102"/>
      <c r="H382" s="102"/>
      <c r="I382" s="102"/>
      <c r="J382" s="102"/>
      <c r="K382" s="102"/>
      <c r="L382" s="102"/>
      <c r="M382" s="102"/>
      <c r="N382" s="102"/>
    </row>
    <row r="383" spans="7:14" s="42" customFormat="1" ht="13.35" customHeight="1">
      <c r="G383" s="102"/>
      <c r="H383" s="102"/>
      <c r="I383" s="102"/>
      <c r="J383" s="102"/>
      <c r="K383" s="102"/>
      <c r="L383" s="102"/>
      <c r="M383" s="102"/>
      <c r="N383" s="102"/>
    </row>
    <row r="384" spans="7:14" s="42" customFormat="1" ht="13.35" customHeight="1">
      <c r="G384" s="102"/>
      <c r="H384" s="102"/>
      <c r="I384" s="102"/>
      <c r="J384" s="102"/>
      <c r="K384" s="102"/>
      <c r="L384" s="102"/>
      <c r="M384" s="102"/>
      <c r="N384" s="102"/>
    </row>
    <row r="385" spans="7:14" s="42" customFormat="1" ht="13.35" customHeight="1">
      <c r="G385" s="102"/>
      <c r="H385" s="102"/>
      <c r="I385" s="102"/>
      <c r="J385" s="102"/>
      <c r="K385" s="102"/>
      <c r="L385" s="102"/>
      <c r="M385" s="102"/>
      <c r="N385" s="102"/>
    </row>
    <row r="386" spans="7:14" s="42" customFormat="1" ht="13.35" customHeight="1">
      <c r="G386" s="102"/>
      <c r="H386" s="102"/>
      <c r="I386" s="102"/>
      <c r="J386" s="102"/>
      <c r="K386" s="102"/>
      <c r="L386" s="102"/>
      <c r="M386" s="102"/>
      <c r="N386" s="102"/>
    </row>
    <row r="387" spans="7:14" s="42" customFormat="1" ht="13.35" customHeight="1">
      <c r="G387" s="102"/>
      <c r="H387" s="102"/>
      <c r="I387" s="102"/>
      <c r="J387" s="102"/>
      <c r="K387" s="102"/>
      <c r="L387" s="102"/>
      <c r="M387" s="102"/>
      <c r="N387" s="102"/>
    </row>
    <row r="388" spans="7:14" s="42" customFormat="1" ht="13.35" customHeight="1">
      <c r="G388" s="102"/>
      <c r="H388" s="102"/>
      <c r="I388" s="102"/>
      <c r="J388" s="102"/>
      <c r="K388" s="102"/>
      <c r="L388" s="102"/>
      <c r="M388" s="102"/>
      <c r="N388" s="102"/>
    </row>
    <row r="389" spans="7:14" s="42" customFormat="1" ht="13.35" customHeight="1">
      <c r="G389" s="102"/>
      <c r="H389" s="102"/>
      <c r="I389" s="102"/>
      <c r="J389" s="102"/>
      <c r="K389" s="102"/>
      <c r="L389" s="102"/>
      <c r="M389" s="102"/>
      <c r="N389" s="102"/>
    </row>
    <row r="390" spans="7:14" s="42" customFormat="1" ht="13.35" customHeight="1">
      <c r="G390" s="102"/>
      <c r="H390" s="102"/>
      <c r="I390" s="102"/>
      <c r="J390" s="102"/>
      <c r="K390" s="102"/>
      <c r="L390" s="102"/>
      <c r="M390" s="102"/>
      <c r="N390" s="102"/>
    </row>
    <row r="391" spans="7:14" s="42" customFormat="1" ht="13.35" customHeight="1">
      <c r="G391" s="102"/>
      <c r="H391" s="102"/>
      <c r="I391" s="102"/>
      <c r="J391" s="102"/>
      <c r="K391" s="102"/>
      <c r="L391" s="102"/>
      <c r="M391" s="102"/>
      <c r="N391" s="102"/>
    </row>
    <row r="392" spans="7:14" s="42" customFormat="1" ht="13.35" customHeight="1">
      <c r="G392" s="102"/>
      <c r="H392" s="102"/>
      <c r="I392" s="102"/>
      <c r="J392" s="102"/>
      <c r="K392" s="102"/>
      <c r="L392" s="102"/>
      <c r="M392" s="102"/>
      <c r="N392" s="102"/>
    </row>
    <row r="393" spans="7:14" s="42" customFormat="1" ht="13.35" customHeight="1">
      <c r="G393" s="102"/>
      <c r="H393" s="102"/>
      <c r="I393" s="102"/>
      <c r="J393" s="102"/>
      <c r="K393" s="102"/>
      <c r="L393" s="102"/>
      <c r="M393" s="102"/>
      <c r="N393" s="102"/>
    </row>
    <row r="394" spans="7:14" s="42" customFormat="1" ht="13.35" customHeight="1">
      <c r="G394" s="102"/>
      <c r="H394" s="102"/>
      <c r="I394" s="102"/>
      <c r="J394" s="102"/>
      <c r="K394" s="102"/>
      <c r="L394" s="102"/>
      <c r="M394" s="102"/>
      <c r="N394" s="102"/>
    </row>
    <row r="395" spans="7:14" s="42" customFormat="1" ht="13.35" customHeight="1">
      <c r="G395" s="102"/>
      <c r="H395" s="102"/>
      <c r="I395" s="102"/>
      <c r="J395" s="102"/>
      <c r="K395" s="102"/>
      <c r="L395" s="102"/>
      <c r="M395" s="102"/>
      <c r="N395" s="102"/>
    </row>
    <row r="396" spans="7:14" s="42" customFormat="1" ht="13.35" customHeight="1">
      <c r="G396" s="102"/>
      <c r="H396" s="102"/>
      <c r="I396" s="102"/>
      <c r="J396" s="102"/>
      <c r="K396" s="102"/>
      <c r="L396" s="102"/>
      <c r="M396" s="102"/>
      <c r="N396" s="102"/>
    </row>
    <row r="397" spans="7:14" s="42" customFormat="1" ht="13.35" customHeight="1">
      <c r="G397" s="102"/>
      <c r="H397" s="102"/>
      <c r="I397" s="102"/>
      <c r="J397" s="102"/>
      <c r="K397" s="102"/>
      <c r="L397" s="102"/>
      <c r="M397" s="102"/>
      <c r="N397" s="102"/>
    </row>
    <row r="398" spans="7:14" s="42" customFormat="1" ht="13.35" customHeight="1">
      <c r="G398" s="102"/>
      <c r="H398" s="102"/>
      <c r="I398" s="102"/>
      <c r="J398" s="102"/>
      <c r="K398" s="102"/>
      <c r="L398" s="102"/>
      <c r="M398" s="102"/>
      <c r="N398" s="102"/>
    </row>
    <row r="399" spans="7:14" s="42" customFormat="1" ht="13.35" customHeight="1">
      <c r="G399" s="102"/>
      <c r="H399" s="102"/>
      <c r="I399" s="102"/>
      <c r="J399" s="102"/>
      <c r="K399" s="102"/>
      <c r="L399" s="102"/>
      <c r="M399" s="102"/>
      <c r="N399" s="102"/>
    </row>
    <row r="400" spans="7:14" s="42" customFormat="1" ht="13.35" customHeight="1">
      <c r="G400" s="102"/>
      <c r="H400" s="102"/>
      <c r="I400" s="102"/>
      <c r="J400" s="102"/>
      <c r="K400" s="102"/>
      <c r="L400" s="102"/>
      <c r="M400" s="102"/>
      <c r="N400" s="102"/>
    </row>
    <row r="401" spans="7:14" s="42" customFormat="1" ht="13.35" customHeight="1">
      <c r="G401" s="102"/>
      <c r="H401" s="102"/>
      <c r="I401" s="102"/>
      <c r="J401" s="102"/>
      <c r="K401" s="102"/>
      <c r="L401" s="102"/>
      <c r="M401" s="102"/>
      <c r="N401" s="102"/>
    </row>
    <row r="402" spans="7:14" s="42" customFormat="1" ht="13.35" customHeight="1">
      <c r="G402" s="102"/>
      <c r="H402" s="102"/>
      <c r="I402" s="102"/>
      <c r="J402" s="102"/>
      <c r="K402" s="102"/>
      <c r="L402" s="102"/>
      <c r="M402" s="102"/>
      <c r="N402" s="102"/>
    </row>
    <row r="403" spans="7:14" s="42" customFormat="1" ht="13.35" customHeight="1">
      <c r="G403" s="102"/>
      <c r="H403" s="102"/>
      <c r="I403" s="102"/>
      <c r="J403" s="102"/>
      <c r="K403" s="102"/>
      <c r="L403" s="102"/>
      <c r="M403" s="102"/>
      <c r="N403" s="102"/>
    </row>
    <row r="404" spans="7:14" s="42" customFormat="1" ht="13.35" customHeight="1">
      <c r="G404" s="102"/>
      <c r="H404" s="102"/>
      <c r="I404" s="102"/>
      <c r="J404" s="102"/>
      <c r="K404" s="102"/>
      <c r="L404" s="102"/>
      <c r="M404" s="102"/>
      <c r="N404" s="102"/>
    </row>
    <row r="405" spans="7:14" s="42" customFormat="1" ht="13.35" customHeight="1">
      <c r="G405" s="102"/>
      <c r="H405" s="102"/>
      <c r="I405" s="102"/>
      <c r="J405" s="102"/>
      <c r="K405" s="102"/>
      <c r="L405" s="102"/>
      <c r="M405" s="102"/>
      <c r="N405" s="102"/>
    </row>
    <row r="406" spans="7:14" s="42" customFormat="1" ht="13.35" customHeight="1">
      <c r="G406" s="102"/>
      <c r="H406" s="102"/>
      <c r="I406" s="102"/>
      <c r="J406" s="102"/>
      <c r="K406" s="102"/>
      <c r="L406" s="102"/>
      <c r="M406" s="102"/>
      <c r="N406" s="102"/>
    </row>
    <row r="407" spans="7:14" s="42" customFormat="1" ht="13.35" customHeight="1">
      <c r="G407" s="102"/>
      <c r="H407" s="102"/>
      <c r="I407" s="102"/>
      <c r="J407" s="102"/>
      <c r="K407" s="102"/>
      <c r="L407" s="102"/>
      <c r="M407" s="102"/>
      <c r="N407" s="102"/>
    </row>
    <row r="408" spans="7:14" s="42" customFormat="1" ht="13.35" customHeight="1">
      <c r="G408" s="102"/>
      <c r="H408" s="102"/>
      <c r="I408" s="102"/>
      <c r="J408" s="102"/>
      <c r="K408" s="102"/>
      <c r="L408" s="102"/>
      <c r="M408" s="102"/>
      <c r="N408" s="102"/>
    </row>
    <row r="409" spans="7:14" s="42" customFormat="1" ht="13.35" customHeight="1">
      <c r="G409" s="102"/>
      <c r="H409" s="102"/>
      <c r="I409" s="102"/>
      <c r="J409" s="102"/>
      <c r="K409" s="102"/>
      <c r="L409" s="102"/>
      <c r="M409" s="102"/>
      <c r="N409" s="102"/>
    </row>
    <row r="410" spans="7:14" s="42" customFormat="1" ht="13.35" customHeight="1">
      <c r="G410" s="102"/>
      <c r="H410" s="102"/>
      <c r="I410" s="102"/>
      <c r="J410" s="102"/>
      <c r="K410" s="102"/>
      <c r="L410" s="102"/>
      <c r="M410" s="102"/>
      <c r="N410" s="102"/>
    </row>
    <row r="411" spans="7:14" s="42" customFormat="1" ht="13.35" customHeight="1">
      <c r="G411" s="102"/>
      <c r="H411" s="102"/>
      <c r="I411" s="102"/>
      <c r="J411" s="102"/>
      <c r="K411" s="102"/>
      <c r="L411" s="102"/>
      <c r="M411" s="102"/>
      <c r="N411" s="102"/>
    </row>
    <row r="412" spans="7:14" s="42" customFormat="1" ht="13.35" customHeight="1">
      <c r="G412" s="102"/>
      <c r="H412" s="102"/>
      <c r="I412" s="102"/>
      <c r="J412" s="102"/>
      <c r="K412" s="102"/>
      <c r="L412" s="102"/>
      <c r="M412" s="102"/>
      <c r="N412" s="102"/>
    </row>
    <row r="413" spans="7:14" s="42" customFormat="1" ht="13.35" customHeight="1">
      <c r="G413" s="102"/>
      <c r="H413" s="102"/>
      <c r="I413" s="102"/>
      <c r="J413" s="102"/>
      <c r="K413" s="102"/>
      <c r="L413" s="102"/>
      <c r="M413" s="102"/>
      <c r="N413" s="102"/>
    </row>
    <row r="414" spans="7:14" s="42" customFormat="1" ht="13.35" customHeight="1">
      <c r="G414" s="102"/>
      <c r="H414" s="102"/>
      <c r="I414" s="102"/>
      <c r="J414" s="102"/>
      <c r="K414" s="102"/>
      <c r="L414" s="102"/>
      <c r="M414" s="102"/>
      <c r="N414" s="102"/>
    </row>
    <row r="415" spans="7:14" s="42" customFormat="1" ht="13.35" customHeight="1">
      <c r="G415" s="102"/>
      <c r="H415" s="102"/>
      <c r="I415" s="102"/>
      <c r="J415" s="102"/>
      <c r="K415" s="102"/>
      <c r="L415" s="102"/>
      <c r="M415" s="102"/>
      <c r="N415" s="102"/>
    </row>
    <row r="416" spans="7:14" s="42" customFormat="1" ht="13.35" customHeight="1">
      <c r="G416" s="102"/>
      <c r="H416" s="102"/>
      <c r="I416" s="102"/>
      <c r="J416" s="102"/>
      <c r="K416" s="102"/>
      <c r="L416" s="102"/>
      <c r="M416" s="102"/>
      <c r="N416" s="102"/>
    </row>
    <row r="417" spans="7:14" s="42" customFormat="1" ht="13.35" customHeight="1">
      <c r="G417" s="102"/>
      <c r="H417" s="102"/>
      <c r="I417" s="102"/>
      <c r="J417" s="102"/>
      <c r="K417" s="102"/>
      <c r="L417" s="102"/>
      <c r="M417" s="102"/>
      <c r="N417" s="102"/>
    </row>
    <row r="418" spans="7:14" s="42" customFormat="1" ht="13.35" customHeight="1">
      <c r="G418" s="102"/>
      <c r="H418" s="102"/>
      <c r="I418" s="102"/>
      <c r="J418" s="102"/>
      <c r="K418" s="102"/>
      <c r="L418" s="102"/>
      <c r="M418" s="102"/>
      <c r="N418" s="102"/>
    </row>
    <row r="419" spans="7:14" s="42" customFormat="1" ht="13.35" customHeight="1">
      <c r="G419" s="102"/>
      <c r="H419" s="102"/>
      <c r="I419" s="102"/>
      <c r="J419" s="102"/>
      <c r="K419" s="102"/>
      <c r="L419" s="102"/>
      <c r="M419" s="102"/>
      <c r="N419" s="102"/>
    </row>
    <row r="420" spans="7:14" s="42" customFormat="1" ht="13.35" customHeight="1">
      <c r="G420" s="102"/>
      <c r="H420" s="102"/>
      <c r="I420" s="102"/>
      <c r="J420" s="102"/>
      <c r="K420" s="102"/>
      <c r="L420" s="102"/>
      <c r="M420" s="102"/>
      <c r="N420" s="102"/>
    </row>
    <row r="421" spans="7:14" s="42" customFormat="1" ht="13.35" customHeight="1">
      <c r="G421" s="102"/>
      <c r="H421" s="102"/>
      <c r="I421" s="102"/>
      <c r="J421" s="102"/>
      <c r="K421" s="102"/>
      <c r="L421" s="102"/>
      <c r="M421" s="102"/>
      <c r="N421" s="102"/>
    </row>
    <row r="422" spans="7:14" s="42" customFormat="1" ht="13.35" customHeight="1">
      <c r="G422" s="102"/>
      <c r="H422" s="102"/>
      <c r="I422" s="102"/>
      <c r="J422" s="102"/>
      <c r="K422" s="102"/>
      <c r="L422" s="102"/>
      <c r="M422" s="102"/>
      <c r="N422" s="102"/>
    </row>
    <row r="423" spans="7:14" s="42" customFormat="1" ht="13.35" customHeight="1">
      <c r="G423" s="102"/>
      <c r="H423" s="102"/>
      <c r="I423" s="102"/>
      <c r="J423" s="102"/>
      <c r="K423" s="102"/>
      <c r="L423" s="102"/>
      <c r="M423" s="102"/>
      <c r="N423" s="102"/>
    </row>
    <row r="424" spans="7:14" s="42" customFormat="1" ht="13.35" customHeight="1">
      <c r="G424" s="102"/>
      <c r="H424" s="102"/>
      <c r="I424" s="102"/>
      <c r="J424" s="102"/>
      <c r="K424" s="102"/>
      <c r="L424" s="102"/>
      <c r="M424" s="102"/>
      <c r="N424" s="102"/>
    </row>
    <row r="425" spans="7:14" s="42" customFormat="1" ht="13.35" customHeight="1">
      <c r="G425" s="102"/>
      <c r="H425" s="102"/>
      <c r="I425" s="102"/>
      <c r="J425" s="102"/>
      <c r="K425" s="102"/>
      <c r="L425" s="102"/>
      <c r="M425" s="102"/>
      <c r="N425" s="102"/>
    </row>
    <row r="426" spans="7:14" s="42" customFormat="1" ht="13.35" customHeight="1">
      <c r="G426" s="102"/>
      <c r="H426" s="102"/>
      <c r="I426" s="102"/>
      <c r="J426" s="102"/>
      <c r="K426" s="102"/>
      <c r="L426" s="102"/>
      <c r="M426" s="102"/>
      <c r="N426" s="102"/>
    </row>
    <row r="427" spans="7:14" s="42" customFormat="1" ht="13.35" customHeight="1">
      <c r="G427" s="102"/>
      <c r="H427" s="102"/>
      <c r="I427" s="102"/>
      <c r="J427" s="102"/>
      <c r="K427" s="102"/>
      <c r="L427" s="102"/>
      <c r="M427" s="102"/>
      <c r="N427" s="102"/>
    </row>
    <row r="428" spans="7:14" s="42" customFormat="1" ht="13.35" customHeight="1">
      <c r="G428" s="102"/>
      <c r="H428" s="102"/>
      <c r="I428" s="102"/>
      <c r="J428" s="102"/>
      <c r="K428" s="102"/>
      <c r="L428" s="102"/>
      <c r="M428" s="102"/>
      <c r="N428" s="102"/>
    </row>
    <row r="429" spans="7:14" s="42" customFormat="1" ht="13.35" customHeight="1">
      <c r="G429" s="102"/>
      <c r="H429" s="102"/>
      <c r="I429" s="102"/>
      <c r="J429" s="102"/>
      <c r="K429" s="102"/>
      <c r="L429" s="102"/>
      <c r="M429" s="102"/>
      <c r="N429" s="102"/>
    </row>
    <row r="430" spans="7:14" s="42" customFormat="1" ht="13.35" customHeight="1">
      <c r="G430" s="102"/>
      <c r="H430" s="102"/>
      <c r="I430" s="102"/>
      <c r="J430" s="102"/>
      <c r="K430" s="102"/>
      <c r="L430" s="102"/>
      <c r="M430" s="102"/>
      <c r="N430" s="102"/>
    </row>
    <row r="431" spans="7:14" s="42" customFormat="1" ht="13.35" customHeight="1">
      <c r="G431" s="102"/>
      <c r="H431" s="102"/>
      <c r="I431" s="102"/>
      <c r="J431" s="102"/>
      <c r="K431" s="102"/>
      <c r="L431" s="102"/>
      <c r="M431" s="102"/>
      <c r="N431" s="102"/>
    </row>
    <row r="432" spans="7:14" s="42" customFormat="1" ht="13.35" customHeight="1">
      <c r="G432" s="102"/>
      <c r="H432" s="102"/>
      <c r="I432" s="102"/>
      <c r="J432" s="102"/>
      <c r="K432" s="102"/>
      <c r="L432" s="102"/>
      <c r="M432" s="102"/>
      <c r="N432" s="102"/>
    </row>
    <row r="433" spans="7:14" s="42" customFormat="1" ht="13.35" customHeight="1">
      <c r="G433" s="102"/>
      <c r="H433" s="102"/>
      <c r="I433" s="102"/>
      <c r="J433" s="102"/>
      <c r="K433" s="102"/>
      <c r="L433" s="102"/>
      <c r="M433" s="102"/>
      <c r="N433" s="102"/>
    </row>
    <row r="434" spans="7:14" s="42" customFormat="1" ht="13.35" customHeight="1">
      <c r="G434" s="102"/>
      <c r="H434" s="102"/>
      <c r="I434" s="102"/>
      <c r="J434" s="102"/>
      <c r="K434" s="102"/>
      <c r="L434" s="102"/>
      <c r="M434" s="102"/>
      <c r="N434" s="102"/>
    </row>
    <row r="435" spans="7:14" s="42" customFormat="1" ht="13.35" customHeight="1">
      <c r="G435" s="102"/>
      <c r="H435" s="102"/>
      <c r="I435" s="102"/>
      <c r="J435" s="102"/>
      <c r="K435" s="102"/>
      <c r="L435" s="102"/>
      <c r="M435" s="102"/>
      <c r="N435" s="102"/>
    </row>
    <row r="436" spans="7:14" s="42" customFormat="1" ht="13.35" customHeight="1">
      <c r="G436" s="102"/>
      <c r="H436" s="102"/>
      <c r="I436" s="102"/>
      <c r="J436" s="102"/>
      <c r="K436" s="102"/>
      <c r="L436" s="102"/>
      <c r="M436" s="102"/>
      <c r="N436" s="102"/>
    </row>
    <row r="437" spans="7:14" s="42" customFormat="1" ht="13.35" customHeight="1">
      <c r="G437" s="102"/>
      <c r="H437" s="102"/>
      <c r="I437" s="102"/>
      <c r="J437" s="102"/>
      <c r="K437" s="102"/>
      <c r="L437" s="102"/>
      <c r="M437" s="102"/>
      <c r="N437" s="102"/>
    </row>
    <row r="438" spans="7:14" s="42" customFormat="1" ht="13.35" customHeight="1">
      <c r="G438" s="102"/>
      <c r="H438" s="102"/>
      <c r="I438" s="102"/>
      <c r="J438" s="102"/>
      <c r="K438" s="102"/>
      <c r="L438" s="102"/>
      <c r="M438" s="102"/>
      <c r="N438" s="102"/>
    </row>
    <row r="439" spans="7:14" s="42" customFormat="1" ht="13.35" customHeight="1">
      <c r="G439" s="102"/>
      <c r="H439" s="102"/>
      <c r="I439" s="102"/>
      <c r="J439" s="102"/>
      <c r="K439" s="102"/>
      <c r="L439" s="102"/>
      <c r="M439" s="102"/>
      <c r="N439" s="102"/>
    </row>
    <row r="440" spans="7:14" s="42" customFormat="1" ht="13.35" customHeight="1">
      <c r="G440" s="102"/>
      <c r="H440" s="102"/>
      <c r="I440" s="102"/>
      <c r="J440" s="102"/>
      <c r="K440" s="102"/>
      <c r="L440" s="102"/>
      <c r="M440" s="102"/>
      <c r="N440" s="102"/>
    </row>
    <row r="441" spans="7:14" s="42" customFormat="1" ht="13.35" customHeight="1">
      <c r="G441" s="102"/>
      <c r="H441" s="102"/>
      <c r="I441" s="102"/>
      <c r="J441" s="102"/>
      <c r="K441" s="102"/>
      <c r="L441" s="102"/>
      <c r="M441" s="102"/>
      <c r="N441" s="102"/>
    </row>
    <row r="442" spans="7:14" s="42" customFormat="1" ht="13.35" customHeight="1">
      <c r="G442" s="102"/>
      <c r="H442" s="102"/>
      <c r="I442" s="102"/>
      <c r="J442" s="102"/>
      <c r="K442" s="102"/>
      <c r="L442" s="102"/>
      <c r="M442" s="102"/>
      <c r="N442" s="102"/>
    </row>
    <row r="443" spans="7:14" s="42" customFormat="1" ht="13.35" customHeight="1">
      <c r="G443" s="102"/>
      <c r="H443" s="102"/>
      <c r="I443" s="102"/>
      <c r="J443" s="102"/>
      <c r="K443" s="102"/>
      <c r="L443" s="102"/>
      <c r="M443" s="102"/>
      <c r="N443" s="102"/>
    </row>
    <row r="444" spans="7:14" s="42" customFormat="1" ht="13.35" customHeight="1">
      <c r="G444" s="102"/>
      <c r="H444" s="102"/>
      <c r="I444" s="102"/>
      <c r="J444" s="102"/>
      <c r="K444" s="102"/>
      <c r="L444" s="102"/>
      <c r="M444" s="102"/>
      <c r="N444" s="102"/>
    </row>
    <row r="445" spans="7:14" s="42" customFormat="1" ht="13.35" customHeight="1">
      <c r="G445" s="102"/>
      <c r="H445" s="102"/>
      <c r="I445" s="102"/>
      <c r="J445" s="102"/>
      <c r="K445" s="102"/>
      <c r="L445" s="102"/>
      <c r="M445" s="102"/>
      <c r="N445" s="102"/>
    </row>
    <row r="446" spans="7:14" s="42" customFormat="1" ht="13.35" customHeight="1">
      <c r="G446" s="102"/>
      <c r="H446" s="102"/>
      <c r="I446" s="102"/>
      <c r="J446" s="102"/>
      <c r="K446" s="102"/>
      <c r="L446" s="102"/>
      <c r="M446" s="102"/>
      <c r="N446" s="102"/>
    </row>
    <row r="447" spans="7:14" s="42" customFormat="1" ht="13.35" customHeight="1">
      <c r="G447" s="102"/>
      <c r="H447" s="102"/>
      <c r="I447" s="102"/>
      <c r="J447" s="102"/>
      <c r="K447" s="102"/>
      <c r="L447" s="102"/>
      <c r="M447" s="102"/>
      <c r="N447" s="102"/>
    </row>
    <row r="448" spans="7:14" s="42" customFormat="1" ht="13.35" customHeight="1">
      <c r="G448" s="102"/>
      <c r="H448" s="102"/>
      <c r="I448" s="102"/>
      <c r="J448" s="102"/>
      <c r="K448" s="102"/>
      <c r="L448" s="102"/>
      <c r="M448" s="102"/>
      <c r="N448" s="102"/>
    </row>
    <row r="449" spans="7:14" s="42" customFormat="1" ht="13.35" customHeight="1">
      <c r="G449" s="102"/>
      <c r="H449" s="102"/>
      <c r="I449" s="102"/>
      <c r="J449" s="102"/>
      <c r="K449" s="102"/>
      <c r="L449" s="102"/>
      <c r="M449" s="102"/>
      <c r="N449" s="102"/>
    </row>
    <row r="450" spans="7:14" s="42" customFormat="1" ht="13.35" customHeight="1">
      <c r="G450" s="102"/>
      <c r="H450" s="102"/>
      <c r="I450" s="102"/>
      <c r="J450" s="102"/>
      <c r="K450" s="102"/>
      <c r="L450" s="102"/>
      <c r="M450" s="102"/>
      <c r="N450" s="102"/>
    </row>
    <row r="451" spans="7:14" s="42" customFormat="1" ht="13.35" customHeight="1">
      <c r="G451" s="102"/>
      <c r="H451" s="102"/>
      <c r="I451" s="102"/>
      <c r="J451" s="102"/>
      <c r="K451" s="102"/>
      <c r="L451" s="102"/>
      <c r="M451" s="102"/>
      <c r="N451" s="102"/>
    </row>
    <row r="452" spans="7:14" s="42" customFormat="1" ht="13.35" customHeight="1">
      <c r="G452" s="102"/>
      <c r="H452" s="102"/>
      <c r="I452" s="102"/>
      <c r="J452" s="102"/>
      <c r="K452" s="102"/>
      <c r="L452" s="102"/>
      <c r="M452" s="102"/>
      <c r="N452" s="102"/>
    </row>
    <row r="453" spans="7:14" s="42" customFormat="1" ht="13.35" customHeight="1">
      <c r="G453" s="102"/>
      <c r="H453" s="102"/>
      <c r="I453" s="102"/>
      <c r="J453" s="102"/>
      <c r="K453" s="102"/>
      <c r="L453" s="102"/>
      <c r="M453" s="102"/>
      <c r="N453" s="102"/>
    </row>
    <row r="454" spans="7:14" s="42" customFormat="1" ht="13.35" customHeight="1">
      <c r="G454" s="102"/>
      <c r="H454" s="102"/>
      <c r="I454" s="102"/>
      <c r="J454" s="102"/>
      <c r="K454" s="102"/>
      <c r="L454" s="102"/>
      <c r="M454" s="102"/>
      <c r="N454" s="102"/>
    </row>
    <row r="455" spans="7:14" s="42" customFormat="1" ht="13.35" customHeight="1">
      <c r="G455" s="102"/>
      <c r="H455" s="102"/>
      <c r="I455" s="102"/>
      <c r="J455" s="102"/>
      <c r="K455" s="102"/>
      <c r="L455" s="102"/>
      <c r="M455" s="102"/>
      <c r="N455" s="102"/>
    </row>
    <row r="456" spans="7:14" s="42" customFormat="1" ht="13.35" customHeight="1">
      <c r="G456" s="102"/>
      <c r="H456" s="102"/>
      <c r="I456" s="102"/>
      <c r="J456" s="102"/>
      <c r="K456" s="102"/>
      <c r="L456" s="102"/>
      <c r="M456" s="102"/>
      <c r="N456" s="102"/>
    </row>
    <row r="457" spans="7:14" s="42" customFormat="1" ht="13.35" customHeight="1">
      <c r="G457" s="102"/>
      <c r="H457" s="102"/>
      <c r="I457" s="102"/>
      <c r="J457" s="102"/>
      <c r="K457" s="102"/>
      <c r="L457" s="102"/>
      <c r="M457" s="102"/>
      <c r="N457" s="102"/>
    </row>
    <row r="458" spans="7:14" s="42" customFormat="1" ht="13.35" customHeight="1">
      <c r="G458" s="102"/>
      <c r="H458" s="102"/>
      <c r="I458" s="102"/>
      <c r="J458" s="102"/>
      <c r="K458" s="102"/>
      <c r="L458" s="102"/>
      <c r="M458" s="102"/>
      <c r="N458" s="102"/>
    </row>
    <row r="459" spans="7:14" s="42" customFormat="1" ht="13.35" customHeight="1">
      <c r="G459" s="102"/>
      <c r="H459" s="102"/>
      <c r="I459" s="102"/>
      <c r="J459" s="102"/>
      <c r="K459" s="102"/>
      <c r="L459" s="102"/>
      <c r="M459" s="102"/>
      <c r="N459" s="102"/>
    </row>
    <row r="460" spans="7:14" s="42" customFormat="1" ht="13.35" customHeight="1">
      <c r="G460" s="102"/>
      <c r="H460" s="102"/>
      <c r="I460" s="102"/>
      <c r="J460" s="102"/>
      <c r="K460" s="102"/>
      <c r="L460" s="102"/>
      <c r="M460" s="102"/>
      <c r="N460" s="102"/>
    </row>
    <row r="461" spans="7:14" s="42" customFormat="1" ht="13.35" customHeight="1">
      <c r="G461" s="102"/>
      <c r="H461" s="102"/>
      <c r="I461" s="102"/>
      <c r="J461" s="102"/>
      <c r="K461" s="102"/>
      <c r="L461" s="102"/>
      <c r="M461" s="102"/>
      <c r="N461" s="102"/>
    </row>
    <row r="462" spans="7:14" s="42" customFormat="1" ht="13.35" customHeight="1">
      <c r="G462" s="102"/>
      <c r="H462" s="102"/>
      <c r="I462" s="102"/>
      <c r="J462" s="102"/>
      <c r="K462" s="102"/>
      <c r="L462" s="102"/>
      <c r="M462" s="102"/>
      <c r="N462" s="102"/>
    </row>
    <row r="463" spans="7:14" s="42" customFormat="1" ht="13.35" customHeight="1">
      <c r="G463" s="102"/>
      <c r="H463" s="102"/>
      <c r="I463" s="102"/>
      <c r="J463" s="102"/>
      <c r="K463" s="102"/>
      <c r="L463" s="102"/>
      <c r="M463" s="102"/>
      <c r="N463" s="102"/>
    </row>
    <row r="464" spans="7:14" s="42" customFormat="1" ht="13.35" customHeight="1">
      <c r="G464" s="102"/>
      <c r="H464" s="102"/>
      <c r="I464" s="102"/>
      <c r="J464" s="102"/>
      <c r="K464" s="102"/>
      <c r="L464" s="102"/>
      <c r="M464" s="102"/>
      <c r="N464" s="102"/>
    </row>
    <row r="465" spans="7:14" s="42" customFormat="1" ht="13.35" customHeight="1">
      <c r="G465" s="102"/>
      <c r="H465" s="102"/>
      <c r="I465" s="102"/>
      <c r="J465" s="102"/>
      <c r="K465" s="102"/>
      <c r="L465" s="102"/>
      <c r="M465" s="102"/>
      <c r="N465" s="102"/>
    </row>
    <row r="466" spans="7:14" s="42" customFormat="1" ht="13.35" customHeight="1">
      <c r="G466" s="102"/>
      <c r="H466" s="102"/>
      <c r="I466" s="102"/>
      <c r="J466" s="102"/>
      <c r="K466" s="102"/>
      <c r="L466" s="102"/>
      <c r="M466" s="102"/>
      <c r="N466" s="102"/>
    </row>
    <row r="467" spans="7:14" s="42" customFormat="1" ht="13.35" customHeight="1">
      <c r="G467" s="102"/>
      <c r="H467" s="102"/>
      <c r="I467" s="102"/>
      <c r="J467" s="102"/>
      <c r="K467" s="102"/>
      <c r="L467" s="102"/>
      <c r="M467" s="102"/>
      <c r="N467" s="102"/>
    </row>
    <row r="468" spans="7:14" s="42" customFormat="1" ht="13.35" customHeight="1">
      <c r="G468" s="102"/>
      <c r="H468" s="102"/>
      <c r="I468" s="102"/>
      <c r="J468" s="102"/>
      <c r="K468" s="102"/>
      <c r="L468" s="102"/>
      <c r="M468" s="102"/>
      <c r="N468" s="102"/>
    </row>
    <row r="469" spans="7:14" s="42" customFormat="1" ht="13.35" customHeight="1">
      <c r="G469" s="102"/>
      <c r="H469" s="102"/>
      <c r="I469" s="102"/>
      <c r="J469" s="102"/>
      <c r="K469" s="102"/>
      <c r="L469" s="102"/>
      <c r="M469" s="102"/>
      <c r="N469" s="102"/>
    </row>
    <row r="470" spans="7:14" s="42" customFormat="1" ht="13.35" customHeight="1">
      <c r="G470" s="102"/>
      <c r="H470" s="102"/>
      <c r="I470" s="102"/>
      <c r="J470" s="102"/>
      <c r="K470" s="102"/>
      <c r="L470" s="102"/>
      <c r="M470" s="102"/>
      <c r="N470" s="102"/>
    </row>
    <row r="471" spans="7:14" s="42" customFormat="1" ht="13.35" customHeight="1">
      <c r="G471" s="102"/>
      <c r="H471" s="102"/>
      <c r="I471" s="102"/>
      <c r="J471" s="102"/>
      <c r="K471" s="102"/>
      <c r="L471" s="102"/>
      <c r="M471" s="102"/>
      <c r="N471" s="102"/>
    </row>
    <row r="472" spans="7:14" s="42" customFormat="1" ht="13.35" customHeight="1">
      <c r="G472" s="102"/>
      <c r="H472" s="102"/>
      <c r="I472" s="102"/>
      <c r="J472" s="102"/>
      <c r="K472" s="102"/>
      <c r="L472" s="102"/>
      <c r="M472" s="102"/>
      <c r="N472" s="102"/>
    </row>
    <row r="473" spans="7:14" s="42" customFormat="1" ht="13.35" customHeight="1">
      <c r="G473" s="102"/>
      <c r="H473" s="102"/>
      <c r="I473" s="102"/>
      <c r="J473" s="102"/>
      <c r="K473" s="102"/>
      <c r="L473" s="102"/>
      <c r="M473" s="102"/>
      <c r="N473" s="102"/>
    </row>
    <row r="474" spans="7:14" s="42" customFormat="1" ht="13.35" customHeight="1">
      <c r="G474" s="102"/>
      <c r="H474" s="102"/>
      <c r="I474" s="102"/>
      <c r="J474" s="102"/>
      <c r="K474" s="102"/>
      <c r="L474" s="102"/>
      <c r="M474" s="102"/>
      <c r="N474" s="102"/>
    </row>
    <row r="475" spans="7:14" s="42" customFormat="1" ht="13.35" customHeight="1">
      <c r="G475" s="102"/>
      <c r="H475" s="102"/>
      <c r="I475" s="102"/>
      <c r="J475" s="102"/>
      <c r="K475" s="102"/>
      <c r="L475" s="102"/>
      <c r="M475" s="102"/>
      <c r="N475" s="102"/>
    </row>
    <row r="476" spans="7:14" s="42" customFormat="1" ht="13.35" customHeight="1">
      <c r="G476" s="102"/>
      <c r="H476" s="102"/>
      <c r="I476" s="102"/>
      <c r="J476" s="102"/>
      <c r="K476" s="102"/>
      <c r="L476" s="102"/>
      <c r="M476" s="102"/>
      <c r="N476" s="102"/>
    </row>
    <row r="477" spans="7:14" s="42" customFormat="1" ht="13.35" customHeight="1">
      <c r="G477" s="102"/>
      <c r="H477" s="102"/>
      <c r="I477" s="102"/>
      <c r="J477" s="102"/>
      <c r="K477" s="102"/>
      <c r="L477" s="102"/>
      <c r="M477" s="102"/>
      <c r="N477" s="102"/>
    </row>
    <row r="478" spans="7:14" s="42" customFormat="1" ht="13.35" customHeight="1">
      <c r="G478" s="102"/>
      <c r="H478" s="102"/>
      <c r="I478" s="102"/>
      <c r="J478" s="102"/>
      <c r="K478" s="102"/>
      <c r="L478" s="102"/>
      <c r="M478" s="102"/>
      <c r="N478" s="102"/>
    </row>
    <row r="479" spans="7:14" s="42" customFormat="1" ht="13.35" customHeight="1">
      <c r="G479" s="102"/>
      <c r="H479" s="102"/>
      <c r="I479" s="102"/>
      <c r="J479" s="102"/>
      <c r="K479" s="102"/>
      <c r="L479" s="102"/>
      <c r="M479" s="102"/>
      <c r="N479" s="102"/>
    </row>
    <row r="480" spans="7:14" s="42" customFormat="1" ht="13.35" customHeight="1">
      <c r="G480" s="102"/>
      <c r="H480" s="102"/>
      <c r="I480" s="102"/>
      <c r="J480" s="102"/>
      <c r="K480" s="102"/>
      <c r="L480" s="102"/>
      <c r="M480" s="102"/>
      <c r="N480" s="102"/>
    </row>
    <row r="481" spans="7:14" s="42" customFormat="1" ht="13.35" customHeight="1">
      <c r="G481" s="102"/>
      <c r="H481" s="102"/>
      <c r="I481" s="102"/>
      <c r="J481" s="102"/>
      <c r="K481" s="102"/>
      <c r="L481" s="102"/>
      <c r="M481" s="102"/>
      <c r="N481" s="102"/>
    </row>
    <row r="482" spans="7:14" s="42" customFormat="1" ht="13.35" customHeight="1">
      <c r="G482" s="102"/>
      <c r="H482" s="102"/>
      <c r="I482" s="102"/>
      <c r="J482" s="102"/>
      <c r="K482" s="102"/>
      <c r="L482" s="102"/>
      <c r="M482" s="102"/>
      <c r="N482" s="102"/>
    </row>
    <row r="483" spans="7:14" s="42" customFormat="1" ht="13.35" customHeight="1">
      <c r="G483" s="102"/>
      <c r="H483" s="102"/>
      <c r="I483" s="102"/>
      <c r="J483" s="102"/>
      <c r="K483" s="102"/>
      <c r="L483" s="102"/>
      <c r="M483" s="102"/>
      <c r="N483" s="102"/>
    </row>
    <row r="484" spans="7:14" s="42" customFormat="1" ht="13.35" customHeight="1">
      <c r="G484" s="102"/>
      <c r="H484" s="102"/>
      <c r="I484" s="102"/>
      <c r="J484" s="102"/>
      <c r="K484" s="102"/>
      <c r="L484" s="102"/>
      <c r="M484" s="102"/>
      <c r="N484" s="102"/>
    </row>
    <row r="485" spans="7:14" s="42" customFormat="1" ht="13.35" customHeight="1">
      <c r="G485" s="102"/>
      <c r="H485" s="102"/>
      <c r="I485" s="102"/>
      <c r="J485" s="102"/>
      <c r="K485" s="102"/>
      <c r="L485" s="102"/>
      <c r="M485" s="102"/>
      <c r="N485" s="102"/>
    </row>
    <row r="486" spans="7:14" s="42" customFormat="1" ht="13.35" customHeight="1">
      <c r="G486" s="102"/>
      <c r="H486" s="102"/>
      <c r="I486" s="102"/>
      <c r="J486" s="102"/>
      <c r="K486" s="102"/>
      <c r="L486" s="102"/>
      <c r="M486" s="102"/>
      <c r="N486" s="102"/>
    </row>
    <row r="487" spans="7:14" s="42" customFormat="1" ht="13.35" customHeight="1">
      <c r="G487" s="102"/>
      <c r="H487" s="102"/>
      <c r="I487" s="102"/>
      <c r="J487" s="102"/>
      <c r="K487" s="102"/>
      <c r="L487" s="102"/>
      <c r="M487" s="102"/>
      <c r="N487" s="102"/>
    </row>
    <row r="488" spans="7:14" s="42" customFormat="1" ht="13.35" customHeight="1">
      <c r="G488" s="102"/>
      <c r="H488" s="102"/>
      <c r="I488" s="102"/>
      <c r="J488" s="102"/>
      <c r="K488" s="102"/>
      <c r="L488" s="102"/>
      <c r="M488" s="102"/>
      <c r="N488" s="102"/>
    </row>
    <row r="489" spans="7:14" s="42" customFormat="1" ht="13.35" customHeight="1">
      <c r="G489" s="102"/>
      <c r="H489" s="102"/>
      <c r="I489" s="102"/>
      <c r="J489" s="102"/>
      <c r="K489" s="102"/>
      <c r="L489" s="102"/>
      <c r="M489" s="102"/>
      <c r="N489" s="102"/>
    </row>
    <row r="490" spans="7:14" s="42" customFormat="1" ht="13.35" customHeight="1">
      <c r="G490" s="102"/>
      <c r="H490" s="102"/>
      <c r="I490" s="102"/>
      <c r="J490" s="102"/>
      <c r="K490" s="102"/>
      <c r="L490" s="102"/>
      <c r="M490" s="102"/>
      <c r="N490" s="102"/>
    </row>
    <row r="491" spans="7:14" s="42" customFormat="1" ht="13.35" customHeight="1">
      <c r="G491" s="102"/>
      <c r="H491" s="102"/>
      <c r="I491" s="102"/>
      <c r="J491" s="102"/>
      <c r="K491" s="102"/>
      <c r="L491" s="102"/>
      <c r="M491" s="102"/>
      <c r="N491" s="102"/>
    </row>
    <row r="492" spans="7:14" s="42" customFormat="1" ht="13.35" customHeight="1">
      <c r="G492" s="102"/>
      <c r="H492" s="102"/>
      <c r="I492" s="102"/>
      <c r="J492" s="102"/>
      <c r="K492" s="102"/>
      <c r="L492" s="102"/>
      <c r="M492" s="102"/>
      <c r="N492" s="102"/>
    </row>
    <row r="493" spans="7:14" s="42" customFormat="1" ht="13.35" customHeight="1">
      <c r="G493" s="102"/>
      <c r="H493" s="102"/>
      <c r="I493" s="102"/>
      <c r="J493" s="102"/>
      <c r="K493" s="102"/>
      <c r="L493" s="102"/>
      <c r="M493" s="102"/>
      <c r="N493" s="102"/>
    </row>
    <row r="494" spans="7:14" s="42" customFormat="1" ht="13.35" customHeight="1">
      <c r="G494" s="102"/>
      <c r="H494" s="102"/>
      <c r="I494" s="102"/>
      <c r="J494" s="102"/>
      <c r="K494" s="102"/>
      <c r="L494" s="102"/>
      <c r="M494" s="102"/>
      <c r="N494" s="102"/>
    </row>
    <row r="495" spans="7:14" s="42" customFormat="1" ht="13.35" customHeight="1">
      <c r="G495" s="102"/>
      <c r="H495" s="102"/>
      <c r="I495" s="102"/>
      <c r="J495" s="102"/>
      <c r="K495" s="102"/>
      <c r="L495" s="102"/>
      <c r="M495" s="102"/>
      <c r="N495" s="102"/>
    </row>
    <row r="496" spans="7:14" s="42" customFormat="1" ht="13.35" customHeight="1">
      <c r="G496" s="102"/>
      <c r="H496" s="102"/>
      <c r="I496" s="102"/>
      <c r="J496" s="102"/>
      <c r="K496" s="102"/>
      <c r="L496" s="102"/>
      <c r="M496" s="102"/>
      <c r="N496" s="102"/>
    </row>
    <row r="497" spans="7:14" s="42" customFormat="1" ht="13.35" customHeight="1">
      <c r="G497" s="102"/>
      <c r="H497" s="102"/>
      <c r="I497" s="102"/>
      <c r="J497" s="102"/>
      <c r="K497" s="102"/>
      <c r="L497" s="102"/>
      <c r="M497" s="102"/>
      <c r="N497" s="102"/>
    </row>
    <row r="498" spans="7:14" s="42" customFormat="1" ht="13.35" customHeight="1">
      <c r="G498" s="102"/>
      <c r="H498" s="102"/>
      <c r="I498" s="102"/>
      <c r="J498" s="102"/>
      <c r="K498" s="102"/>
      <c r="L498" s="102"/>
      <c r="M498" s="102"/>
      <c r="N498" s="102"/>
    </row>
    <row r="499" spans="7:14" s="42" customFormat="1" ht="13.35" customHeight="1">
      <c r="G499" s="102"/>
      <c r="H499" s="102"/>
      <c r="I499" s="102"/>
      <c r="J499" s="102"/>
      <c r="K499" s="102"/>
      <c r="L499" s="102"/>
      <c r="M499" s="102"/>
      <c r="N499" s="102"/>
    </row>
    <row r="500" spans="7:14" s="42" customFormat="1" ht="13.35" customHeight="1">
      <c r="G500" s="102"/>
      <c r="H500" s="102"/>
      <c r="I500" s="102"/>
      <c r="J500" s="102"/>
      <c r="K500" s="102"/>
      <c r="L500" s="102"/>
      <c r="M500" s="102"/>
      <c r="N500" s="102"/>
    </row>
    <row r="501" spans="7:14" s="42" customFormat="1" ht="13.35" customHeight="1">
      <c r="G501" s="102"/>
      <c r="H501" s="102"/>
      <c r="I501" s="102"/>
      <c r="J501" s="102"/>
      <c r="K501" s="102"/>
      <c r="L501" s="102"/>
      <c r="M501" s="102"/>
      <c r="N501" s="102"/>
    </row>
    <row r="502" spans="7:14" s="42" customFormat="1" ht="13.35" customHeight="1">
      <c r="G502" s="102"/>
      <c r="H502" s="102"/>
      <c r="I502" s="102"/>
      <c r="J502" s="102"/>
      <c r="K502" s="102"/>
      <c r="L502" s="102"/>
      <c r="M502" s="102"/>
      <c r="N502" s="102"/>
    </row>
    <row r="503" spans="7:14" s="42" customFormat="1" ht="13.35" customHeight="1">
      <c r="G503" s="102"/>
      <c r="H503" s="102"/>
      <c r="I503" s="102"/>
      <c r="J503" s="102"/>
      <c r="K503" s="102"/>
      <c r="L503" s="102"/>
      <c r="M503" s="102"/>
      <c r="N503" s="102"/>
    </row>
    <row r="504" spans="7:14" s="42" customFormat="1" ht="13.35" customHeight="1">
      <c r="G504" s="102"/>
      <c r="H504" s="102"/>
      <c r="I504" s="102"/>
      <c r="J504" s="102"/>
      <c r="K504" s="102"/>
      <c r="L504" s="102"/>
      <c r="M504" s="102"/>
      <c r="N504" s="102"/>
    </row>
    <row r="505" spans="7:14" s="42" customFormat="1" ht="13.35" customHeight="1">
      <c r="G505" s="102"/>
      <c r="H505" s="102"/>
      <c r="I505" s="102"/>
      <c r="J505" s="102"/>
      <c r="K505" s="102"/>
      <c r="L505" s="102"/>
      <c r="M505" s="102"/>
      <c r="N505" s="102"/>
    </row>
    <row r="506" spans="7:14" s="42" customFormat="1" ht="13.35" customHeight="1">
      <c r="G506" s="102"/>
      <c r="H506" s="102"/>
      <c r="I506" s="102"/>
      <c r="J506" s="102"/>
      <c r="K506" s="102"/>
      <c r="L506" s="102"/>
      <c r="M506" s="102"/>
      <c r="N506" s="102"/>
    </row>
    <row r="507" spans="7:14" s="42" customFormat="1" ht="13.35" customHeight="1">
      <c r="G507" s="102"/>
      <c r="H507" s="102"/>
      <c r="I507" s="102"/>
      <c r="J507" s="102"/>
      <c r="K507" s="102"/>
      <c r="L507" s="102"/>
      <c r="M507" s="102"/>
      <c r="N507" s="102"/>
    </row>
    <row r="508" spans="7:14" s="42" customFormat="1" ht="13.35" customHeight="1">
      <c r="G508" s="102"/>
      <c r="H508" s="102"/>
      <c r="I508" s="102"/>
      <c r="J508" s="102"/>
      <c r="K508" s="102"/>
      <c r="L508" s="102"/>
      <c r="M508" s="102"/>
      <c r="N508" s="102"/>
    </row>
    <row r="509" spans="7:14" s="42" customFormat="1" ht="13.35" customHeight="1">
      <c r="G509" s="102"/>
      <c r="H509" s="102"/>
      <c r="I509" s="102"/>
      <c r="J509" s="102"/>
      <c r="K509" s="102"/>
      <c r="L509" s="102"/>
      <c r="M509" s="102"/>
      <c r="N509" s="102"/>
    </row>
    <row r="510" spans="7:14" s="42" customFormat="1" ht="13.35" customHeight="1">
      <c r="G510" s="102"/>
      <c r="H510" s="102"/>
      <c r="I510" s="102"/>
      <c r="J510" s="102"/>
      <c r="K510" s="102"/>
      <c r="L510" s="102"/>
      <c r="M510" s="102"/>
      <c r="N510" s="102"/>
    </row>
    <row r="511" spans="7:14" s="42" customFormat="1" ht="13.35" customHeight="1">
      <c r="G511" s="102"/>
      <c r="H511" s="102"/>
      <c r="I511" s="102"/>
      <c r="J511" s="102"/>
      <c r="K511" s="102"/>
      <c r="L511" s="102"/>
      <c r="M511" s="102"/>
      <c r="N511" s="102"/>
    </row>
    <row r="512" spans="7:14" s="42" customFormat="1" ht="13.35" customHeight="1">
      <c r="G512" s="102"/>
      <c r="H512" s="102"/>
      <c r="I512" s="102"/>
      <c r="J512" s="102"/>
      <c r="K512" s="102"/>
      <c r="L512" s="102"/>
      <c r="M512" s="102"/>
      <c r="N512" s="102"/>
    </row>
    <row r="513" spans="7:14" s="42" customFormat="1" ht="13.35" customHeight="1">
      <c r="G513" s="102"/>
      <c r="H513" s="102"/>
      <c r="I513" s="102"/>
      <c r="J513" s="102"/>
      <c r="K513" s="102"/>
      <c r="L513" s="102"/>
      <c r="M513" s="102"/>
      <c r="N513" s="102"/>
    </row>
    <row r="514" spans="7:14" s="42" customFormat="1" ht="13.35" customHeight="1">
      <c r="G514" s="102"/>
      <c r="H514" s="102"/>
      <c r="I514" s="102"/>
      <c r="J514" s="102"/>
      <c r="K514" s="102"/>
      <c r="L514" s="102"/>
      <c r="M514" s="102"/>
      <c r="N514" s="102"/>
    </row>
    <row r="515" spans="7:14" s="42" customFormat="1" ht="13.35" customHeight="1">
      <c r="G515" s="102"/>
      <c r="H515" s="102"/>
      <c r="I515" s="102"/>
      <c r="J515" s="102"/>
      <c r="K515" s="102"/>
      <c r="L515" s="102"/>
      <c r="M515" s="102"/>
      <c r="N515" s="102"/>
    </row>
    <row r="516" spans="7:14" s="42" customFormat="1" ht="13.35" customHeight="1">
      <c r="G516" s="102"/>
      <c r="H516" s="102"/>
      <c r="I516" s="102"/>
      <c r="J516" s="102"/>
      <c r="K516" s="102"/>
      <c r="L516" s="102"/>
      <c r="M516" s="102"/>
      <c r="N516" s="102"/>
    </row>
    <row r="517" spans="7:14" s="42" customFormat="1" ht="13.35" customHeight="1">
      <c r="G517" s="102"/>
      <c r="H517" s="102"/>
      <c r="I517" s="102"/>
      <c r="J517" s="102"/>
      <c r="K517" s="102"/>
      <c r="L517" s="102"/>
      <c r="M517" s="102"/>
      <c r="N517" s="102"/>
    </row>
    <row r="518" spans="7:14" s="42" customFormat="1" ht="13.35" customHeight="1">
      <c r="G518" s="102"/>
      <c r="H518" s="102"/>
      <c r="I518" s="102"/>
      <c r="J518" s="102"/>
      <c r="K518" s="102"/>
      <c r="L518" s="102"/>
      <c r="M518" s="102"/>
      <c r="N518" s="102"/>
    </row>
    <row r="519" spans="7:14" s="42" customFormat="1" ht="13.35" customHeight="1">
      <c r="G519" s="102"/>
      <c r="H519" s="102"/>
      <c r="I519" s="102"/>
      <c r="J519" s="102"/>
      <c r="K519" s="102"/>
      <c r="L519" s="102"/>
      <c r="M519" s="102"/>
      <c r="N519" s="102"/>
    </row>
    <row r="520" spans="7:14" s="42" customFormat="1" ht="13.35" customHeight="1">
      <c r="G520" s="102"/>
      <c r="H520" s="102"/>
      <c r="I520" s="102"/>
      <c r="J520" s="102"/>
      <c r="K520" s="102"/>
      <c r="L520" s="102"/>
      <c r="M520" s="102"/>
      <c r="N520" s="102"/>
    </row>
    <row r="521" spans="7:14" s="42" customFormat="1" ht="13.35" customHeight="1">
      <c r="G521" s="102"/>
      <c r="H521" s="102"/>
      <c r="I521" s="102"/>
      <c r="J521" s="102"/>
      <c r="K521" s="102"/>
      <c r="L521" s="102"/>
      <c r="M521" s="102"/>
      <c r="N521" s="102"/>
    </row>
    <row r="522" spans="7:14" s="42" customFormat="1" ht="13.35" customHeight="1">
      <c r="G522" s="102"/>
      <c r="H522" s="102"/>
      <c r="I522" s="102"/>
      <c r="J522" s="102"/>
      <c r="K522" s="102"/>
      <c r="L522" s="102"/>
      <c r="M522" s="102"/>
      <c r="N522" s="102"/>
    </row>
    <row r="523" spans="7:14" s="42" customFormat="1" ht="13.35" customHeight="1">
      <c r="G523" s="102"/>
      <c r="H523" s="102"/>
      <c r="I523" s="102"/>
      <c r="J523" s="102"/>
      <c r="K523" s="102"/>
      <c r="L523" s="102"/>
      <c r="M523" s="102"/>
      <c r="N523" s="102"/>
    </row>
    <row r="524" spans="7:14" s="42" customFormat="1" ht="13.35" customHeight="1">
      <c r="G524" s="102"/>
      <c r="H524" s="102"/>
      <c r="I524" s="102"/>
      <c r="J524" s="102"/>
      <c r="K524" s="102"/>
      <c r="L524" s="102"/>
      <c r="M524" s="102"/>
      <c r="N524" s="102"/>
    </row>
    <row r="525" spans="7:14" s="42" customFormat="1" ht="13.35" customHeight="1">
      <c r="G525" s="102"/>
      <c r="H525" s="102"/>
      <c r="I525" s="102"/>
      <c r="J525" s="102"/>
      <c r="K525" s="102"/>
      <c r="L525" s="102"/>
      <c r="M525" s="102"/>
      <c r="N525" s="102"/>
    </row>
    <row r="526" spans="7:14" s="42" customFormat="1" ht="13.35" customHeight="1">
      <c r="G526" s="102"/>
      <c r="H526" s="102"/>
      <c r="I526" s="102"/>
      <c r="J526" s="102"/>
      <c r="K526" s="102"/>
      <c r="L526" s="102"/>
      <c r="M526" s="102"/>
      <c r="N526" s="102"/>
    </row>
    <row r="527" spans="7:14" s="42" customFormat="1" ht="13.35" customHeight="1">
      <c r="G527" s="102"/>
      <c r="H527" s="102"/>
      <c r="I527" s="102"/>
      <c r="J527" s="102"/>
      <c r="K527" s="102"/>
      <c r="L527" s="102"/>
      <c r="M527" s="102"/>
      <c r="N527" s="102"/>
    </row>
    <row r="528" spans="7:14" s="42" customFormat="1" ht="13.35" customHeight="1">
      <c r="G528" s="102"/>
      <c r="H528" s="102"/>
      <c r="I528" s="102"/>
      <c r="J528" s="102"/>
      <c r="K528" s="102"/>
      <c r="L528" s="102"/>
      <c r="M528" s="102"/>
      <c r="N528" s="102"/>
    </row>
    <row r="529" spans="7:14" s="42" customFormat="1" ht="13.35" customHeight="1">
      <c r="G529" s="102"/>
      <c r="H529" s="102"/>
      <c r="I529" s="102"/>
      <c r="J529" s="102"/>
      <c r="K529" s="102"/>
      <c r="L529" s="102"/>
      <c r="M529" s="102"/>
      <c r="N529" s="102"/>
    </row>
    <row r="530" spans="7:14" s="42" customFormat="1" ht="13.35" customHeight="1">
      <c r="G530" s="102"/>
      <c r="H530" s="102"/>
      <c r="I530" s="102"/>
      <c r="J530" s="102"/>
      <c r="K530" s="102"/>
      <c r="L530" s="102"/>
      <c r="M530" s="102"/>
      <c r="N530" s="102"/>
    </row>
    <row r="531" spans="7:14" s="42" customFormat="1" ht="13.35" customHeight="1">
      <c r="G531" s="102"/>
      <c r="H531" s="102"/>
      <c r="I531" s="102"/>
      <c r="J531" s="102"/>
      <c r="K531" s="102"/>
      <c r="L531" s="102"/>
      <c r="M531" s="102"/>
      <c r="N531" s="102"/>
    </row>
    <row r="532" spans="7:14" s="42" customFormat="1" ht="13.35" customHeight="1">
      <c r="G532" s="102"/>
      <c r="H532" s="102"/>
      <c r="I532" s="102"/>
      <c r="J532" s="102"/>
      <c r="K532" s="102"/>
      <c r="L532" s="102"/>
      <c r="M532" s="102"/>
      <c r="N532" s="102"/>
    </row>
    <row r="533" spans="7:14" s="42" customFormat="1" ht="13.35" customHeight="1">
      <c r="G533" s="102"/>
      <c r="H533" s="102"/>
      <c r="I533" s="102"/>
      <c r="J533" s="102"/>
      <c r="K533" s="102"/>
      <c r="L533" s="102"/>
      <c r="M533" s="102"/>
      <c r="N533" s="102"/>
    </row>
    <row r="534" spans="7:14" s="42" customFormat="1" ht="13.35" customHeight="1">
      <c r="G534" s="102"/>
      <c r="H534" s="102"/>
      <c r="I534" s="102"/>
      <c r="J534" s="102"/>
      <c r="K534" s="102"/>
      <c r="L534" s="102"/>
      <c r="M534" s="102"/>
      <c r="N534" s="102"/>
    </row>
    <row r="535" spans="7:14" s="42" customFormat="1" ht="13.35" customHeight="1">
      <c r="G535" s="102"/>
      <c r="H535" s="102"/>
      <c r="I535" s="102"/>
      <c r="J535" s="102"/>
      <c r="K535" s="102"/>
      <c r="L535" s="102"/>
      <c r="M535" s="102"/>
      <c r="N535" s="102"/>
    </row>
    <row r="536" spans="7:14" s="42" customFormat="1" ht="13.35" customHeight="1">
      <c r="G536" s="102"/>
      <c r="H536" s="102"/>
      <c r="I536" s="102"/>
      <c r="J536" s="102"/>
      <c r="K536" s="102"/>
      <c r="L536" s="102"/>
      <c r="M536" s="102"/>
      <c r="N536" s="102"/>
    </row>
    <row r="537" spans="7:14" s="42" customFormat="1" ht="13.35" customHeight="1">
      <c r="G537" s="102"/>
      <c r="H537" s="102"/>
      <c r="I537" s="102"/>
      <c r="J537" s="102"/>
      <c r="K537" s="102"/>
      <c r="L537" s="102"/>
      <c r="M537" s="102"/>
      <c r="N537" s="102"/>
    </row>
    <row r="538" spans="7:14" s="42" customFormat="1" ht="13.35" customHeight="1">
      <c r="G538" s="102"/>
      <c r="H538" s="102"/>
      <c r="I538" s="102"/>
      <c r="J538" s="102"/>
      <c r="K538" s="102"/>
      <c r="L538" s="102"/>
      <c r="M538" s="102"/>
      <c r="N538" s="102"/>
    </row>
    <row r="539" spans="7:14" s="42" customFormat="1" ht="13.35" customHeight="1">
      <c r="G539" s="102"/>
      <c r="H539" s="102"/>
      <c r="I539" s="102"/>
      <c r="J539" s="102"/>
      <c r="K539" s="102"/>
      <c r="L539" s="102"/>
      <c r="M539" s="102"/>
      <c r="N539" s="102"/>
    </row>
    <row r="540" spans="7:14" s="42" customFormat="1" ht="13.35" customHeight="1">
      <c r="G540" s="102"/>
      <c r="H540" s="102"/>
      <c r="I540" s="102"/>
      <c r="J540" s="102"/>
      <c r="K540" s="102"/>
      <c r="L540" s="102"/>
      <c r="M540" s="102"/>
      <c r="N540" s="102"/>
    </row>
    <row r="541" spans="7:14" s="42" customFormat="1" ht="13.35" customHeight="1">
      <c r="G541" s="102"/>
      <c r="H541" s="102"/>
      <c r="I541" s="102"/>
      <c r="J541" s="102"/>
      <c r="K541" s="102"/>
      <c r="L541" s="102"/>
      <c r="M541" s="102"/>
      <c r="N541" s="102"/>
    </row>
    <row r="542" spans="7:14" s="42" customFormat="1" ht="13.35" customHeight="1">
      <c r="G542" s="102"/>
      <c r="H542" s="102"/>
      <c r="I542" s="102"/>
      <c r="J542" s="102"/>
      <c r="K542" s="102"/>
      <c r="L542" s="102"/>
      <c r="M542" s="102"/>
      <c r="N542" s="102"/>
    </row>
    <row r="543" spans="7:14" s="42" customFormat="1" ht="13.35" customHeight="1">
      <c r="G543" s="102"/>
      <c r="H543" s="102"/>
      <c r="I543" s="102"/>
      <c r="J543" s="102"/>
      <c r="K543" s="102"/>
      <c r="L543" s="102"/>
      <c r="M543" s="102"/>
      <c r="N543" s="102"/>
    </row>
    <row r="544" spans="7:14" s="42" customFormat="1" ht="13.35" customHeight="1">
      <c r="G544" s="102"/>
      <c r="H544" s="102"/>
      <c r="I544" s="102"/>
      <c r="J544" s="102"/>
      <c r="K544" s="102"/>
      <c r="L544" s="102"/>
      <c r="M544" s="102"/>
      <c r="N544" s="102"/>
    </row>
    <row r="545" spans="7:14" s="42" customFormat="1" ht="13.35" customHeight="1">
      <c r="G545" s="102"/>
      <c r="H545" s="102"/>
      <c r="I545" s="102"/>
      <c r="J545" s="102"/>
      <c r="K545" s="102"/>
      <c r="L545" s="102"/>
      <c r="M545" s="102"/>
      <c r="N545" s="102"/>
    </row>
    <row r="546" spans="7:14" s="42" customFormat="1" ht="13.35" customHeight="1">
      <c r="G546" s="102"/>
      <c r="H546" s="102"/>
      <c r="I546" s="102"/>
      <c r="J546" s="102"/>
      <c r="K546" s="102"/>
      <c r="L546" s="102"/>
      <c r="M546" s="102"/>
      <c r="N546" s="102"/>
    </row>
    <row r="547" spans="7:14" s="42" customFormat="1" ht="13.35" customHeight="1">
      <c r="G547" s="102"/>
      <c r="H547" s="102"/>
      <c r="I547" s="102"/>
      <c r="J547" s="102"/>
      <c r="K547" s="102"/>
      <c r="L547" s="102"/>
      <c r="M547" s="102"/>
      <c r="N547" s="102"/>
    </row>
    <row r="548" spans="7:14" s="42" customFormat="1" ht="13.35" customHeight="1">
      <c r="G548" s="102"/>
      <c r="H548" s="102"/>
      <c r="I548" s="102"/>
      <c r="J548" s="102"/>
      <c r="K548" s="102"/>
      <c r="L548" s="102"/>
      <c r="M548" s="102"/>
      <c r="N548" s="102"/>
    </row>
    <row r="549" spans="7:14" s="42" customFormat="1" ht="13.35" customHeight="1">
      <c r="G549" s="102"/>
      <c r="H549" s="102"/>
      <c r="I549" s="102"/>
      <c r="J549" s="102"/>
      <c r="K549" s="102"/>
      <c r="L549" s="102"/>
      <c r="M549" s="102"/>
      <c r="N549" s="102"/>
    </row>
    <row r="550" spans="7:14" s="42" customFormat="1" ht="13.35" customHeight="1">
      <c r="G550" s="102"/>
      <c r="H550" s="102"/>
      <c r="I550" s="102"/>
      <c r="J550" s="102"/>
      <c r="K550" s="102"/>
      <c r="L550" s="102"/>
      <c r="M550" s="102"/>
      <c r="N550" s="102"/>
    </row>
    <row r="551" spans="7:14" s="42" customFormat="1" ht="13.35" customHeight="1">
      <c r="G551" s="102"/>
      <c r="H551" s="102"/>
      <c r="I551" s="102"/>
      <c r="J551" s="102"/>
      <c r="K551" s="102"/>
      <c r="L551" s="102"/>
      <c r="M551" s="102"/>
      <c r="N551" s="102"/>
    </row>
    <row r="552" spans="7:14" s="42" customFormat="1" ht="13.35" customHeight="1">
      <c r="G552" s="102"/>
      <c r="H552" s="102"/>
      <c r="I552" s="102"/>
      <c r="J552" s="102"/>
      <c r="K552" s="102"/>
      <c r="L552" s="102"/>
      <c r="M552" s="102"/>
      <c r="N552" s="102"/>
    </row>
    <row r="553" spans="7:14" s="42" customFormat="1" ht="13.35" customHeight="1">
      <c r="G553" s="102"/>
      <c r="H553" s="102"/>
      <c r="I553" s="102"/>
      <c r="J553" s="102"/>
      <c r="K553" s="102"/>
      <c r="L553" s="102"/>
      <c r="M553" s="102"/>
      <c r="N553" s="102"/>
    </row>
    <row r="554" spans="7:14" s="42" customFormat="1" ht="13.35" customHeight="1">
      <c r="G554" s="102"/>
      <c r="H554" s="102"/>
      <c r="I554" s="102"/>
      <c r="J554" s="102"/>
      <c r="K554" s="102"/>
      <c r="L554" s="102"/>
      <c r="M554" s="102"/>
      <c r="N554" s="102"/>
    </row>
    <row r="555" spans="7:14" s="42" customFormat="1" ht="13.35" customHeight="1">
      <c r="G555" s="102"/>
      <c r="H555" s="102"/>
      <c r="I555" s="102"/>
      <c r="J555" s="102"/>
      <c r="K555" s="102"/>
      <c r="L555" s="102"/>
      <c r="M555" s="102"/>
      <c r="N555" s="102"/>
    </row>
    <row r="556" spans="7:14" s="42" customFormat="1" ht="13.35" customHeight="1">
      <c r="G556" s="102"/>
      <c r="H556" s="102"/>
      <c r="I556" s="102"/>
      <c r="J556" s="102"/>
      <c r="K556" s="102"/>
      <c r="L556" s="102"/>
      <c r="M556" s="102"/>
      <c r="N556" s="102"/>
    </row>
    <row r="557" spans="7:14" s="42" customFormat="1" ht="13.35" customHeight="1">
      <c r="G557" s="102"/>
      <c r="H557" s="102"/>
      <c r="I557" s="102"/>
      <c r="J557" s="102"/>
      <c r="K557" s="102"/>
      <c r="L557" s="102"/>
      <c r="M557" s="102"/>
      <c r="N557" s="102"/>
    </row>
    <row r="558" spans="7:14" s="42" customFormat="1" ht="13.35" customHeight="1">
      <c r="G558" s="102"/>
      <c r="H558" s="102"/>
      <c r="I558" s="102"/>
      <c r="J558" s="102"/>
      <c r="K558" s="102"/>
      <c r="L558" s="102"/>
      <c r="M558" s="102"/>
      <c r="N558" s="102"/>
    </row>
    <row r="559" spans="7:14" s="42" customFormat="1" ht="13.35" customHeight="1">
      <c r="G559" s="102"/>
      <c r="H559" s="102"/>
      <c r="I559" s="102"/>
      <c r="J559" s="102"/>
      <c r="K559" s="102"/>
      <c r="L559" s="102"/>
      <c r="M559" s="102"/>
      <c r="N559" s="102"/>
    </row>
    <row r="560" spans="7:14" s="42" customFormat="1" ht="13.35" customHeight="1">
      <c r="G560" s="102"/>
      <c r="H560" s="102"/>
      <c r="I560" s="102"/>
      <c r="J560" s="102"/>
      <c r="K560" s="102"/>
      <c r="L560" s="102"/>
      <c r="M560" s="102"/>
      <c r="N560" s="102"/>
    </row>
    <row r="561" spans="7:14" s="42" customFormat="1" ht="13.35" customHeight="1">
      <c r="G561" s="102"/>
      <c r="H561" s="102"/>
      <c r="I561" s="102"/>
      <c r="J561" s="102"/>
      <c r="K561" s="102"/>
      <c r="L561" s="102"/>
      <c r="M561" s="102"/>
      <c r="N561" s="102"/>
    </row>
    <row r="562" spans="7:14" s="42" customFormat="1" ht="13.35" customHeight="1">
      <c r="G562" s="102"/>
      <c r="H562" s="102"/>
      <c r="I562" s="102"/>
      <c r="J562" s="102"/>
      <c r="K562" s="102"/>
      <c r="L562" s="102"/>
      <c r="M562" s="102"/>
      <c r="N562" s="102"/>
    </row>
    <row r="563" spans="7:14" s="42" customFormat="1" ht="13.35" customHeight="1">
      <c r="G563" s="102"/>
      <c r="H563" s="102"/>
      <c r="I563" s="102"/>
      <c r="J563" s="102"/>
      <c r="K563" s="102"/>
      <c r="L563" s="102"/>
      <c r="M563" s="102"/>
      <c r="N563" s="102"/>
    </row>
    <row r="564" spans="7:14" s="42" customFormat="1" ht="13.35" customHeight="1">
      <c r="G564" s="102"/>
      <c r="H564" s="102"/>
      <c r="I564" s="102"/>
      <c r="J564" s="102"/>
      <c r="K564" s="102"/>
      <c r="L564" s="102"/>
      <c r="M564" s="102"/>
      <c r="N564" s="102"/>
    </row>
    <row r="565" spans="7:14" s="42" customFormat="1" ht="13.35" customHeight="1">
      <c r="G565" s="102"/>
      <c r="H565" s="102"/>
      <c r="I565" s="102"/>
      <c r="J565" s="102"/>
      <c r="K565" s="102"/>
      <c r="L565" s="102"/>
      <c r="M565" s="102"/>
      <c r="N565" s="102"/>
    </row>
    <row r="566" spans="7:14" s="42" customFormat="1" ht="13.35" customHeight="1">
      <c r="G566" s="102"/>
      <c r="H566" s="102"/>
      <c r="I566" s="102"/>
      <c r="J566" s="102"/>
      <c r="K566" s="102"/>
      <c r="L566" s="102"/>
      <c r="M566" s="102"/>
      <c r="N566" s="102"/>
    </row>
    <row r="567" spans="7:14" s="42" customFormat="1" ht="13.35" customHeight="1">
      <c r="G567" s="102"/>
      <c r="H567" s="102"/>
      <c r="I567" s="102"/>
      <c r="J567" s="102"/>
      <c r="K567" s="102"/>
      <c r="L567" s="102"/>
      <c r="M567" s="102"/>
      <c r="N567" s="102"/>
    </row>
    <row r="568" spans="7:14" s="42" customFormat="1" ht="13.35" customHeight="1">
      <c r="G568" s="102"/>
      <c r="H568" s="102"/>
      <c r="I568" s="102"/>
      <c r="J568" s="102"/>
      <c r="K568" s="102"/>
      <c r="L568" s="102"/>
      <c r="M568" s="102"/>
      <c r="N568" s="102"/>
    </row>
    <row r="569" spans="7:14" s="42" customFormat="1" ht="13.35" customHeight="1">
      <c r="G569" s="102"/>
      <c r="H569" s="102"/>
      <c r="I569" s="102"/>
      <c r="J569" s="102"/>
      <c r="K569" s="102"/>
      <c r="L569" s="102"/>
      <c r="M569" s="102"/>
      <c r="N569" s="102"/>
    </row>
    <row r="570" spans="7:14" s="42" customFormat="1" ht="13.35" customHeight="1">
      <c r="G570" s="102"/>
      <c r="H570" s="102"/>
      <c r="I570" s="102"/>
      <c r="J570" s="102"/>
      <c r="K570" s="102"/>
      <c r="L570" s="102"/>
      <c r="M570" s="102"/>
      <c r="N570" s="102"/>
    </row>
    <row r="571" spans="7:14" s="42" customFormat="1" ht="13.35" customHeight="1">
      <c r="G571" s="102"/>
      <c r="H571" s="102"/>
      <c r="I571" s="102"/>
      <c r="J571" s="102"/>
      <c r="K571" s="102"/>
      <c r="L571" s="102"/>
      <c r="M571" s="102"/>
      <c r="N571" s="102"/>
    </row>
    <row r="572" spans="7:14" s="42" customFormat="1" ht="13.35" customHeight="1">
      <c r="G572" s="102"/>
      <c r="H572" s="102"/>
      <c r="I572" s="102"/>
      <c r="J572" s="102"/>
      <c r="K572" s="102"/>
      <c r="L572" s="102"/>
      <c r="M572" s="102"/>
      <c r="N572" s="102"/>
    </row>
    <row r="573" spans="7:14" s="42" customFormat="1" ht="13.35" customHeight="1">
      <c r="G573" s="102"/>
      <c r="H573" s="102"/>
      <c r="I573" s="102"/>
      <c r="J573" s="102"/>
      <c r="K573" s="102"/>
      <c r="L573" s="102"/>
      <c r="M573" s="102"/>
      <c r="N573" s="102"/>
    </row>
    <row r="574" spans="7:14" s="42" customFormat="1" ht="13.35" customHeight="1">
      <c r="G574" s="102"/>
      <c r="H574" s="102"/>
      <c r="I574" s="102"/>
      <c r="J574" s="102"/>
      <c r="K574" s="102"/>
      <c r="L574" s="102"/>
      <c r="M574" s="102"/>
      <c r="N574" s="102"/>
    </row>
    <row r="575" spans="7:14" s="42" customFormat="1" ht="13.35" customHeight="1">
      <c r="G575" s="102"/>
      <c r="H575" s="102"/>
      <c r="I575" s="102"/>
      <c r="J575" s="102"/>
      <c r="K575" s="102"/>
      <c r="L575" s="102"/>
      <c r="M575" s="102"/>
      <c r="N575" s="102"/>
    </row>
    <row r="576" spans="7:14" s="42" customFormat="1" ht="13.35" customHeight="1">
      <c r="G576" s="102"/>
      <c r="H576" s="102"/>
      <c r="I576" s="102"/>
      <c r="J576" s="102"/>
      <c r="K576" s="102"/>
      <c r="L576" s="102"/>
      <c r="M576" s="102"/>
      <c r="N576" s="102"/>
    </row>
    <row r="577" spans="7:14" s="42" customFormat="1" ht="13.35" customHeight="1">
      <c r="G577" s="102"/>
      <c r="H577" s="102"/>
      <c r="I577" s="102"/>
      <c r="J577" s="102"/>
      <c r="K577" s="102"/>
      <c r="L577" s="102"/>
      <c r="M577" s="102"/>
      <c r="N577" s="102"/>
    </row>
    <row r="578" spans="7:14" s="42" customFormat="1" ht="13.35" customHeight="1">
      <c r="G578" s="102"/>
      <c r="H578" s="102"/>
      <c r="I578" s="102"/>
      <c r="J578" s="102"/>
      <c r="K578" s="102"/>
      <c r="L578" s="102"/>
      <c r="M578" s="102"/>
      <c r="N578" s="102"/>
    </row>
    <row r="579" spans="7:14" s="42" customFormat="1" ht="13.35" customHeight="1">
      <c r="G579" s="102"/>
      <c r="H579" s="102"/>
      <c r="I579" s="102"/>
      <c r="J579" s="102"/>
      <c r="K579" s="102"/>
      <c r="L579" s="102"/>
      <c r="M579" s="102"/>
      <c r="N579" s="102"/>
    </row>
    <row r="580" spans="7:14" s="42" customFormat="1" ht="13.35" customHeight="1">
      <c r="G580" s="102"/>
      <c r="H580" s="102"/>
      <c r="I580" s="102"/>
      <c r="J580" s="102"/>
      <c r="K580" s="102"/>
      <c r="L580" s="102"/>
      <c r="M580" s="102"/>
      <c r="N580" s="102"/>
    </row>
    <row r="581" spans="7:14" s="42" customFormat="1" ht="13.35" customHeight="1">
      <c r="G581" s="102"/>
      <c r="H581" s="102"/>
      <c r="I581" s="102"/>
      <c r="J581" s="102"/>
      <c r="K581" s="102"/>
      <c r="L581" s="102"/>
      <c r="M581" s="102"/>
      <c r="N581" s="102"/>
    </row>
    <row r="582" spans="7:14" s="42" customFormat="1" ht="13.35" customHeight="1">
      <c r="G582" s="102"/>
      <c r="H582" s="102"/>
      <c r="I582" s="102"/>
      <c r="J582" s="102"/>
      <c r="K582" s="102"/>
      <c r="L582" s="102"/>
      <c r="M582" s="102"/>
      <c r="N582" s="102"/>
    </row>
    <row r="583" spans="7:14" s="42" customFormat="1" ht="13.35" customHeight="1">
      <c r="G583" s="102"/>
      <c r="H583" s="102"/>
      <c r="I583" s="102"/>
      <c r="J583" s="102"/>
      <c r="K583" s="102"/>
      <c r="L583" s="102"/>
      <c r="M583" s="102"/>
      <c r="N583" s="102"/>
    </row>
    <row r="584" spans="7:14" s="42" customFormat="1" ht="13.35" customHeight="1">
      <c r="G584" s="102"/>
      <c r="H584" s="102"/>
      <c r="I584" s="102"/>
      <c r="J584" s="102"/>
      <c r="K584" s="102"/>
      <c r="L584" s="102"/>
      <c r="M584" s="102"/>
      <c r="N584" s="102"/>
    </row>
    <row r="585" spans="7:14" s="42" customFormat="1" ht="13.35" customHeight="1">
      <c r="G585" s="102"/>
      <c r="H585" s="102"/>
      <c r="I585" s="102"/>
      <c r="J585" s="102"/>
      <c r="K585" s="102"/>
      <c r="L585" s="102"/>
      <c r="M585" s="102"/>
      <c r="N585" s="102"/>
    </row>
    <row r="586" spans="7:14" s="42" customFormat="1" ht="13.35" customHeight="1">
      <c r="G586" s="102"/>
      <c r="H586" s="102"/>
      <c r="I586" s="102"/>
      <c r="J586" s="102"/>
      <c r="K586" s="102"/>
      <c r="L586" s="102"/>
      <c r="M586" s="102"/>
      <c r="N586" s="102"/>
    </row>
    <row r="587" spans="7:14" s="42" customFormat="1" ht="13.35" customHeight="1">
      <c r="G587" s="102"/>
      <c r="H587" s="102"/>
      <c r="I587" s="102"/>
      <c r="J587" s="102"/>
      <c r="K587" s="102"/>
      <c r="L587" s="102"/>
      <c r="M587" s="102"/>
      <c r="N587" s="102"/>
    </row>
    <row r="588" spans="7:14" s="42" customFormat="1" ht="13.35" customHeight="1">
      <c r="G588" s="102"/>
      <c r="H588" s="102"/>
      <c r="I588" s="102"/>
      <c r="J588" s="102"/>
      <c r="K588" s="102"/>
      <c r="L588" s="102"/>
      <c r="M588" s="102"/>
      <c r="N588" s="102"/>
    </row>
    <row r="589" spans="7:14" s="42" customFormat="1" ht="13.35" customHeight="1">
      <c r="G589" s="102"/>
      <c r="H589" s="102"/>
      <c r="I589" s="102"/>
      <c r="J589" s="102"/>
      <c r="K589" s="102"/>
      <c r="L589" s="102"/>
      <c r="M589" s="102"/>
      <c r="N589" s="102"/>
    </row>
    <row r="590" spans="7:14" s="42" customFormat="1" ht="13.35" customHeight="1">
      <c r="G590" s="102"/>
      <c r="H590" s="102"/>
      <c r="I590" s="102"/>
      <c r="J590" s="102"/>
      <c r="K590" s="102"/>
      <c r="L590" s="102"/>
      <c r="M590" s="102"/>
      <c r="N590" s="102"/>
    </row>
    <row r="591" spans="7:14" s="42" customFormat="1" ht="13.35" customHeight="1">
      <c r="G591" s="102"/>
      <c r="H591" s="102"/>
      <c r="I591" s="102"/>
      <c r="J591" s="102"/>
      <c r="K591" s="102"/>
      <c r="L591" s="102"/>
      <c r="M591" s="102"/>
      <c r="N591" s="102"/>
    </row>
    <row r="592" spans="7:14" s="42" customFormat="1" ht="13.35" customHeight="1">
      <c r="G592" s="102"/>
      <c r="H592" s="102"/>
      <c r="I592" s="102"/>
      <c r="J592" s="102"/>
      <c r="K592" s="102"/>
      <c r="L592" s="102"/>
      <c r="M592" s="102"/>
      <c r="N592" s="102"/>
    </row>
    <row r="593" spans="7:14" s="42" customFormat="1" ht="13.35" customHeight="1">
      <c r="G593" s="102"/>
      <c r="H593" s="102"/>
      <c r="I593" s="102"/>
      <c r="J593" s="102"/>
      <c r="K593" s="102"/>
      <c r="L593" s="102"/>
      <c r="M593" s="102"/>
      <c r="N593" s="102"/>
    </row>
    <row r="594" spans="7:14" s="42" customFormat="1" ht="13.35" customHeight="1">
      <c r="G594" s="102"/>
      <c r="H594" s="102"/>
      <c r="I594" s="102"/>
      <c r="J594" s="102"/>
      <c r="K594" s="102"/>
      <c r="L594" s="102"/>
      <c r="M594" s="102"/>
      <c r="N594" s="102"/>
    </row>
    <row r="595" spans="7:14" s="42" customFormat="1" ht="13.35" customHeight="1">
      <c r="G595" s="102"/>
      <c r="H595" s="102"/>
      <c r="I595" s="102"/>
      <c r="J595" s="102"/>
      <c r="K595" s="102"/>
      <c r="L595" s="102"/>
      <c r="M595" s="102"/>
      <c r="N595" s="102"/>
    </row>
    <row r="596" spans="7:14" s="42" customFormat="1" ht="13.35" customHeight="1">
      <c r="G596" s="102"/>
      <c r="H596" s="102"/>
      <c r="I596" s="102"/>
      <c r="J596" s="102"/>
      <c r="K596" s="102"/>
      <c r="L596" s="102"/>
      <c r="M596" s="102"/>
      <c r="N596" s="102"/>
    </row>
    <row r="597" spans="7:14" s="42" customFormat="1" ht="13.35" customHeight="1">
      <c r="G597" s="102"/>
      <c r="H597" s="102"/>
      <c r="I597" s="102"/>
      <c r="J597" s="102"/>
      <c r="K597" s="102"/>
      <c r="L597" s="102"/>
      <c r="M597" s="102"/>
      <c r="N597" s="102"/>
    </row>
    <row r="598" spans="7:14" s="42" customFormat="1" ht="13.35" customHeight="1">
      <c r="G598" s="102"/>
      <c r="H598" s="102"/>
      <c r="I598" s="102"/>
      <c r="J598" s="102"/>
      <c r="K598" s="102"/>
      <c r="L598" s="102"/>
      <c r="M598" s="102"/>
      <c r="N598" s="102"/>
    </row>
    <row r="599" spans="7:14" s="42" customFormat="1" ht="13.35" customHeight="1">
      <c r="G599" s="102"/>
      <c r="H599" s="102"/>
      <c r="I599" s="102"/>
      <c r="J599" s="102"/>
      <c r="K599" s="102"/>
      <c r="L599" s="102"/>
      <c r="M599" s="102"/>
      <c r="N599" s="102"/>
    </row>
    <row r="600" spans="7:14" s="42" customFormat="1" ht="13.35" customHeight="1">
      <c r="G600" s="102"/>
      <c r="H600" s="102"/>
      <c r="I600" s="102"/>
      <c r="J600" s="102"/>
      <c r="K600" s="102"/>
      <c r="L600" s="102"/>
      <c r="M600" s="102"/>
      <c r="N600" s="102"/>
    </row>
    <row r="601" spans="7:14" s="42" customFormat="1" ht="13.35" customHeight="1">
      <c r="G601" s="102"/>
      <c r="H601" s="102"/>
      <c r="I601" s="102"/>
      <c r="J601" s="102"/>
      <c r="K601" s="102"/>
      <c r="L601" s="102"/>
      <c r="M601" s="102"/>
      <c r="N601" s="102"/>
    </row>
    <row r="602" spans="7:14" s="42" customFormat="1" ht="13.35" customHeight="1">
      <c r="G602" s="102"/>
      <c r="H602" s="102"/>
      <c r="I602" s="102"/>
      <c r="J602" s="102"/>
      <c r="K602" s="102"/>
      <c r="L602" s="102"/>
      <c r="M602" s="102"/>
      <c r="N602" s="102"/>
    </row>
    <row r="603" spans="7:14" s="42" customFormat="1" ht="13.35" customHeight="1">
      <c r="G603" s="102"/>
      <c r="H603" s="102"/>
      <c r="I603" s="102"/>
      <c r="J603" s="102"/>
      <c r="K603" s="102"/>
      <c r="L603" s="102"/>
      <c r="M603" s="102"/>
      <c r="N603" s="102"/>
    </row>
    <row r="604" spans="7:14" s="42" customFormat="1" ht="13.35" customHeight="1">
      <c r="G604" s="102"/>
      <c r="H604" s="102"/>
      <c r="I604" s="102"/>
      <c r="J604" s="102"/>
      <c r="K604" s="102"/>
      <c r="L604" s="102"/>
      <c r="M604" s="102"/>
      <c r="N604" s="102"/>
    </row>
    <row r="605" spans="7:14" s="42" customFormat="1" ht="13.35" customHeight="1">
      <c r="G605" s="102"/>
      <c r="H605" s="102"/>
      <c r="I605" s="102"/>
      <c r="J605" s="102"/>
      <c r="K605" s="102"/>
      <c r="L605" s="102"/>
      <c r="M605" s="102"/>
      <c r="N605" s="102"/>
    </row>
    <row r="606" spans="7:14" s="42" customFormat="1" ht="13.35" customHeight="1">
      <c r="G606" s="102"/>
      <c r="H606" s="102"/>
      <c r="I606" s="102"/>
      <c r="J606" s="102"/>
      <c r="K606" s="102"/>
      <c r="L606" s="102"/>
      <c r="M606" s="102"/>
      <c r="N606" s="102"/>
    </row>
    <row r="607" spans="7:14" s="42" customFormat="1" ht="13.35" customHeight="1">
      <c r="G607" s="102"/>
      <c r="H607" s="102"/>
      <c r="I607" s="102"/>
      <c r="J607" s="102"/>
      <c r="K607" s="102"/>
      <c r="L607" s="102"/>
      <c r="M607" s="102"/>
      <c r="N607" s="102"/>
    </row>
    <row r="608" spans="7:14" s="42" customFormat="1" ht="13.35" customHeight="1">
      <c r="G608" s="102"/>
      <c r="H608" s="102"/>
      <c r="I608" s="102"/>
      <c r="J608" s="102"/>
      <c r="K608" s="102"/>
      <c r="L608" s="102"/>
      <c r="M608" s="102"/>
      <c r="N608" s="102"/>
    </row>
    <row r="609" spans="7:14" s="42" customFormat="1" ht="13.35" customHeight="1">
      <c r="G609" s="102"/>
      <c r="H609" s="102"/>
      <c r="I609" s="102"/>
      <c r="J609" s="102"/>
      <c r="K609" s="102"/>
      <c r="L609" s="102"/>
      <c r="M609" s="102"/>
      <c r="N609" s="102"/>
    </row>
    <row r="610" spans="7:14" s="42" customFormat="1" ht="13.35" customHeight="1">
      <c r="G610" s="102"/>
      <c r="H610" s="102"/>
      <c r="I610" s="102"/>
      <c r="J610" s="102"/>
      <c r="K610" s="102"/>
      <c r="L610" s="102"/>
      <c r="M610" s="102"/>
      <c r="N610" s="102"/>
    </row>
    <row r="611" spans="7:14" s="42" customFormat="1" ht="13.35" customHeight="1">
      <c r="G611" s="102"/>
      <c r="H611" s="102"/>
      <c r="I611" s="102"/>
      <c r="J611" s="102"/>
      <c r="K611" s="102"/>
      <c r="L611" s="102"/>
      <c r="M611" s="102"/>
      <c r="N611" s="102"/>
    </row>
    <row r="612" spans="7:14" s="42" customFormat="1" ht="13.35" customHeight="1">
      <c r="G612" s="102"/>
      <c r="H612" s="102"/>
      <c r="I612" s="102"/>
      <c r="J612" s="102"/>
      <c r="K612" s="102"/>
      <c r="L612" s="102"/>
      <c r="M612" s="102"/>
      <c r="N612" s="102"/>
    </row>
    <row r="613" spans="7:14" s="42" customFormat="1" ht="13.35" customHeight="1">
      <c r="G613" s="102"/>
      <c r="H613" s="102"/>
      <c r="I613" s="102"/>
      <c r="J613" s="102"/>
      <c r="K613" s="102"/>
      <c r="L613" s="102"/>
      <c r="M613" s="102"/>
      <c r="N613" s="102"/>
    </row>
    <row r="614" spans="7:14" s="42" customFormat="1" ht="13.35" customHeight="1">
      <c r="G614" s="102"/>
      <c r="H614" s="102"/>
      <c r="I614" s="102"/>
      <c r="J614" s="102"/>
      <c r="K614" s="102"/>
      <c r="L614" s="102"/>
      <c r="M614" s="102"/>
      <c r="N614" s="102"/>
    </row>
    <row r="615" spans="7:14" s="42" customFormat="1" ht="13.35" customHeight="1">
      <c r="G615" s="102"/>
      <c r="H615" s="102"/>
      <c r="I615" s="102"/>
      <c r="J615" s="102"/>
      <c r="K615" s="102"/>
      <c r="L615" s="102"/>
      <c r="M615" s="102"/>
      <c r="N615" s="102"/>
    </row>
    <row r="616" spans="7:14" s="42" customFormat="1" ht="13.35" customHeight="1">
      <c r="G616" s="102"/>
      <c r="H616" s="102"/>
      <c r="I616" s="102"/>
      <c r="J616" s="102"/>
      <c r="K616" s="102"/>
      <c r="L616" s="102"/>
      <c r="M616" s="102"/>
      <c r="N616" s="102"/>
    </row>
    <row r="617" spans="7:14" s="42" customFormat="1" ht="13.35" customHeight="1">
      <c r="G617" s="102"/>
      <c r="H617" s="102"/>
      <c r="I617" s="102"/>
      <c r="J617" s="102"/>
      <c r="K617" s="102"/>
      <c r="L617" s="102"/>
      <c r="M617" s="102"/>
      <c r="N617" s="102"/>
    </row>
    <row r="618" spans="7:14" s="42" customFormat="1" ht="13.35" customHeight="1">
      <c r="G618" s="102"/>
      <c r="H618" s="102"/>
      <c r="I618" s="102"/>
      <c r="J618" s="102"/>
      <c r="K618" s="102"/>
      <c r="L618" s="102"/>
      <c r="M618" s="102"/>
      <c r="N618" s="102"/>
    </row>
    <row r="619" spans="7:14" s="42" customFormat="1" ht="13.35" customHeight="1">
      <c r="G619" s="102"/>
      <c r="H619" s="102"/>
      <c r="I619" s="102"/>
      <c r="J619" s="102"/>
      <c r="K619" s="102"/>
      <c r="L619" s="102"/>
      <c r="M619" s="102"/>
      <c r="N619" s="102"/>
    </row>
    <row r="620" spans="7:14" s="42" customFormat="1" ht="13.35" customHeight="1">
      <c r="G620" s="102"/>
      <c r="H620" s="102"/>
      <c r="I620" s="102"/>
      <c r="J620" s="102"/>
      <c r="K620" s="102"/>
      <c r="L620" s="102"/>
      <c r="M620" s="102"/>
      <c r="N620" s="102"/>
    </row>
    <row r="621" spans="7:14" s="42" customFormat="1" ht="13.35" customHeight="1">
      <c r="G621" s="102"/>
      <c r="H621" s="102"/>
      <c r="I621" s="102"/>
      <c r="J621" s="102"/>
      <c r="K621" s="102"/>
      <c r="L621" s="102"/>
      <c r="M621" s="102"/>
      <c r="N621" s="102"/>
    </row>
    <row r="622" spans="7:14" s="42" customFormat="1" ht="13.35" customHeight="1">
      <c r="G622" s="102"/>
      <c r="H622" s="102"/>
      <c r="I622" s="102"/>
      <c r="J622" s="102"/>
      <c r="K622" s="102"/>
      <c r="L622" s="102"/>
      <c r="M622" s="102"/>
      <c r="N622" s="102"/>
    </row>
    <row r="623" spans="7:14" s="42" customFormat="1" ht="13.35" customHeight="1">
      <c r="G623" s="102"/>
      <c r="H623" s="102"/>
      <c r="I623" s="102"/>
      <c r="J623" s="102"/>
      <c r="K623" s="102"/>
      <c r="L623" s="102"/>
      <c r="M623" s="102"/>
      <c r="N623" s="102"/>
    </row>
    <row r="624" spans="7:14" s="42" customFormat="1" ht="13.35" customHeight="1">
      <c r="G624" s="102"/>
      <c r="H624" s="102"/>
      <c r="I624" s="102"/>
      <c r="J624" s="102"/>
      <c r="K624" s="102"/>
      <c r="L624" s="102"/>
      <c r="M624" s="102"/>
      <c r="N624" s="102"/>
    </row>
    <row r="625" spans="7:14" s="42" customFormat="1" ht="13.35" customHeight="1">
      <c r="G625" s="102"/>
      <c r="H625" s="102"/>
      <c r="I625" s="102"/>
      <c r="J625" s="102"/>
      <c r="K625" s="102"/>
      <c r="L625" s="102"/>
      <c r="M625" s="102"/>
      <c r="N625" s="102"/>
    </row>
    <row r="626" spans="7:14" s="42" customFormat="1" ht="13.35" customHeight="1">
      <c r="G626" s="102"/>
      <c r="H626" s="102"/>
      <c r="I626" s="102"/>
      <c r="J626" s="102"/>
      <c r="K626" s="102"/>
      <c r="L626" s="102"/>
      <c r="M626" s="102"/>
      <c r="N626" s="102"/>
    </row>
    <row r="627" spans="7:14" s="42" customFormat="1" ht="13.35" customHeight="1">
      <c r="G627" s="102"/>
      <c r="H627" s="102"/>
      <c r="I627" s="102"/>
      <c r="J627" s="102"/>
      <c r="K627" s="102"/>
      <c r="L627" s="102"/>
      <c r="M627" s="102"/>
      <c r="N627" s="102"/>
    </row>
    <row r="628" spans="7:14" s="42" customFormat="1" ht="13.35" customHeight="1">
      <c r="G628" s="102"/>
      <c r="H628" s="102"/>
      <c r="I628" s="102"/>
      <c r="J628" s="102"/>
      <c r="K628" s="102"/>
      <c r="L628" s="102"/>
      <c r="M628" s="102"/>
      <c r="N628" s="102"/>
    </row>
    <row r="629" spans="7:14" s="42" customFormat="1" ht="13.35" customHeight="1">
      <c r="G629" s="102"/>
      <c r="H629" s="102"/>
      <c r="I629" s="102"/>
      <c r="J629" s="102"/>
      <c r="K629" s="102"/>
      <c r="L629" s="102"/>
      <c r="M629" s="102"/>
      <c r="N629" s="102"/>
    </row>
    <row r="630" spans="7:14" s="42" customFormat="1" ht="13.35" customHeight="1">
      <c r="G630" s="102"/>
      <c r="H630" s="102"/>
      <c r="I630" s="102"/>
      <c r="J630" s="102"/>
      <c r="K630" s="102"/>
      <c r="L630" s="102"/>
      <c r="M630" s="102"/>
      <c r="N630" s="102"/>
    </row>
    <row r="631" spans="7:14" s="42" customFormat="1" ht="13.35" customHeight="1">
      <c r="G631" s="102"/>
      <c r="H631" s="102"/>
      <c r="I631" s="102"/>
      <c r="J631" s="102"/>
      <c r="K631" s="102"/>
      <c r="L631" s="102"/>
      <c r="M631" s="102"/>
      <c r="N631" s="102"/>
    </row>
    <row r="632" spans="7:14" s="42" customFormat="1" ht="13.35" customHeight="1">
      <c r="G632" s="102"/>
      <c r="H632" s="102"/>
      <c r="I632" s="102"/>
      <c r="J632" s="102"/>
      <c r="K632" s="102"/>
      <c r="L632" s="102"/>
      <c r="M632" s="102"/>
      <c r="N632" s="102"/>
    </row>
    <row r="633" spans="7:14" s="42" customFormat="1" ht="13.35" customHeight="1">
      <c r="G633" s="102"/>
      <c r="H633" s="102"/>
      <c r="I633" s="102"/>
      <c r="J633" s="102"/>
      <c r="K633" s="102"/>
      <c r="L633" s="102"/>
      <c r="M633" s="102"/>
      <c r="N633" s="102"/>
    </row>
    <row r="634" spans="7:14" s="42" customFormat="1" ht="13.35" customHeight="1">
      <c r="G634" s="102"/>
      <c r="H634" s="102"/>
      <c r="I634" s="102"/>
      <c r="J634" s="102"/>
      <c r="K634" s="102"/>
      <c r="L634" s="102"/>
      <c r="M634" s="102"/>
      <c r="N634" s="102"/>
    </row>
    <row r="635" spans="7:14" s="42" customFormat="1" ht="13.35" customHeight="1">
      <c r="G635" s="102"/>
      <c r="H635" s="102"/>
      <c r="I635" s="102"/>
      <c r="J635" s="102"/>
      <c r="K635" s="102"/>
      <c r="L635" s="102"/>
      <c r="M635" s="102"/>
      <c r="N635" s="102"/>
    </row>
    <row r="636" spans="7:14" s="42" customFormat="1" ht="13.35" customHeight="1">
      <c r="G636" s="102"/>
      <c r="H636" s="102"/>
      <c r="I636" s="102"/>
      <c r="J636" s="102"/>
      <c r="K636" s="102"/>
      <c r="L636" s="102"/>
      <c r="M636" s="102"/>
      <c r="N636" s="102"/>
    </row>
    <row r="637" spans="7:14" s="42" customFormat="1" ht="13.35" customHeight="1">
      <c r="G637" s="102"/>
      <c r="H637" s="102"/>
      <c r="I637" s="102"/>
      <c r="J637" s="102"/>
      <c r="K637" s="102"/>
      <c r="L637" s="102"/>
      <c r="M637" s="102"/>
      <c r="N637" s="102"/>
    </row>
    <row r="638" spans="7:14" s="42" customFormat="1" ht="13.35" customHeight="1">
      <c r="G638" s="102"/>
      <c r="H638" s="102"/>
      <c r="I638" s="102"/>
      <c r="J638" s="102"/>
      <c r="K638" s="102"/>
      <c r="L638" s="102"/>
      <c r="M638" s="102"/>
      <c r="N638" s="102"/>
    </row>
    <row r="639" spans="7:14" s="42" customFormat="1" ht="13.35" customHeight="1">
      <c r="G639" s="102"/>
      <c r="H639" s="102"/>
      <c r="I639" s="102"/>
      <c r="J639" s="102"/>
      <c r="K639" s="102"/>
      <c r="L639" s="102"/>
      <c r="M639" s="102"/>
      <c r="N639" s="102"/>
    </row>
    <row r="640" spans="7:14" s="42" customFormat="1" ht="13.35" customHeight="1">
      <c r="G640" s="102"/>
      <c r="H640" s="102"/>
      <c r="I640" s="102"/>
      <c r="J640" s="102"/>
      <c r="K640" s="102"/>
      <c r="L640" s="102"/>
      <c r="M640" s="102"/>
      <c r="N640" s="102"/>
    </row>
    <row r="641" spans="7:14" s="42" customFormat="1" ht="13.35" customHeight="1">
      <c r="G641" s="102"/>
      <c r="H641" s="102"/>
      <c r="I641" s="102"/>
      <c r="J641" s="102"/>
      <c r="K641" s="102"/>
      <c r="L641" s="102"/>
      <c r="M641" s="102"/>
      <c r="N641" s="102"/>
    </row>
    <row r="642" spans="7:14" s="42" customFormat="1" ht="13.35" customHeight="1">
      <c r="G642" s="102"/>
      <c r="H642" s="102"/>
      <c r="I642" s="102"/>
      <c r="J642" s="102"/>
      <c r="K642" s="102"/>
      <c r="L642" s="102"/>
      <c r="M642" s="102"/>
      <c r="N642" s="102"/>
    </row>
    <row r="643" spans="7:14" s="42" customFormat="1" ht="13.35" customHeight="1">
      <c r="G643" s="102"/>
      <c r="H643" s="102"/>
      <c r="I643" s="102"/>
      <c r="J643" s="102"/>
      <c r="K643" s="102"/>
      <c r="L643" s="102"/>
      <c r="M643" s="102"/>
      <c r="N643" s="102"/>
    </row>
    <row r="644" spans="7:14" s="42" customFormat="1" ht="13.35" customHeight="1">
      <c r="G644" s="102"/>
      <c r="H644" s="102"/>
      <c r="I644" s="102"/>
      <c r="J644" s="102"/>
      <c r="K644" s="102"/>
      <c r="L644" s="102"/>
      <c r="M644" s="102"/>
      <c r="N644" s="102"/>
    </row>
    <row r="645" spans="7:14" s="42" customFormat="1" ht="13.35" customHeight="1">
      <c r="G645" s="102"/>
      <c r="H645" s="102"/>
      <c r="I645" s="102"/>
      <c r="J645" s="102"/>
      <c r="K645" s="102"/>
      <c r="L645" s="102"/>
      <c r="M645" s="102"/>
      <c r="N645" s="102"/>
    </row>
    <row r="646" spans="7:14" s="42" customFormat="1" ht="13.35" customHeight="1">
      <c r="G646" s="102"/>
      <c r="H646" s="102"/>
      <c r="I646" s="102"/>
      <c r="J646" s="102"/>
      <c r="K646" s="102"/>
      <c r="L646" s="102"/>
      <c r="M646" s="102"/>
      <c r="N646" s="102"/>
    </row>
    <row r="647" spans="7:14" s="42" customFormat="1" ht="13.35" customHeight="1">
      <c r="G647" s="102"/>
      <c r="H647" s="102"/>
      <c r="I647" s="102"/>
      <c r="J647" s="102"/>
      <c r="K647" s="102"/>
      <c r="L647" s="102"/>
      <c r="M647" s="102"/>
      <c r="N647" s="102"/>
    </row>
    <row r="648" spans="7:14" s="42" customFormat="1" ht="13.35" customHeight="1">
      <c r="G648" s="102"/>
      <c r="H648" s="102"/>
      <c r="I648" s="102"/>
      <c r="J648" s="102"/>
      <c r="K648" s="102"/>
      <c r="L648" s="102"/>
      <c r="M648" s="102"/>
      <c r="N648" s="102"/>
    </row>
    <row r="649" spans="7:14" s="42" customFormat="1" ht="13.35" customHeight="1">
      <c r="G649" s="102"/>
      <c r="H649" s="102"/>
      <c r="I649" s="102"/>
      <c r="J649" s="102"/>
      <c r="K649" s="102"/>
      <c r="L649" s="102"/>
      <c r="M649" s="102"/>
      <c r="N649" s="102"/>
    </row>
    <row r="650" spans="7:14" s="42" customFormat="1" ht="13.35" customHeight="1">
      <c r="G650" s="102"/>
      <c r="H650" s="102"/>
      <c r="I650" s="102"/>
      <c r="J650" s="102"/>
      <c r="K650" s="102"/>
      <c r="L650" s="102"/>
      <c r="M650" s="102"/>
      <c r="N650" s="102"/>
    </row>
    <row r="651" spans="7:14" s="42" customFormat="1" ht="13.35" customHeight="1">
      <c r="G651" s="102"/>
      <c r="H651" s="102"/>
      <c r="I651" s="102"/>
      <c r="J651" s="102"/>
      <c r="K651" s="102"/>
      <c r="L651" s="102"/>
      <c r="M651" s="102"/>
      <c r="N651" s="102"/>
    </row>
    <row r="652" spans="7:14" s="42" customFormat="1" ht="13.35" customHeight="1">
      <c r="G652" s="102"/>
      <c r="H652" s="102"/>
      <c r="I652" s="102"/>
      <c r="J652" s="102"/>
      <c r="K652" s="102"/>
      <c r="L652" s="102"/>
      <c r="M652" s="102"/>
      <c r="N652" s="102"/>
    </row>
    <row r="653" spans="7:14" s="42" customFormat="1" ht="13.35" customHeight="1">
      <c r="G653" s="102"/>
      <c r="H653" s="102"/>
      <c r="I653" s="102"/>
      <c r="J653" s="102"/>
      <c r="K653" s="102"/>
      <c r="L653" s="102"/>
      <c r="M653" s="102"/>
      <c r="N653" s="102"/>
    </row>
    <row r="654" spans="7:14" s="42" customFormat="1" ht="13.35" customHeight="1">
      <c r="G654" s="102"/>
      <c r="H654" s="102"/>
      <c r="I654" s="102"/>
      <c r="J654" s="102"/>
      <c r="K654" s="102"/>
      <c r="L654" s="102"/>
      <c r="M654" s="102"/>
      <c r="N654" s="102"/>
    </row>
    <row r="655" spans="7:14" s="42" customFormat="1" ht="13.35" customHeight="1">
      <c r="G655" s="102"/>
      <c r="H655" s="102"/>
      <c r="I655" s="102"/>
      <c r="J655" s="102"/>
      <c r="K655" s="102"/>
      <c r="L655" s="102"/>
      <c r="M655" s="102"/>
      <c r="N655" s="102"/>
    </row>
    <row r="656" spans="7:14" s="42" customFormat="1" ht="13.35" customHeight="1">
      <c r="G656" s="102"/>
      <c r="H656" s="102"/>
      <c r="I656" s="102"/>
      <c r="J656" s="102"/>
      <c r="K656" s="102"/>
      <c r="L656" s="102"/>
      <c r="M656" s="102"/>
      <c r="N656" s="102"/>
    </row>
    <row r="657" spans="7:14" s="42" customFormat="1" ht="13.35" customHeight="1">
      <c r="G657" s="102"/>
      <c r="H657" s="102"/>
      <c r="I657" s="102"/>
      <c r="J657" s="102"/>
      <c r="K657" s="102"/>
      <c r="L657" s="102"/>
      <c r="M657" s="102"/>
      <c r="N657" s="102"/>
    </row>
    <row r="658" spans="7:14" s="42" customFormat="1" ht="13.35" customHeight="1">
      <c r="G658" s="102"/>
      <c r="H658" s="102"/>
      <c r="I658" s="102"/>
      <c r="J658" s="102"/>
      <c r="K658" s="102"/>
      <c r="L658" s="102"/>
      <c r="M658" s="102"/>
      <c r="N658" s="102"/>
    </row>
    <row r="659" spans="7:14" s="42" customFormat="1" ht="13.35" customHeight="1">
      <c r="G659" s="102"/>
      <c r="H659" s="102"/>
      <c r="I659" s="102"/>
      <c r="J659" s="102"/>
      <c r="K659" s="102"/>
      <c r="L659" s="102"/>
      <c r="M659" s="102"/>
      <c r="N659" s="102"/>
    </row>
    <row r="660" spans="7:14" s="42" customFormat="1" ht="13.35" customHeight="1">
      <c r="G660" s="102"/>
      <c r="H660" s="102"/>
      <c r="I660" s="102"/>
      <c r="J660" s="102"/>
      <c r="K660" s="102"/>
      <c r="L660" s="102"/>
      <c r="M660" s="102"/>
      <c r="N660" s="102"/>
    </row>
    <row r="661" spans="7:14" s="42" customFormat="1" ht="13.35" customHeight="1">
      <c r="G661" s="102"/>
      <c r="H661" s="102"/>
      <c r="I661" s="102"/>
      <c r="J661" s="102"/>
      <c r="K661" s="102"/>
      <c r="L661" s="102"/>
      <c r="M661" s="102"/>
      <c r="N661" s="102"/>
    </row>
    <row r="662" spans="7:14" s="42" customFormat="1" ht="13.35" customHeight="1">
      <c r="G662" s="102"/>
      <c r="H662" s="102"/>
      <c r="I662" s="102"/>
      <c r="J662" s="102"/>
      <c r="K662" s="102"/>
      <c r="L662" s="102"/>
      <c r="M662" s="102"/>
      <c r="N662" s="102"/>
    </row>
    <row r="663" spans="7:14" s="42" customFormat="1" ht="13.35" customHeight="1">
      <c r="G663" s="102"/>
      <c r="H663" s="102"/>
      <c r="I663" s="102"/>
      <c r="J663" s="102"/>
      <c r="K663" s="102"/>
      <c r="L663" s="102"/>
      <c r="M663" s="102"/>
      <c r="N663" s="102"/>
    </row>
    <row r="664" spans="7:14" s="42" customFormat="1" ht="13.35" customHeight="1">
      <c r="G664" s="102"/>
      <c r="H664" s="102"/>
      <c r="I664" s="102"/>
      <c r="J664" s="102"/>
      <c r="K664" s="102"/>
      <c r="L664" s="102"/>
      <c r="M664" s="102"/>
      <c r="N664" s="102"/>
    </row>
    <row r="665" spans="7:14" s="42" customFormat="1" ht="13.35" customHeight="1">
      <c r="G665" s="102"/>
      <c r="H665" s="102"/>
      <c r="I665" s="102"/>
      <c r="J665" s="102"/>
      <c r="K665" s="102"/>
      <c r="L665" s="102"/>
      <c r="M665" s="102"/>
      <c r="N665" s="102"/>
    </row>
    <row r="666" spans="7:14" s="42" customFormat="1" ht="13.35" customHeight="1">
      <c r="G666" s="102"/>
      <c r="H666" s="102"/>
      <c r="I666" s="102"/>
      <c r="J666" s="102"/>
      <c r="K666" s="102"/>
      <c r="L666" s="102"/>
      <c r="M666" s="102"/>
      <c r="N666" s="102"/>
    </row>
    <row r="667" spans="7:14" s="42" customFormat="1" ht="13.35" customHeight="1">
      <c r="G667" s="102"/>
      <c r="H667" s="102"/>
      <c r="I667" s="102"/>
      <c r="J667" s="102"/>
      <c r="K667" s="102"/>
      <c r="L667" s="102"/>
      <c r="M667" s="102"/>
      <c r="N667" s="102"/>
    </row>
    <row r="668" spans="7:14" s="42" customFormat="1" ht="13.35" customHeight="1">
      <c r="G668" s="102"/>
      <c r="H668" s="102"/>
      <c r="I668" s="102"/>
      <c r="J668" s="102"/>
      <c r="K668" s="102"/>
      <c r="L668" s="102"/>
      <c r="M668" s="102"/>
      <c r="N668" s="102"/>
    </row>
    <row r="669" spans="7:14" s="42" customFormat="1" ht="13.35" customHeight="1">
      <c r="G669" s="102"/>
      <c r="H669" s="102"/>
      <c r="I669" s="102"/>
      <c r="J669" s="102"/>
      <c r="K669" s="102"/>
      <c r="L669" s="102"/>
      <c r="M669" s="102"/>
      <c r="N669" s="102"/>
    </row>
    <row r="670" spans="7:14" s="42" customFormat="1" ht="13.35" customHeight="1">
      <c r="G670" s="102"/>
      <c r="H670" s="102"/>
      <c r="I670" s="102"/>
      <c r="J670" s="102"/>
      <c r="K670" s="102"/>
      <c r="L670" s="102"/>
      <c r="M670" s="102"/>
      <c r="N670" s="102"/>
    </row>
    <row r="671" spans="7:14" s="42" customFormat="1" ht="13.35" customHeight="1">
      <c r="G671" s="102"/>
      <c r="H671" s="102"/>
      <c r="I671" s="102"/>
      <c r="J671" s="102"/>
      <c r="K671" s="102"/>
      <c r="L671" s="102"/>
      <c r="M671" s="102"/>
      <c r="N671" s="102"/>
    </row>
    <row r="672" spans="7:14" s="42" customFormat="1" ht="13.35" customHeight="1">
      <c r="G672" s="102"/>
      <c r="H672" s="102"/>
      <c r="I672" s="102"/>
      <c r="J672" s="102"/>
      <c r="K672" s="102"/>
      <c r="L672" s="102"/>
      <c r="M672" s="102"/>
      <c r="N672" s="102"/>
    </row>
    <row r="673" spans="7:14" s="42" customFormat="1" ht="13.35" customHeight="1">
      <c r="G673" s="102"/>
      <c r="H673" s="102"/>
      <c r="I673" s="102"/>
      <c r="J673" s="102"/>
      <c r="K673" s="102"/>
      <c r="L673" s="102"/>
      <c r="M673" s="102"/>
      <c r="N673" s="102"/>
    </row>
    <row r="674" spans="7:14" s="42" customFormat="1" ht="13.35" customHeight="1">
      <c r="G674" s="102"/>
      <c r="H674" s="102"/>
      <c r="I674" s="102"/>
      <c r="J674" s="102"/>
      <c r="K674" s="102"/>
      <c r="L674" s="102"/>
      <c r="M674" s="102"/>
      <c r="N674" s="102"/>
    </row>
    <row r="675" spans="7:14" s="42" customFormat="1" ht="13.35" customHeight="1">
      <c r="G675" s="102"/>
      <c r="H675" s="102"/>
      <c r="I675" s="102"/>
      <c r="J675" s="102"/>
      <c r="K675" s="102"/>
      <c r="L675" s="102"/>
      <c r="M675" s="102"/>
      <c r="N675" s="102"/>
    </row>
    <row r="676" spans="7:14" s="42" customFormat="1" ht="13.35" customHeight="1">
      <c r="G676" s="102"/>
      <c r="H676" s="102"/>
      <c r="I676" s="102"/>
      <c r="J676" s="102"/>
      <c r="K676" s="102"/>
      <c r="L676" s="102"/>
      <c r="M676" s="102"/>
      <c r="N676" s="102"/>
    </row>
    <row r="677" spans="7:14" s="42" customFormat="1" ht="13.35" customHeight="1">
      <c r="G677" s="102"/>
      <c r="H677" s="102"/>
      <c r="I677" s="102"/>
      <c r="J677" s="102"/>
      <c r="K677" s="102"/>
      <c r="L677" s="102"/>
      <c r="M677" s="102"/>
      <c r="N677" s="102"/>
    </row>
    <row r="678" spans="7:14" s="42" customFormat="1" ht="13.35" customHeight="1">
      <c r="G678" s="102"/>
      <c r="H678" s="102"/>
      <c r="I678" s="102"/>
      <c r="J678" s="102"/>
      <c r="K678" s="102"/>
      <c r="L678" s="102"/>
      <c r="M678" s="102"/>
      <c r="N678" s="102"/>
    </row>
    <row r="679" spans="7:14" s="42" customFormat="1" ht="13.35" customHeight="1">
      <c r="G679" s="102"/>
      <c r="H679" s="102"/>
      <c r="I679" s="102"/>
      <c r="J679" s="102"/>
      <c r="K679" s="102"/>
      <c r="L679" s="102"/>
      <c r="M679" s="102"/>
      <c r="N679" s="102"/>
    </row>
    <row r="680" spans="7:14" s="42" customFormat="1" ht="13.35" customHeight="1">
      <c r="G680" s="102"/>
      <c r="H680" s="102"/>
      <c r="I680" s="102"/>
      <c r="J680" s="102"/>
      <c r="K680" s="102"/>
      <c r="L680" s="102"/>
      <c r="M680" s="102"/>
      <c r="N680" s="102"/>
    </row>
    <row r="681" spans="7:14" s="42" customFormat="1" ht="13.35" customHeight="1">
      <c r="G681" s="102"/>
      <c r="H681" s="102"/>
      <c r="I681" s="102"/>
      <c r="J681" s="102"/>
      <c r="K681" s="102"/>
      <c r="L681" s="102"/>
      <c r="M681" s="102"/>
      <c r="N681" s="102"/>
    </row>
    <row r="682" spans="7:14" s="42" customFormat="1" ht="13.35" customHeight="1">
      <c r="G682" s="102"/>
      <c r="H682" s="102"/>
      <c r="I682" s="102"/>
      <c r="J682" s="102"/>
      <c r="K682" s="102"/>
      <c r="L682" s="102"/>
      <c r="M682" s="102"/>
      <c r="N682" s="102"/>
    </row>
    <row r="683" spans="7:14" s="42" customFormat="1" ht="13.35" customHeight="1">
      <c r="G683" s="102"/>
      <c r="H683" s="102"/>
      <c r="I683" s="102"/>
      <c r="J683" s="102"/>
      <c r="K683" s="102"/>
      <c r="L683" s="102"/>
      <c r="M683" s="102"/>
      <c r="N683" s="102"/>
    </row>
    <row r="684" spans="7:14" s="42" customFormat="1" ht="13.35" customHeight="1">
      <c r="G684" s="102"/>
      <c r="H684" s="102"/>
      <c r="I684" s="102"/>
      <c r="J684" s="102"/>
      <c r="K684" s="102"/>
      <c r="L684" s="102"/>
      <c r="M684" s="102"/>
      <c r="N684" s="102"/>
    </row>
    <row r="685" spans="7:14" s="42" customFormat="1" ht="13.35" customHeight="1">
      <c r="G685" s="102"/>
      <c r="H685" s="102"/>
      <c r="I685" s="102"/>
      <c r="J685" s="102"/>
      <c r="K685" s="102"/>
      <c r="L685" s="102"/>
      <c r="M685" s="102"/>
      <c r="N685" s="102"/>
    </row>
    <row r="686" spans="7:14" s="42" customFormat="1" ht="13.35" customHeight="1">
      <c r="G686" s="102"/>
      <c r="H686" s="102"/>
      <c r="I686" s="102"/>
      <c r="J686" s="102"/>
      <c r="K686" s="102"/>
      <c r="L686" s="102"/>
      <c r="M686" s="102"/>
      <c r="N686" s="102"/>
    </row>
    <row r="687" spans="7:14" s="42" customFormat="1" ht="13.35" customHeight="1">
      <c r="G687" s="102"/>
      <c r="H687" s="102"/>
      <c r="I687" s="102"/>
      <c r="J687" s="102"/>
      <c r="K687" s="102"/>
      <c r="L687" s="102"/>
      <c r="M687" s="102"/>
      <c r="N687" s="102"/>
    </row>
    <row r="688" spans="7:14" s="42" customFormat="1" ht="13.35" customHeight="1">
      <c r="G688" s="102"/>
      <c r="H688" s="102"/>
      <c r="I688" s="102"/>
      <c r="J688" s="102"/>
      <c r="K688" s="102"/>
      <c r="L688" s="102"/>
      <c r="M688" s="102"/>
      <c r="N688" s="102"/>
    </row>
    <row r="689" spans="7:14" s="42" customFormat="1" ht="13.35" customHeight="1">
      <c r="G689" s="102"/>
      <c r="H689" s="102"/>
      <c r="I689" s="102"/>
      <c r="J689" s="102"/>
      <c r="K689" s="102"/>
      <c r="L689" s="102"/>
      <c r="M689" s="102"/>
      <c r="N689" s="102"/>
    </row>
    <row r="690" spans="7:14" s="42" customFormat="1" ht="13.35" customHeight="1">
      <c r="G690" s="102"/>
      <c r="H690" s="102"/>
      <c r="I690" s="102"/>
      <c r="J690" s="102"/>
      <c r="K690" s="102"/>
      <c r="L690" s="102"/>
      <c r="M690" s="102"/>
      <c r="N690" s="102"/>
    </row>
    <row r="691" spans="7:14" s="42" customFormat="1" ht="13.35" customHeight="1">
      <c r="G691" s="102"/>
      <c r="H691" s="102"/>
      <c r="I691" s="102"/>
      <c r="J691" s="102"/>
      <c r="K691" s="102"/>
      <c r="L691" s="102"/>
      <c r="M691" s="102"/>
      <c r="N691" s="102"/>
    </row>
    <row r="692" spans="7:14" s="42" customFormat="1" ht="13.35" customHeight="1">
      <c r="G692" s="102"/>
      <c r="H692" s="102"/>
      <c r="I692" s="102"/>
      <c r="J692" s="102"/>
      <c r="K692" s="102"/>
      <c r="L692" s="102"/>
      <c r="M692" s="102"/>
      <c r="N692" s="102"/>
    </row>
    <row r="693" spans="7:14" s="42" customFormat="1" ht="13.35" customHeight="1">
      <c r="G693" s="102"/>
      <c r="H693" s="102"/>
      <c r="I693" s="102"/>
      <c r="J693" s="102"/>
      <c r="K693" s="102"/>
      <c r="L693" s="102"/>
      <c r="M693" s="102"/>
      <c r="N693" s="102"/>
    </row>
    <row r="694" spans="7:14" s="42" customFormat="1" ht="13.35" customHeight="1">
      <c r="G694" s="102"/>
      <c r="H694" s="102"/>
      <c r="I694" s="102"/>
      <c r="J694" s="102"/>
      <c r="K694" s="102"/>
      <c r="L694" s="102"/>
      <c r="M694" s="102"/>
      <c r="N694" s="102"/>
    </row>
    <row r="695" spans="7:14" s="42" customFormat="1" ht="13.35" customHeight="1">
      <c r="G695" s="102"/>
      <c r="H695" s="102"/>
      <c r="I695" s="102"/>
      <c r="J695" s="102"/>
      <c r="K695" s="102"/>
      <c r="L695" s="102"/>
      <c r="M695" s="102"/>
      <c r="N695" s="102"/>
    </row>
    <row r="696" spans="7:14" s="42" customFormat="1" ht="13.35" customHeight="1">
      <c r="G696" s="102"/>
      <c r="H696" s="102"/>
      <c r="I696" s="102"/>
      <c r="J696" s="102"/>
      <c r="K696" s="102"/>
      <c r="L696" s="102"/>
      <c r="M696" s="102"/>
      <c r="N696" s="102"/>
    </row>
    <row r="697" spans="7:14" s="42" customFormat="1" ht="13.35" customHeight="1">
      <c r="G697" s="102"/>
      <c r="H697" s="102"/>
      <c r="I697" s="102"/>
      <c r="J697" s="102"/>
      <c r="K697" s="102"/>
      <c r="L697" s="102"/>
      <c r="M697" s="102"/>
      <c r="N697" s="102"/>
    </row>
    <row r="698" spans="7:14" s="42" customFormat="1" ht="13.35" customHeight="1">
      <c r="G698" s="102"/>
      <c r="H698" s="102"/>
      <c r="I698" s="102"/>
      <c r="J698" s="102"/>
      <c r="K698" s="102"/>
      <c r="L698" s="102"/>
      <c r="M698" s="102"/>
      <c r="N698" s="102"/>
    </row>
    <row r="699" spans="7:14" s="42" customFormat="1" ht="13.35" customHeight="1">
      <c r="G699" s="102"/>
      <c r="H699" s="102"/>
      <c r="I699" s="102"/>
      <c r="J699" s="102"/>
      <c r="K699" s="102"/>
      <c r="L699" s="102"/>
      <c r="M699" s="102"/>
      <c r="N699" s="102"/>
    </row>
    <row r="700" spans="7:14" s="42" customFormat="1" ht="13.35" customHeight="1">
      <c r="G700" s="102"/>
      <c r="H700" s="102"/>
      <c r="I700" s="102"/>
      <c r="J700" s="102"/>
      <c r="K700" s="102"/>
      <c r="L700" s="102"/>
      <c r="M700" s="102"/>
      <c r="N700" s="102"/>
    </row>
    <row r="701" spans="7:14" s="42" customFormat="1" ht="13.35" customHeight="1">
      <c r="G701" s="102"/>
      <c r="H701" s="102"/>
      <c r="I701" s="102"/>
      <c r="J701" s="102"/>
      <c r="K701" s="102"/>
      <c r="L701" s="102"/>
      <c r="M701" s="102"/>
      <c r="N701" s="102"/>
    </row>
    <row r="702" spans="7:14" s="42" customFormat="1" ht="13.35" customHeight="1">
      <c r="G702" s="102"/>
      <c r="H702" s="102"/>
      <c r="I702" s="102"/>
      <c r="J702" s="102"/>
      <c r="K702" s="102"/>
      <c r="L702" s="102"/>
      <c r="M702" s="102"/>
      <c r="N702" s="102"/>
    </row>
    <row r="703" spans="7:14" s="42" customFormat="1" ht="13.35" customHeight="1">
      <c r="G703" s="102"/>
      <c r="H703" s="102"/>
      <c r="I703" s="102"/>
      <c r="J703" s="102"/>
      <c r="K703" s="102"/>
      <c r="L703" s="102"/>
      <c r="M703" s="102"/>
      <c r="N703" s="102"/>
    </row>
    <row r="704" spans="7:14" s="42" customFormat="1" ht="13.35" customHeight="1">
      <c r="G704" s="102"/>
      <c r="H704" s="102"/>
      <c r="I704" s="102"/>
      <c r="J704" s="102"/>
      <c r="K704" s="102"/>
      <c r="L704" s="102"/>
      <c r="M704" s="102"/>
      <c r="N704" s="102"/>
    </row>
    <row r="705" spans="7:14" s="42" customFormat="1" ht="13.35" customHeight="1">
      <c r="G705" s="102"/>
      <c r="H705" s="102"/>
      <c r="I705" s="102"/>
      <c r="J705" s="102"/>
      <c r="K705" s="102"/>
      <c r="L705" s="102"/>
      <c r="M705" s="102"/>
      <c r="N705" s="102"/>
    </row>
    <row r="706" spans="7:14" s="42" customFormat="1" ht="13.35" customHeight="1">
      <c r="G706" s="102"/>
      <c r="H706" s="102"/>
      <c r="I706" s="102"/>
      <c r="J706" s="102"/>
      <c r="K706" s="102"/>
      <c r="L706" s="102"/>
      <c r="M706" s="102"/>
      <c r="N706" s="102"/>
    </row>
    <row r="707" spans="7:14" s="42" customFormat="1" ht="13.35" customHeight="1">
      <c r="G707" s="102"/>
      <c r="H707" s="102"/>
      <c r="I707" s="102"/>
      <c r="J707" s="102"/>
      <c r="K707" s="102"/>
      <c r="L707" s="102"/>
      <c r="M707" s="102"/>
      <c r="N707" s="102"/>
    </row>
    <row r="708" spans="7:14" s="42" customFormat="1" ht="13.35" customHeight="1">
      <c r="G708" s="102"/>
      <c r="H708" s="102"/>
      <c r="I708" s="102"/>
      <c r="J708" s="102"/>
      <c r="K708" s="102"/>
      <c r="L708" s="102"/>
      <c r="M708" s="102"/>
      <c r="N708" s="102"/>
    </row>
    <row r="709" spans="7:14" s="42" customFormat="1" ht="13.35" customHeight="1">
      <c r="G709" s="102"/>
      <c r="H709" s="102"/>
      <c r="I709" s="102"/>
      <c r="J709" s="102"/>
      <c r="K709" s="102"/>
      <c r="L709" s="102"/>
      <c r="M709" s="102"/>
      <c r="N709" s="102"/>
    </row>
    <row r="710" spans="7:14" s="42" customFormat="1" ht="13.35" customHeight="1">
      <c r="G710" s="102"/>
      <c r="H710" s="102"/>
      <c r="I710" s="102"/>
      <c r="J710" s="102"/>
      <c r="K710" s="102"/>
      <c r="L710" s="102"/>
      <c r="M710" s="102"/>
      <c r="N710" s="102"/>
    </row>
    <row r="711" spans="7:14" s="42" customFormat="1" ht="13.35" customHeight="1">
      <c r="G711" s="102"/>
      <c r="H711" s="102"/>
      <c r="I711" s="102"/>
      <c r="J711" s="102"/>
      <c r="K711" s="102"/>
      <c r="L711" s="102"/>
      <c r="M711" s="102"/>
      <c r="N711" s="102"/>
    </row>
    <row r="712" spans="7:14" s="42" customFormat="1" ht="13.35" customHeight="1">
      <c r="G712" s="102"/>
      <c r="H712" s="102"/>
      <c r="I712" s="102"/>
      <c r="J712" s="102"/>
      <c r="K712" s="102"/>
      <c r="L712" s="102"/>
      <c r="M712" s="102"/>
      <c r="N712" s="102"/>
    </row>
    <row r="713" spans="7:14" s="42" customFormat="1" ht="13.35" customHeight="1">
      <c r="G713" s="102"/>
      <c r="H713" s="102"/>
      <c r="I713" s="102"/>
      <c r="J713" s="102"/>
      <c r="K713" s="102"/>
      <c r="L713" s="102"/>
      <c r="M713" s="102"/>
      <c r="N713" s="102"/>
    </row>
    <row r="714" spans="7:14" s="42" customFormat="1" ht="13.35" customHeight="1">
      <c r="G714" s="102"/>
      <c r="H714" s="102"/>
      <c r="I714" s="102"/>
      <c r="J714" s="102"/>
      <c r="K714" s="102"/>
      <c r="L714" s="102"/>
      <c r="M714" s="102"/>
      <c r="N714" s="102"/>
    </row>
    <row r="715" spans="7:14" s="42" customFormat="1" ht="13.35" customHeight="1">
      <c r="G715" s="102"/>
      <c r="H715" s="102"/>
      <c r="I715" s="102"/>
      <c r="J715" s="102"/>
      <c r="K715" s="102"/>
      <c r="L715" s="102"/>
      <c r="M715" s="102"/>
      <c r="N715" s="102"/>
    </row>
    <row r="716" spans="7:14" s="42" customFormat="1" ht="13.35" customHeight="1">
      <c r="G716" s="102"/>
      <c r="H716" s="102"/>
      <c r="I716" s="102"/>
      <c r="J716" s="102"/>
      <c r="K716" s="102"/>
      <c r="L716" s="102"/>
      <c r="M716" s="102"/>
      <c r="N716" s="102"/>
    </row>
    <row r="717" spans="7:14" s="42" customFormat="1" ht="13.35" customHeight="1">
      <c r="G717" s="102"/>
      <c r="H717" s="102"/>
      <c r="I717" s="102"/>
      <c r="J717" s="102"/>
      <c r="K717" s="102"/>
      <c r="L717" s="102"/>
      <c r="M717" s="102"/>
      <c r="N717" s="102"/>
    </row>
    <row r="718" spans="7:14" s="42" customFormat="1" ht="13.35" customHeight="1">
      <c r="G718" s="102"/>
      <c r="H718" s="102"/>
      <c r="I718" s="102"/>
      <c r="J718" s="102"/>
      <c r="K718" s="102"/>
      <c r="L718" s="102"/>
      <c r="M718" s="102"/>
      <c r="N718" s="102"/>
    </row>
    <row r="719" spans="7:14" s="42" customFormat="1" ht="13.35" customHeight="1">
      <c r="G719" s="102"/>
      <c r="H719" s="102"/>
      <c r="I719" s="102"/>
      <c r="J719" s="102"/>
      <c r="K719" s="102"/>
      <c r="L719" s="102"/>
      <c r="M719" s="102"/>
      <c r="N719" s="102"/>
    </row>
    <row r="720" spans="7:14" s="42" customFormat="1" ht="13.35" customHeight="1">
      <c r="G720" s="102"/>
      <c r="H720" s="102"/>
      <c r="I720" s="102"/>
      <c r="J720" s="102"/>
      <c r="K720" s="102"/>
      <c r="L720" s="102"/>
      <c r="M720" s="102"/>
      <c r="N720" s="102"/>
    </row>
    <row r="721" spans="7:14" s="42" customFormat="1" ht="13.35" customHeight="1">
      <c r="G721" s="102"/>
      <c r="H721" s="102"/>
      <c r="I721" s="102"/>
      <c r="J721" s="102"/>
      <c r="K721" s="102"/>
      <c r="L721" s="102"/>
      <c r="M721" s="102"/>
      <c r="N721" s="102"/>
    </row>
    <row r="722" spans="7:14" s="42" customFormat="1" ht="13.35" customHeight="1">
      <c r="G722" s="102"/>
      <c r="H722" s="102"/>
      <c r="I722" s="102"/>
      <c r="J722" s="102"/>
      <c r="K722" s="102"/>
      <c r="L722" s="102"/>
      <c r="M722" s="102"/>
      <c r="N722" s="102"/>
    </row>
    <row r="723" spans="7:14" s="42" customFormat="1" ht="13.35" customHeight="1">
      <c r="G723" s="102"/>
      <c r="H723" s="102"/>
      <c r="I723" s="102"/>
      <c r="J723" s="102"/>
      <c r="K723" s="102"/>
      <c r="L723" s="102"/>
      <c r="M723" s="102"/>
      <c r="N723" s="102"/>
    </row>
    <row r="724" spans="7:14" s="42" customFormat="1" ht="13.35" customHeight="1">
      <c r="G724" s="102"/>
      <c r="H724" s="102"/>
      <c r="I724" s="102"/>
      <c r="J724" s="102"/>
      <c r="K724" s="102"/>
      <c r="L724" s="102"/>
      <c r="M724" s="102"/>
      <c r="N724" s="102"/>
    </row>
    <row r="725" spans="7:14" s="42" customFormat="1" ht="13.35" customHeight="1">
      <c r="G725" s="102"/>
      <c r="H725" s="102"/>
      <c r="I725" s="102"/>
      <c r="J725" s="102"/>
      <c r="K725" s="102"/>
      <c r="L725" s="102"/>
      <c r="M725" s="102"/>
      <c r="N725" s="102"/>
    </row>
    <row r="726" spans="7:14" s="42" customFormat="1" ht="13.35" customHeight="1">
      <c r="G726" s="102"/>
      <c r="H726" s="102"/>
      <c r="I726" s="102"/>
      <c r="J726" s="102"/>
      <c r="K726" s="102"/>
      <c r="L726" s="102"/>
      <c r="M726" s="102"/>
      <c r="N726" s="102"/>
    </row>
    <row r="727" spans="7:14" s="42" customFormat="1" ht="13.35" customHeight="1">
      <c r="G727" s="102"/>
      <c r="H727" s="102"/>
      <c r="I727" s="102"/>
      <c r="J727" s="102"/>
      <c r="K727" s="102"/>
      <c r="L727" s="102"/>
      <c r="M727" s="102"/>
      <c r="N727" s="102"/>
    </row>
    <row r="728" spans="7:14" s="42" customFormat="1" ht="13.35" customHeight="1">
      <c r="G728" s="102"/>
      <c r="H728" s="102"/>
      <c r="I728" s="102"/>
      <c r="J728" s="102"/>
      <c r="K728" s="102"/>
      <c r="L728" s="102"/>
      <c r="M728" s="102"/>
      <c r="N728" s="102"/>
    </row>
    <row r="729" spans="7:14" s="42" customFormat="1" ht="13.35" customHeight="1">
      <c r="G729" s="102"/>
      <c r="H729" s="102"/>
      <c r="I729" s="102"/>
      <c r="J729" s="102"/>
      <c r="K729" s="102"/>
      <c r="L729" s="102"/>
      <c r="M729" s="102"/>
      <c r="N729" s="102"/>
    </row>
    <row r="730" spans="7:14" s="42" customFormat="1" ht="13.35" customHeight="1">
      <c r="G730" s="102"/>
      <c r="H730" s="102"/>
      <c r="I730" s="102"/>
      <c r="J730" s="102"/>
      <c r="K730" s="102"/>
      <c r="L730" s="102"/>
      <c r="M730" s="102"/>
      <c r="N730" s="102"/>
    </row>
    <row r="731" spans="7:14" s="42" customFormat="1" ht="13.35" customHeight="1">
      <c r="G731" s="102"/>
      <c r="H731" s="102"/>
      <c r="I731" s="102"/>
      <c r="J731" s="102"/>
      <c r="K731" s="102"/>
      <c r="L731" s="102"/>
      <c r="M731" s="102"/>
      <c r="N731" s="102"/>
    </row>
    <row r="732" spans="7:14" s="42" customFormat="1" ht="13.35" customHeight="1">
      <c r="G732" s="102"/>
      <c r="H732" s="102"/>
      <c r="I732" s="102"/>
      <c r="J732" s="102"/>
      <c r="K732" s="102"/>
      <c r="L732" s="102"/>
      <c r="M732" s="102"/>
      <c r="N732" s="102"/>
    </row>
    <row r="733" spans="7:14" s="42" customFormat="1" ht="13.35" customHeight="1">
      <c r="G733" s="102"/>
      <c r="H733" s="102"/>
      <c r="I733" s="102"/>
      <c r="J733" s="102"/>
      <c r="K733" s="102"/>
      <c r="L733" s="102"/>
      <c r="M733" s="102"/>
      <c r="N733" s="102"/>
    </row>
    <row r="734" spans="7:14" s="42" customFormat="1" ht="13.35" customHeight="1">
      <c r="G734" s="102"/>
      <c r="H734" s="102"/>
      <c r="I734" s="102"/>
      <c r="J734" s="102"/>
      <c r="K734" s="102"/>
      <c r="L734" s="102"/>
      <c r="M734" s="102"/>
      <c r="N734" s="102"/>
    </row>
    <row r="735" spans="7:14" s="42" customFormat="1" ht="13.35" customHeight="1">
      <c r="G735" s="102"/>
      <c r="H735" s="102"/>
      <c r="I735" s="102"/>
      <c r="J735" s="102"/>
      <c r="K735" s="102"/>
      <c r="L735" s="102"/>
      <c r="M735" s="102"/>
      <c r="N735" s="102"/>
    </row>
    <row r="736" spans="7:14" s="42" customFormat="1" ht="13.35" customHeight="1">
      <c r="G736" s="102"/>
      <c r="H736" s="102"/>
      <c r="I736" s="102"/>
      <c r="J736" s="102"/>
      <c r="K736" s="102"/>
      <c r="L736" s="102"/>
      <c r="M736" s="102"/>
      <c r="N736" s="102"/>
    </row>
    <row r="737" spans="7:14" s="42" customFormat="1" ht="13.35" customHeight="1">
      <c r="G737" s="102"/>
      <c r="H737" s="102"/>
      <c r="I737" s="102"/>
      <c r="J737" s="102"/>
      <c r="K737" s="102"/>
      <c r="L737" s="102"/>
      <c r="M737" s="102"/>
      <c r="N737" s="102"/>
    </row>
    <row r="738" spans="7:14" s="42" customFormat="1" ht="13.35" customHeight="1">
      <c r="G738" s="102"/>
      <c r="H738" s="102"/>
      <c r="I738" s="102"/>
      <c r="J738" s="102"/>
      <c r="K738" s="102"/>
      <c r="L738" s="102"/>
      <c r="M738" s="102"/>
      <c r="N738" s="102"/>
    </row>
    <row r="739" spans="7:14" s="42" customFormat="1" ht="13.35" customHeight="1">
      <c r="G739" s="102"/>
      <c r="H739" s="102"/>
      <c r="I739" s="102"/>
      <c r="J739" s="102"/>
      <c r="K739" s="102"/>
      <c r="L739" s="102"/>
      <c r="M739" s="102"/>
      <c r="N739" s="102"/>
    </row>
    <row r="740" spans="7:14" s="42" customFormat="1" ht="13.35" customHeight="1">
      <c r="G740" s="102"/>
      <c r="H740" s="102"/>
      <c r="I740" s="102"/>
      <c r="J740" s="102"/>
      <c r="K740" s="102"/>
      <c r="L740" s="102"/>
      <c r="M740" s="102"/>
      <c r="N740" s="102"/>
    </row>
    <row r="741" spans="7:14" s="42" customFormat="1" ht="13.35" customHeight="1">
      <c r="G741" s="102"/>
      <c r="H741" s="102"/>
      <c r="I741" s="102"/>
      <c r="J741" s="102"/>
      <c r="K741" s="102"/>
      <c r="L741" s="102"/>
      <c r="M741" s="102"/>
      <c r="N741" s="102"/>
    </row>
    <row r="742" spans="7:14" s="42" customFormat="1" ht="13.35" customHeight="1">
      <c r="G742" s="102"/>
      <c r="H742" s="102"/>
      <c r="I742" s="102"/>
      <c r="J742" s="102"/>
      <c r="K742" s="102"/>
      <c r="L742" s="102"/>
      <c r="M742" s="102"/>
      <c r="N742" s="102"/>
    </row>
    <row r="743" spans="7:14" s="42" customFormat="1" ht="13.35" customHeight="1">
      <c r="G743" s="102"/>
      <c r="H743" s="102"/>
      <c r="I743" s="102"/>
      <c r="J743" s="102"/>
      <c r="K743" s="102"/>
      <c r="L743" s="102"/>
      <c r="M743" s="102"/>
      <c r="N743" s="102"/>
    </row>
    <row r="744" spans="7:14" s="42" customFormat="1" ht="13.35" customHeight="1">
      <c r="G744" s="102"/>
      <c r="H744" s="102"/>
      <c r="I744" s="102"/>
      <c r="J744" s="102"/>
      <c r="K744" s="102"/>
      <c r="L744" s="102"/>
      <c r="M744" s="102"/>
      <c r="N744" s="102"/>
    </row>
    <row r="745" spans="7:14" s="42" customFormat="1" ht="13.35" customHeight="1">
      <c r="G745" s="102"/>
      <c r="H745" s="102"/>
      <c r="I745" s="102"/>
      <c r="J745" s="102"/>
      <c r="K745" s="102"/>
      <c r="L745" s="102"/>
      <c r="M745" s="102"/>
      <c r="N745" s="102"/>
    </row>
    <row r="746" spans="7:14" s="42" customFormat="1" ht="13.35" customHeight="1">
      <c r="G746" s="102"/>
      <c r="H746" s="102"/>
      <c r="I746" s="102"/>
      <c r="J746" s="102"/>
      <c r="K746" s="102"/>
      <c r="L746" s="102"/>
      <c r="M746" s="102"/>
      <c r="N746" s="102"/>
    </row>
    <row r="747" spans="7:14" s="42" customFormat="1" ht="13.35" customHeight="1">
      <c r="G747" s="102"/>
      <c r="H747" s="102"/>
      <c r="I747" s="102"/>
      <c r="J747" s="102"/>
      <c r="K747" s="102"/>
      <c r="L747" s="102"/>
      <c r="M747" s="102"/>
      <c r="N747" s="102"/>
    </row>
    <row r="748" spans="7:14" s="42" customFormat="1" ht="13.35" customHeight="1">
      <c r="G748" s="102"/>
      <c r="H748" s="102"/>
      <c r="I748" s="102"/>
      <c r="J748" s="102"/>
      <c r="K748" s="102"/>
      <c r="L748" s="102"/>
      <c r="M748" s="102"/>
      <c r="N748" s="102"/>
    </row>
    <row r="749" spans="7:14" s="42" customFormat="1" ht="13.35" customHeight="1">
      <c r="G749" s="102"/>
      <c r="H749" s="102"/>
      <c r="I749" s="102"/>
      <c r="J749" s="102"/>
      <c r="K749" s="102"/>
      <c r="L749" s="102"/>
      <c r="M749" s="102"/>
      <c r="N749" s="102"/>
    </row>
    <row r="750" spans="7:14" s="42" customFormat="1" ht="13.35" customHeight="1">
      <c r="G750" s="102"/>
      <c r="H750" s="102"/>
      <c r="I750" s="102"/>
      <c r="J750" s="102"/>
      <c r="K750" s="102"/>
      <c r="L750" s="102"/>
      <c r="M750" s="102"/>
      <c r="N750" s="102"/>
    </row>
    <row r="751" spans="7:14" s="42" customFormat="1" ht="13.35" customHeight="1">
      <c r="G751" s="102"/>
      <c r="H751" s="102"/>
      <c r="I751" s="102"/>
      <c r="J751" s="102"/>
      <c r="K751" s="102"/>
      <c r="L751" s="102"/>
      <c r="M751" s="102"/>
      <c r="N751" s="102"/>
    </row>
    <row r="752" spans="7:14" s="42" customFormat="1" ht="13.35" customHeight="1">
      <c r="G752" s="102"/>
      <c r="H752" s="102"/>
      <c r="I752" s="102"/>
      <c r="J752" s="102"/>
      <c r="K752" s="102"/>
      <c r="L752" s="102"/>
      <c r="M752" s="102"/>
      <c r="N752" s="102"/>
    </row>
    <row r="753" spans="7:14" s="42" customFormat="1" ht="13.35" customHeight="1">
      <c r="G753" s="102"/>
      <c r="H753" s="102"/>
      <c r="I753" s="102"/>
      <c r="J753" s="102"/>
      <c r="K753" s="102"/>
      <c r="L753" s="102"/>
      <c r="M753" s="102"/>
      <c r="N753" s="102"/>
    </row>
    <row r="754" spans="7:14" s="42" customFormat="1" ht="13.35" customHeight="1">
      <c r="G754" s="102"/>
      <c r="H754" s="102"/>
      <c r="I754" s="102"/>
      <c r="J754" s="102"/>
      <c r="K754" s="102"/>
      <c r="L754" s="102"/>
      <c r="M754" s="102"/>
      <c r="N754" s="102"/>
    </row>
    <row r="755" spans="7:14" s="42" customFormat="1" ht="13.35" customHeight="1">
      <c r="G755" s="102"/>
      <c r="H755" s="102"/>
      <c r="I755" s="102"/>
      <c r="J755" s="102"/>
      <c r="K755" s="102"/>
      <c r="L755" s="102"/>
      <c r="M755" s="102"/>
      <c r="N755" s="102"/>
    </row>
    <row r="756" spans="7:14" s="42" customFormat="1" ht="13.35" customHeight="1">
      <c r="G756" s="102"/>
      <c r="H756" s="102"/>
      <c r="I756" s="102"/>
      <c r="J756" s="102"/>
      <c r="K756" s="102"/>
      <c r="L756" s="102"/>
      <c r="M756" s="102"/>
      <c r="N756" s="102"/>
    </row>
    <row r="757" spans="7:14" s="42" customFormat="1" ht="13.35" customHeight="1">
      <c r="G757" s="102"/>
      <c r="H757" s="102"/>
      <c r="I757" s="102"/>
      <c r="J757" s="102"/>
      <c r="K757" s="102"/>
      <c r="L757" s="102"/>
      <c r="M757" s="102"/>
      <c r="N757" s="102"/>
    </row>
    <row r="758" spans="7:14" s="42" customFormat="1" ht="13.35" customHeight="1">
      <c r="G758" s="102"/>
      <c r="H758" s="102"/>
      <c r="I758" s="102"/>
      <c r="J758" s="102"/>
      <c r="K758" s="102"/>
      <c r="L758" s="102"/>
      <c r="M758" s="102"/>
      <c r="N758" s="102"/>
    </row>
    <row r="759" spans="7:14" s="42" customFormat="1" ht="13.35" customHeight="1">
      <c r="G759" s="102"/>
      <c r="H759" s="102"/>
      <c r="I759" s="102"/>
      <c r="J759" s="102"/>
      <c r="K759" s="102"/>
      <c r="L759" s="102"/>
      <c r="M759" s="102"/>
      <c r="N759" s="102"/>
    </row>
    <row r="760" spans="7:14" s="42" customFormat="1" ht="13.35" customHeight="1">
      <c r="G760" s="102"/>
      <c r="H760" s="102"/>
      <c r="I760" s="102"/>
      <c r="J760" s="102"/>
      <c r="K760" s="102"/>
      <c r="L760" s="102"/>
      <c r="M760" s="102"/>
      <c r="N760" s="102"/>
    </row>
    <row r="761" spans="7:14" s="42" customFormat="1" ht="13.35" customHeight="1">
      <c r="G761" s="102"/>
      <c r="H761" s="102"/>
      <c r="I761" s="102"/>
      <c r="J761" s="102"/>
      <c r="K761" s="102"/>
      <c r="L761" s="102"/>
      <c r="M761" s="102"/>
      <c r="N761" s="102"/>
    </row>
    <row r="762" spans="7:14" s="42" customFormat="1" ht="13.35" customHeight="1">
      <c r="G762" s="102"/>
      <c r="H762" s="102"/>
      <c r="I762" s="102"/>
      <c r="J762" s="102"/>
      <c r="K762" s="102"/>
      <c r="L762" s="102"/>
      <c r="M762" s="102"/>
      <c r="N762" s="102"/>
    </row>
    <row r="763" spans="7:14" s="42" customFormat="1" ht="13.35" customHeight="1">
      <c r="G763" s="102"/>
      <c r="H763" s="102"/>
      <c r="I763" s="102"/>
      <c r="J763" s="102"/>
      <c r="K763" s="102"/>
      <c r="L763" s="102"/>
      <c r="M763" s="102"/>
      <c r="N763" s="102"/>
    </row>
    <row r="764" spans="7:14" s="42" customFormat="1" ht="13.35" customHeight="1">
      <c r="G764" s="102"/>
      <c r="H764" s="102"/>
      <c r="I764" s="102"/>
      <c r="J764" s="102"/>
      <c r="K764" s="102"/>
      <c r="L764" s="102"/>
      <c r="M764" s="102"/>
      <c r="N764" s="102"/>
    </row>
    <row r="765" spans="7:14" s="42" customFormat="1" ht="13.35" customHeight="1">
      <c r="G765" s="102"/>
      <c r="H765" s="102"/>
      <c r="I765" s="102"/>
      <c r="J765" s="102"/>
      <c r="K765" s="102"/>
      <c r="L765" s="102"/>
      <c r="M765" s="102"/>
      <c r="N765" s="102"/>
    </row>
    <row r="766" spans="7:14" s="42" customFormat="1" ht="13.35" customHeight="1">
      <c r="G766" s="102"/>
      <c r="H766" s="102"/>
      <c r="I766" s="102"/>
      <c r="J766" s="102"/>
      <c r="K766" s="102"/>
      <c r="L766" s="102"/>
      <c r="M766" s="102"/>
      <c r="N766" s="102"/>
    </row>
    <row r="767" spans="7:14" s="42" customFormat="1" ht="13.35" customHeight="1">
      <c r="G767" s="102"/>
      <c r="H767" s="102"/>
      <c r="I767" s="102"/>
      <c r="J767" s="102"/>
      <c r="K767" s="102"/>
      <c r="L767" s="102"/>
      <c r="M767" s="102"/>
      <c r="N767" s="102"/>
    </row>
    <row r="768" spans="7:14" s="42" customFormat="1" ht="13.35" customHeight="1">
      <c r="G768" s="102"/>
      <c r="H768" s="102"/>
      <c r="I768" s="102"/>
      <c r="J768" s="102"/>
      <c r="K768" s="102"/>
      <c r="L768" s="102"/>
      <c r="M768" s="102"/>
      <c r="N768" s="102"/>
    </row>
    <row r="769" spans="7:14" s="42" customFormat="1" ht="13.35" customHeight="1">
      <c r="G769" s="102"/>
      <c r="H769" s="102"/>
      <c r="I769" s="102"/>
      <c r="J769" s="102"/>
      <c r="K769" s="102"/>
      <c r="L769" s="102"/>
      <c r="M769" s="102"/>
      <c r="N769" s="102"/>
    </row>
    <row r="770" spans="7:14" s="42" customFormat="1" ht="13.35" customHeight="1">
      <c r="G770" s="102"/>
      <c r="H770" s="102"/>
      <c r="I770" s="102"/>
      <c r="J770" s="102"/>
      <c r="K770" s="102"/>
      <c r="L770" s="102"/>
      <c r="M770" s="102"/>
      <c r="N770" s="102"/>
    </row>
    <row r="771" spans="7:14" s="42" customFormat="1" ht="13.35" customHeight="1">
      <c r="G771" s="102"/>
      <c r="H771" s="102"/>
      <c r="I771" s="102"/>
      <c r="J771" s="102"/>
      <c r="K771" s="102"/>
      <c r="L771" s="102"/>
      <c r="M771" s="102"/>
      <c r="N771" s="102"/>
    </row>
    <row r="772" spans="7:14" s="42" customFormat="1" ht="13.35" customHeight="1">
      <c r="G772" s="102"/>
      <c r="H772" s="102"/>
      <c r="I772" s="102"/>
      <c r="J772" s="102"/>
      <c r="K772" s="102"/>
      <c r="L772" s="102"/>
      <c r="M772" s="102"/>
      <c r="N772" s="102"/>
    </row>
    <row r="773" spans="7:14" s="42" customFormat="1" ht="13.35" customHeight="1">
      <c r="G773" s="102"/>
      <c r="H773" s="102"/>
      <c r="I773" s="102"/>
      <c r="J773" s="102"/>
      <c r="K773" s="102"/>
      <c r="L773" s="102"/>
      <c r="M773" s="102"/>
      <c r="N773" s="102"/>
    </row>
    <row r="774" spans="7:14" s="42" customFormat="1" ht="13.35" customHeight="1">
      <c r="G774" s="102"/>
      <c r="H774" s="102"/>
      <c r="I774" s="102"/>
      <c r="J774" s="102"/>
      <c r="K774" s="102"/>
      <c r="L774" s="102"/>
      <c r="M774" s="102"/>
      <c r="N774" s="102"/>
    </row>
    <row r="775" spans="7:14" s="42" customFormat="1" ht="13.35" customHeight="1">
      <c r="G775" s="102"/>
      <c r="H775" s="102"/>
      <c r="I775" s="102"/>
      <c r="J775" s="102"/>
      <c r="K775" s="102"/>
      <c r="L775" s="102"/>
      <c r="M775" s="102"/>
      <c r="N775" s="102"/>
    </row>
    <row r="776" spans="7:14" s="42" customFormat="1" ht="13.35" customHeight="1">
      <c r="G776" s="102"/>
      <c r="H776" s="102"/>
      <c r="I776" s="102"/>
      <c r="J776" s="102"/>
      <c r="K776" s="102"/>
      <c r="L776" s="102"/>
      <c r="M776" s="102"/>
      <c r="N776" s="102"/>
    </row>
    <row r="777" spans="7:14" s="42" customFormat="1" ht="13.35" customHeight="1">
      <c r="G777" s="102"/>
      <c r="H777" s="102"/>
      <c r="I777" s="102"/>
      <c r="J777" s="102"/>
      <c r="K777" s="102"/>
      <c r="L777" s="102"/>
      <c r="M777" s="102"/>
      <c r="N777" s="102"/>
    </row>
    <row r="778" spans="7:14" s="42" customFormat="1" ht="13.35" customHeight="1">
      <c r="G778" s="102"/>
      <c r="H778" s="102"/>
      <c r="I778" s="102"/>
      <c r="J778" s="102"/>
      <c r="K778" s="102"/>
      <c r="L778" s="102"/>
      <c r="M778" s="102"/>
      <c r="N778" s="102"/>
    </row>
    <row r="779" spans="7:14" s="42" customFormat="1" ht="13.35" customHeight="1">
      <c r="G779" s="102"/>
      <c r="H779" s="102"/>
      <c r="I779" s="102"/>
      <c r="J779" s="102"/>
      <c r="K779" s="102"/>
      <c r="L779" s="102"/>
      <c r="M779" s="102"/>
      <c r="N779" s="102"/>
    </row>
    <row r="780" spans="7:14" s="42" customFormat="1" ht="13.35" customHeight="1">
      <c r="G780" s="102"/>
      <c r="H780" s="102"/>
      <c r="I780" s="102"/>
      <c r="J780" s="102"/>
      <c r="K780" s="102"/>
      <c r="L780" s="102"/>
      <c r="M780" s="102"/>
      <c r="N780" s="102"/>
    </row>
    <row r="781" spans="7:14" s="42" customFormat="1" ht="13.35" customHeight="1">
      <c r="G781" s="102"/>
      <c r="H781" s="102"/>
      <c r="I781" s="102"/>
      <c r="J781" s="102"/>
      <c r="K781" s="102"/>
      <c r="L781" s="102"/>
      <c r="M781" s="102"/>
      <c r="N781" s="102"/>
    </row>
    <row r="782" spans="7:14" s="42" customFormat="1" ht="13.35" customHeight="1">
      <c r="G782" s="102"/>
      <c r="H782" s="102"/>
      <c r="I782" s="102"/>
      <c r="J782" s="102"/>
      <c r="K782" s="102"/>
      <c r="L782" s="102"/>
      <c r="M782" s="102"/>
      <c r="N782" s="102"/>
    </row>
    <row r="783" spans="7:14" s="42" customFormat="1" ht="13.35" customHeight="1">
      <c r="G783" s="102"/>
      <c r="H783" s="102"/>
      <c r="I783" s="102"/>
      <c r="J783" s="102"/>
      <c r="K783" s="102"/>
      <c r="L783" s="102"/>
      <c r="M783" s="102"/>
      <c r="N783" s="102"/>
    </row>
    <row r="784" spans="7:14" s="42" customFormat="1" ht="13.35" customHeight="1">
      <c r="G784" s="102"/>
      <c r="H784" s="102"/>
      <c r="I784" s="102"/>
      <c r="J784" s="102"/>
      <c r="K784" s="102"/>
      <c r="L784" s="102"/>
      <c r="M784" s="102"/>
      <c r="N784" s="102"/>
    </row>
    <row r="785" spans="7:14" s="42" customFormat="1" ht="13.35" customHeight="1">
      <c r="G785" s="102"/>
      <c r="H785" s="102"/>
      <c r="I785" s="102"/>
      <c r="J785" s="102"/>
      <c r="K785" s="102"/>
      <c r="L785" s="102"/>
      <c r="M785" s="102"/>
      <c r="N785" s="102"/>
    </row>
    <row r="786" spans="7:14" s="42" customFormat="1" ht="13.35" customHeight="1">
      <c r="G786" s="102"/>
      <c r="H786" s="102"/>
      <c r="I786" s="102"/>
      <c r="J786" s="102"/>
      <c r="K786" s="102"/>
      <c r="L786" s="102"/>
      <c r="M786" s="102"/>
      <c r="N786" s="102"/>
    </row>
    <row r="787" spans="7:14" s="42" customFormat="1" ht="13.35" customHeight="1">
      <c r="G787" s="102"/>
      <c r="H787" s="102"/>
      <c r="I787" s="102"/>
      <c r="J787" s="102"/>
      <c r="K787" s="102"/>
      <c r="L787" s="102"/>
      <c r="M787" s="102"/>
      <c r="N787" s="102"/>
    </row>
    <row r="788" spans="7:14" s="42" customFormat="1" ht="13.35" customHeight="1">
      <c r="G788" s="102"/>
      <c r="H788" s="102"/>
      <c r="I788" s="102"/>
      <c r="J788" s="102"/>
      <c r="K788" s="102"/>
      <c r="L788" s="102"/>
      <c r="M788" s="102"/>
      <c r="N788" s="102"/>
    </row>
    <row r="789" spans="7:14" s="42" customFormat="1" ht="13.35" customHeight="1">
      <c r="G789" s="102"/>
      <c r="H789" s="102"/>
      <c r="I789" s="102"/>
      <c r="J789" s="102"/>
      <c r="K789" s="102"/>
      <c r="L789" s="102"/>
      <c r="M789" s="102"/>
      <c r="N789" s="102"/>
    </row>
    <row r="790" spans="7:14" s="42" customFormat="1" ht="13.35" customHeight="1">
      <c r="G790" s="102"/>
      <c r="H790" s="102"/>
      <c r="I790" s="102"/>
      <c r="J790" s="102"/>
      <c r="K790" s="102"/>
      <c r="L790" s="102"/>
      <c r="M790" s="102"/>
      <c r="N790" s="102"/>
    </row>
    <row r="791" spans="7:14" s="42" customFormat="1" ht="13.35" customHeight="1">
      <c r="G791" s="102"/>
      <c r="H791" s="102"/>
      <c r="I791" s="102"/>
      <c r="J791" s="102"/>
      <c r="K791" s="102"/>
      <c r="L791" s="102"/>
      <c r="M791" s="102"/>
      <c r="N791" s="102"/>
    </row>
    <row r="792" spans="7:14" s="42" customFormat="1" ht="13.35" customHeight="1">
      <c r="G792" s="102"/>
      <c r="H792" s="102"/>
      <c r="I792" s="102"/>
      <c r="J792" s="102"/>
      <c r="K792" s="102"/>
      <c r="L792" s="102"/>
      <c r="M792" s="102"/>
      <c r="N792" s="102"/>
    </row>
    <row r="793" spans="7:14" s="42" customFormat="1" ht="13.35" customHeight="1">
      <c r="G793" s="102"/>
      <c r="H793" s="102"/>
      <c r="I793" s="102"/>
      <c r="J793" s="102"/>
      <c r="K793" s="102"/>
      <c r="L793" s="102"/>
      <c r="M793" s="102"/>
      <c r="N793" s="102"/>
    </row>
    <row r="794" spans="7:14" s="42" customFormat="1" ht="13.35" customHeight="1">
      <c r="G794" s="102"/>
      <c r="H794" s="102"/>
      <c r="I794" s="102"/>
      <c r="J794" s="102"/>
      <c r="K794" s="102"/>
      <c r="L794" s="102"/>
      <c r="M794" s="102"/>
      <c r="N794" s="102"/>
    </row>
    <row r="795" spans="7:14" s="42" customFormat="1" ht="13.35" customHeight="1">
      <c r="G795" s="102"/>
      <c r="H795" s="102"/>
      <c r="I795" s="102"/>
      <c r="J795" s="102"/>
      <c r="K795" s="102"/>
      <c r="L795" s="102"/>
      <c r="M795" s="102"/>
      <c r="N795" s="102"/>
    </row>
    <row r="796" spans="7:14" s="42" customFormat="1" ht="13.35" customHeight="1">
      <c r="G796" s="102"/>
      <c r="H796" s="102"/>
      <c r="I796" s="102"/>
      <c r="J796" s="102"/>
      <c r="K796" s="102"/>
      <c r="L796" s="102"/>
      <c r="M796" s="102"/>
      <c r="N796" s="102"/>
    </row>
    <row r="797" spans="7:14" s="42" customFormat="1" ht="13.35" customHeight="1">
      <c r="G797" s="102"/>
      <c r="H797" s="102"/>
      <c r="I797" s="102"/>
      <c r="J797" s="102"/>
      <c r="K797" s="102"/>
      <c r="L797" s="102"/>
      <c r="M797" s="102"/>
      <c r="N797" s="102"/>
    </row>
    <row r="798" spans="7:14" s="42" customFormat="1" ht="13.35" customHeight="1">
      <c r="G798" s="102"/>
      <c r="H798" s="102"/>
      <c r="I798" s="102"/>
      <c r="J798" s="102"/>
      <c r="K798" s="102"/>
      <c r="L798" s="102"/>
      <c r="M798" s="102"/>
      <c r="N798" s="102"/>
    </row>
    <row r="799" spans="7:14" s="42" customFormat="1" ht="13.35" customHeight="1">
      <c r="G799" s="102"/>
      <c r="H799" s="102"/>
      <c r="I799" s="102"/>
      <c r="J799" s="102"/>
      <c r="K799" s="102"/>
      <c r="L799" s="102"/>
      <c r="M799" s="102"/>
      <c r="N799" s="102"/>
    </row>
    <row r="800" spans="7:14" s="42" customFormat="1" ht="13.35" customHeight="1">
      <c r="G800" s="102"/>
      <c r="H800" s="102"/>
      <c r="I800" s="102"/>
      <c r="J800" s="102"/>
      <c r="K800" s="102"/>
      <c r="L800" s="102"/>
      <c r="M800" s="102"/>
      <c r="N800" s="102"/>
    </row>
    <row r="801" spans="7:14" s="42" customFormat="1" ht="13.35" customHeight="1">
      <c r="G801" s="102"/>
      <c r="H801" s="102"/>
      <c r="I801" s="102"/>
      <c r="J801" s="102"/>
      <c r="K801" s="102"/>
      <c r="L801" s="102"/>
      <c r="M801" s="102"/>
      <c r="N801" s="102"/>
    </row>
    <row r="802" spans="7:14" s="42" customFormat="1" ht="13.35" customHeight="1">
      <c r="G802" s="102"/>
      <c r="H802" s="102"/>
      <c r="I802" s="102"/>
      <c r="J802" s="102"/>
      <c r="K802" s="102"/>
      <c r="L802" s="102"/>
      <c r="M802" s="102"/>
      <c r="N802" s="102"/>
    </row>
    <row r="803" spans="7:14" s="42" customFormat="1" ht="13.35" customHeight="1">
      <c r="G803" s="102"/>
      <c r="H803" s="102"/>
      <c r="I803" s="102"/>
      <c r="J803" s="102"/>
      <c r="K803" s="102"/>
      <c r="L803" s="102"/>
      <c r="M803" s="102"/>
      <c r="N803" s="102"/>
    </row>
    <row r="804" spans="7:14" s="42" customFormat="1" ht="13.35" customHeight="1">
      <c r="G804" s="102"/>
      <c r="H804" s="102"/>
      <c r="I804" s="102"/>
      <c r="J804" s="102"/>
      <c r="K804" s="102"/>
      <c r="L804" s="102"/>
      <c r="M804" s="102"/>
      <c r="N804" s="102"/>
    </row>
    <row r="805" spans="7:14" s="42" customFormat="1" ht="13.35" customHeight="1">
      <c r="G805" s="102"/>
      <c r="H805" s="102"/>
      <c r="I805" s="102"/>
      <c r="J805" s="102"/>
      <c r="K805" s="102"/>
      <c r="L805" s="102"/>
      <c r="M805" s="102"/>
      <c r="N805" s="102"/>
    </row>
    <row r="806" spans="7:14" s="42" customFormat="1" ht="13.35" customHeight="1">
      <c r="G806" s="102"/>
      <c r="H806" s="102"/>
      <c r="I806" s="102"/>
      <c r="J806" s="102"/>
      <c r="K806" s="102"/>
      <c r="L806" s="102"/>
      <c r="M806" s="102"/>
      <c r="N806" s="102"/>
    </row>
    <row r="807" spans="7:14" s="42" customFormat="1" ht="13.35" customHeight="1">
      <c r="G807" s="102"/>
      <c r="H807" s="102"/>
      <c r="I807" s="102"/>
      <c r="J807" s="102"/>
      <c r="K807" s="102"/>
      <c r="L807" s="102"/>
      <c r="M807" s="102"/>
      <c r="N807" s="102"/>
    </row>
    <row r="808" spans="7:14" s="42" customFormat="1" ht="13.35" customHeight="1">
      <c r="G808" s="102"/>
      <c r="H808" s="102"/>
      <c r="I808" s="102"/>
      <c r="J808" s="102"/>
      <c r="K808" s="102"/>
      <c r="L808" s="102"/>
      <c r="M808" s="102"/>
      <c r="N808" s="102"/>
    </row>
    <row r="809" spans="7:14" s="42" customFormat="1" ht="13.35" customHeight="1">
      <c r="G809" s="102"/>
      <c r="H809" s="102"/>
      <c r="I809" s="102"/>
      <c r="J809" s="102"/>
      <c r="K809" s="102"/>
      <c r="L809" s="102"/>
      <c r="M809" s="102"/>
      <c r="N809" s="102"/>
    </row>
    <row r="810" spans="7:14" s="42" customFormat="1" ht="13.35" customHeight="1">
      <c r="G810" s="102"/>
      <c r="H810" s="102"/>
      <c r="I810" s="102"/>
      <c r="J810" s="102"/>
      <c r="K810" s="102"/>
      <c r="L810" s="102"/>
      <c r="M810" s="102"/>
      <c r="N810" s="102"/>
    </row>
    <row r="811" spans="7:14" s="42" customFormat="1" ht="13.35" customHeight="1">
      <c r="G811" s="102"/>
      <c r="H811" s="102"/>
      <c r="I811" s="102"/>
      <c r="J811" s="102"/>
      <c r="K811" s="102"/>
      <c r="L811" s="102"/>
      <c r="M811" s="102"/>
      <c r="N811" s="102"/>
    </row>
    <row r="812" spans="7:14" s="42" customFormat="1" ht="13.35" customHeight="1">
      <c r="G812" s="102"/>
      <c r="H812" s="102"/>
      <c r="I812" s="102"/>
      <c r="J812" s="102"/>
      <c r="K812" s="102"/>
      <c r="L812" s="102"/>
      <c r="M812" s="102"/>
      <c r="N812" s="102"/>
    </row>
    <row r="813" spans="7:14" s="42" customFormat="1" ht="13.35" customHeight="1">
      <c r="G813" s="102"/>
      <c r="H813" s="102"/>
      <c r="I813" s="102"/>
      <c r="J813" s="102"/>
      <c r="K813" s="102"/>
      <c r="L813" s="102"/>
      <c r="M813" s="102"/>
      <c r="N813" s="102"/>
    </row>
    <row r="814" spans="7:14" s="42" customFormat="1" ht="13.35" customHeight="1">
      <c r="G814" s="102"/>
      <c r="H814" s="102"/>
      <c r="I814" s="102"/>
      <c r="J814" s="102"/>
      <c r="K814" s="102"/>
      <c r="L814" s="102"/>
      <c r="M814" s="102"/>
      <c r="N814" s="102"/>
    </row>
    <row r="815" spans="7:14" s="42" customFormat="1" ht="13.35" customHeight="1">
      <c r="G815" s="102"/>
      <c r="H815" s="102"/>
      <c r="I815" s="102"/>
      <c r="J815" s="102"/>
      <c r="K815" s="102"/>
      <c r="L815" s="102"/>
      <c r="M815" s="102"/>
      <c r="N815" s="102"/>
    </row>
    <row r="816" spans="7:14" s="42" customFormat="1" ht="13.35" customHeight="1">
      <c r="G816" s="102"/>
      <c r="H816" s="102"/>
      <c r="I816" s="102"/>
      <c r="J816" s="102"/>
      <c r="K816" s="102"/>
      <c r="L816" s="102"/>
      <c r="M816" s="102"/>
      <c r="N816" s="102"/>
    </row>
    <row r="817" spans="7:14" s="42" customFormat="1" ht="13.35" customHeight="1">
      <c r="G817" s="102"/>
      <c r="H817" s="102"/>
      <c r="I817" s="102"/>
      <c r="J817" s="102"/>
      <c r="K817" s="102"/>
      <c r="L817" s="102"/>
      <c r="M817" s="102"/>
      <c r="N817" s="102"/>
    </row>
    <row r="818" spans="7:14" s="42" customFormat="1" ht="13.35" customHeight="1">
      <c r="G818" s="102"/>
      <c r="H818" s="102"/>
      <c r="I818" s="102"/>
      <c r="J818" s="102"/>
      <c r="K818" s="102"/>
      <c r="L818" s="102"/>
      <c r="M818" s="102"/>
      <c r="N818" s="102"/>
    </row>
    <row r="819" spans="7:14" s="42" customFormat="1" ht="13.35" customHeight="1">
      <c r="G819" s="102"/>
      <c r="H819" s="102"/>
      <c r="I819" s="102"/>
      <c r="J819" s="102"/>
      <c r="K819" s="102"/>
      <c r="L819" s="102"/>
      <c r="M819" s="102"/>
      <c r="N819" s="102"/>
    </row>
    <row r="820" spans="7:14" s="42" customFormat="1" ht="13.35" customHeight="1">
      <c r="G820" s="102"/>
      <c r="H820" s="102"/>
      <c r="I820" s="102"/>
      <c r="J820" s="102"/>
      <c r="K820" s="102"/>
      <c r="L820" s="102"/>
      <c r="M820" s="102"/>
      <c r="N820" s="102"/>
    </row>
    <row r="821" spans="7:14" s="42" customFormat="1" ht="13.35" customHeight="1">
      <c r="G821" s="102"/>
      <c r="H821" s="102"/>
      <c r="I821" s="102"/>
      <c r="J821" s="102"/>
      <c r="K821" s="102"/>
      <c r="L821" s="102"/>
      <c r="M821" s="102"/>
      <c r="N821" s="102"/>
    </row>
    <row r="822" spans="7:14" s="42" customFormat="1" ht="13.35" customHeight="1">
      <c r="G822" s="102"/>
      <c r="H822" s="102"/>
      <c r="I822" s="102"/>
      <c r="J822" s="102"/>
      <c r="K822" s="102"/>
      <c r="L822" s="102"/>
      <c r="M822" s="102"/>
      <c r="N822" s="102"/>
    </row>
    <row r="823" spans="7:14" s="42" customFormat="1" ht="13.35" customHeight="1">
      <c r="G823" s="102"/>
      <c r="H823" s="102"/>
      <c r="I823" s="102"/>
      <c r="J823" s="102"/>
      <c r="K823" s="102"/>
      <c r="L823" s="102"/>
      <c r="M823" s="102"/>
      <c r="N823" s="102"/>
    </row>
    <row r="824" spans="7:14" s="42" customFormat="1" ht="13.35" customHeight="1">
      <c r="G824" s="102"/>
      <c r="H824" s="102"/>
      <c r="I824" s="102"/>
      <c r="J824" s="102"/>
      <c r="K824" s="102"/>
      <c r="L824" s="102"/>
      <c r="M824" s="102"/>
      <c r="N824" s="102"/>
    </row>
    <row r="825" spans="7:14" s="42" customFormat="1" ht="13.35" customHeight="1">
      <c r="G825" s="102"/>
      <c r="H825" s="102"/>
      <c r="I825" s="102"/>
      <c r="J825" s="102"/>
      <c r="K825" s="102"/>
      <c r="L825" s="102"/>
      <c r="M825" s="102"/>
      <c r="N825" s="102"/>
    </row>
    <row r="826" spans="7:14" s="42" customFormat="1" ht="13.35" customHeight="1">
      <c r="G826" s="102"/>
      <c r="H826" s="102"/>
      <c r="I826" s="102"/>
      <c r="J826" s="102"/>
      <c r="K826" s="102"/>
      <c r="L826" s="102"/>
      <c r="M826" s="102"/>
      <c r="N826" s="102"/>
    </row>
    <row r="827" spans="7:14" s="42" customFormat="1" ht="13.35" customHeight="1">
      <c r="G827" s="102"/>
      <c r="H827" s="102"/>
      <c r="I827" s="102"/>
      <c r="J827" s="102"/>
      <c r="K827" s="102"/>
      <c r="L827" s="102"/>
      <c r="M827" s="102"/>
      <c r="N827" s="102"/>
    </row>
    <row r="828" spans="7:14" s="42" customFormat="1" ht="13.35" customHeight="1">
      <c r="G828" s="102"/>
      <c r="H828" s="102"/>
      <c r="I828" s="102"/>
      <c r="J828" s="102"/>
      <c r="K828" s="102"/>
      <c r="L828" s="102"/>
      <c r="M828" s="102"/>
      <c r="N828" s="102"/>
    </row>
    <row r="829" spans="7:14" s="42" customFormat="1" ht="13.35" customHeight="1">
      <c r="G829" s="102"/>
      <c r="H829" s="102"/>
      <c r="I829" s="102"/>
      <c r="J829" s="102"/>
      <c r="K829" s="102"/>
      <c r="L829" s="102"/>
      <c r="M829" s="102"/>
      <c r="N829" s="102"/>
    </row>
    <row r="830" spans="7:14" s="42" customFormat="1" ht="13.35" customHeight="1">
      <c r="G830" s="102"/>
      <c r="H830" s="102"/>
      <c r="I830" s="102"/>
      <c r="J830" s="102"/>
      <c r="K830" s="102"/>
      <c r="L830" s="102"/>
      <c r="M830" s="102"/>
      <c r="N830" s="102"/>
    </row>
    <row r="831" spans="7:14" s="42" customFormat="1" ht="13.35" customHeight="1">
      <c r="G831" s="102"/>
      <c r="H831" s="102"/>
      <c r="I831" s="102"/>
      <c r="J831" s="102"/>
      <c r="K831" s="102"/>
      <c r="L831" s="102"/>
      <c r="M831" s="102"/>
      <c r="N831" s="102"/>
    </row>
    <row r="832" spans="7:14" s="42" customFormat="1" ht="13.35" customHeight="1">
      <c r="G832" s="102"/>
      <c r="H832" s="102"/>
      <c r="I832" s="102"/>
      <c r="J832" s="102"/>
      <c r="K832" s="102"/>
      <c r="L832" s="102"/>
      <c r="M832" s="102"/>
      <c r="N832" s="102"/>
    </row>
    <row r="833" spans="7:14" s="42" customFormat="1" ht="13.35" customHeight="1">
      <c r="G833" s="102"/>
      <c r="H833" s="102"/>
      <c r="I833" s="102"/>
      <c r="J833" s="102"/>
      <c r="K833" s="102"/>
      <c r="L833" s="102"/>
      <c r="M833" s="102"/>
      <c r="N833" s="102"/>
    </row>
    <row r="834" spans="7:14" s="42" customFormat="1" ht="13.35" customHeight="1">
      <c r="G834" s="102"/>
      <c r="H834" s="102"/>
      <c r="I834" s="102"/>
      <c r="J834" s="102"/>
      <c r="K834" s="102"/>
      <c r="L834" s="102"/>
      <c r="M834" s="102"/>
      <c r="N834" s="102"/>
    </row>
    <row r="835" spans="7:14" s="42" customFormat="1" ht="13.35" customHeight="1">
      <c r="G835" s="102"/>
      <c r="H835" s="102"/>
      <c r="I835" s="102"/>
      <c r="J835" s="102"/>
      <c r="K835" s="102"/>
      <c r="L835" s="102"/>
      <c r="M835" s="102"/>
      <c r="N835" s="102"/>
    </row>
    <row r="836" spans="7:14" s="42" customFormat="1" ht="13.35" customHeight="1">
      <c r="G836" s="102"/>
      <c r="H836" s="102"/>
      <c r="I836" s="102"/>
      <c r="J836" s="102"/>
      <c r="K836" s="102"/>
      <c r="L836" s="102"/>
      <c r="M836" s="102"/>
      <c r="N836" s="102"/>
    </row>
    <row r="837" spans="7:14" s="42" customFormat="1" ht="13.35" customHeight="1">
      <c r="G837" s="102"/>
      <c r="H837" s="102"/>
      <c r="I837" s="102"/>
      <c r="J837" s="102"/>
      <c r="K837" s="102"/>
      <c r="L837" s="102"/>
      <c r="M837" s="102"/>
      <c r="N837" s="102"/>
    </row>
    <row r="838" spans="7:14" s="42" customFormat="1" ht="13.35" customHeight="1">
      <c r="G838" s="102"/>
      <c r="H838" s="102"/>
      <c r="I838" s="102"/>
      <c r="J838" s="102"/>
      <c r="K838" s="102"/>
      <c r="L838" s="102"/>
      <c r="M838" s="102"/>
      <c r="N838" s="102"/>
    </row>
    <row r="839" spans="7:14" s="42" customFormat="1" ht="13.35" customHeight="1">
      <c r="G839" s="102"/>
      <c r="H839" s="102"/>
      <c r="I839" s="102"/>
      <c r="J839" s="102"/>
      <c r="K839" s="102"/>
      <c r="L839" s="102"/>
      <c r="M839" s="102"/>
      <c r="N839" s="102"/>
    </row>
    <row r="840" spans="7:14" s="42" customFormat="1" ht="13.35" customHeight="1">
      <c r="G840" s="102"/>
      <c r="H840" s="102"/>
      <c r="I840" s="102"/>
      <c r="J840" s="102"/>
      <c r="K840" s="102"/>
      <c r="L840" s="102"/>
      <c r="M840" s="102"/>
      <c r="N840" s="102"/>
    </row>
    <row r="841" spans="7:14" s="42" customFormat="1" ht="13.35" customHeight="1">
      <c r="G841" s="102"/>
      <c r="H841" s="102"/>
      <c r="I841" s="102"/>
      <c r="J841" s="102"/>
      <c r="K841" s="102"/>
      <c r="L841" s="102"/>
      <c r="M841" s="102"/>
      <c r="N841" s="102"/>
    </row>
    <row r="842" spans="7:14" s="42" customFormat="1" ht="13.35" customHeight="1">
      <c r="G842" s="102"/>
      <c r="H842" s="102"/>
      <c r="I842" s="102"/>
      <c r="J842" s="102"/>
      <c r="K842" s="102"/>
      <c r="L842" s="102"/>
      <c r="M842" s="102"/>
      <c r="N842" s="102"/>
    </row>
    <row r="843" spans="7:14" s="42" customFormat="1" ht="13.35" customHeight="1">
      <c r="G843" s="102"/>
      <c r="H843" s="102"/>
      <c r="I843" s="102"/>
      <c r="J843" s="102"/>
      <c r="K843" s="102"/>
      <c r="L843" s="102"/>
      <c r="M843" s="102"/>
      <c r="N843" s="102"/>
    </row>
    <row r="844" spans="7:14" s="42" customFormat="1" ht="13.35" customHeight="1">
      <c r="G844" s="102"/>
      <c r="H844" s="102"/>
      <c r="I844" s="102"/>
      <c r="J844" s="102"/>
      <c r="K844" s="102"/>
      <c r="L844" s="102"/>
      <c r="M844" s="102"/>
      <c r="N844" s="102"/>
    </row>
    <row r="845" spans="7:14" s="42" customFormat="1" ht="13.35" customHeight="1">
      <c r="G845" s="102"/>
      <c r="H845" s="102"/>
      <c r="I845" s="102"/>
      <c r="J845" s="102"/>
      <c r="K845" s="102"/>
      <c r="L845" s="102"/>
      <c r="M845" s="102"/>
      <c r="N845" s="102"/>
    </row>
    <row r="846" spans="7:14" s="42" customFormat="1" ht="13.35" customHeight="1">
      <c r="G846" s="102"/>
      <c r="H846" s="102"/>
      <c r="I846" s="102"/>
      <c r="J846" s="102"/>
      <c r="K846" s="102"/>
      <c r="L846" s="102"/>
      <c r="M846" s="102"/>
      <c r="N846" s="102"/>
    </row>
    <row r="847" spans="7:14" s="42" customFormat="1" ht="13.35" customHeight="1">
      <c r="G847" s="102"/>
      <c r="H847" s="102"/>
      <c r="I847" s="102"/>
      <c r="J847" s="102"/>
      <c r="K847" s="102"/>
      <c r="L847" s="102"/>
      <c r="M847" s="102"/>
      <c r="N847" s="102"/>
    </row>
    <row r="848" spans="7:14" s="42" customFormat="1" ht="13.35" customHeight="1">
      <c r="G848" s="102"/>
      <c r="H848" s="102"/>
      <c r="I848" s="102"/>
      <c r="J848" s="102"/>
      <c r="K848" s="102"/>
      <c r="L848" s="102"/>
      <c r="M848" s="102"/>
      <c r="N848" s="102"/>
    </row>
    <row r="849" spans="7:14" s="42" customFormat="1" ht="13.35" customHeight="1">
      <c r="G849" s="102"/>
      <c r="H849" s="102"/>
      <c r="I849" s="102"/>
      <c r="J849" s="102"/>
      <c r="K849" s="102"/>
      <c r="L849" s="102"/>
      <c r="M849" s="102"/>
      <c r="N849" s="102"/>
    </row>
    <row r="850" spans="7:14" s="42" customFormat="1" ht="13.35" customHeight="1">
      <c r="G850" s="102"/>
      <c r="H850" s="102"/>
      <c r="I850" s="102"/>
      <c r="J850" s="102"/>
      <c r="K850" s="102"/>
      <c r="L850" s="102"/>
      <c r="M850" s="102"/>
      <c r="N850" s="102"/>
    </row>
    <row r="851" spans="7:14" s="42" customFormat="1" ht="13.35" customHeight="1">
      <c r="G851" s="102"/>
      <c r="H851" s="102"/>
      <c r="I851" s="102"/>
      <c r="J851" s="102"/>
      <c r="K851" s="102"/>
      <c r="L851" s="102"/>
      <c r="M851" s="102"/>
      <c r="N851" s="102"/>
    </row>
    <row r="852" spans="7:14" s="42" customFormat="1" ht="13.35" customHeight="1">
      <c r="G852" s="102"/>
      <c r="H852" s="102"/>
      <c r="I852" s="102"/>
      <c r="J852" s="102"/>
      <c r="K852" s="102"/>
      <c r="L852" s="102"/>
      <c r="M852" s="102"/>
      <c r="N852" s="102"/>
    </row>
    <row r="853" spans="7:14" s="42" customFormat="1" ht="13.35" customHeight="1">
      <c r="G853" s="102"/>
      <c r="H853" s="102"/>
      <c r="I853" s="102"/>
      <c r="J853" s="102"/>
      <c r="K853" s="102"/>
      <c r="L853" s="102"/>
      <c r="M853" s="102"/>
      <c r="N853" s="102"/>
    </row>
    <row r="854" spans="7:14" s="42" customFormat="1" ht="13.35" customHeight="1">
      <c r="G854" s="102"/>
      <c r="H854" s="102"/>
      <c r="I854" s="102"/>
      <c r="J854" s="102"/>
      <c r="K854" s="102"/>
      <c r="L854" s="102"/>
      <c r="M854" s="102"/>
      <c r="N854" s="102"/>
    </row>
    <row r="855" spans="7:14" s="42" customFormat="1" ht="13.35" customHeight="1">
      <c r="G855" s="102"/>
      <c r="H855" s="102"/>
      <c r="I855" s="102"/>
      <c r="J855" s="102"/>
      <c r="K855" s="102"/>
      <c r="L855" s="102"/>
      <c r="M855" s="102"/>
      <c r="N855" s="102"/>
    </row>
    <row r="856" spans="7:14" s="42" customFormat="1" ht="13.35" customHeight="1">
      <c r="G856" s="102"/>
      <c r="H856" s="102"/>
      <c r="I856" s="102"/>
      <c r="J856" s="102"/>
      <c r="K856" s="102"/>
      <c r="L856" s="102"/>
      <c r="M856" s="102"/>
      <c r="N856" s="102"/>
    </row>
    <row r="857" spans="7:14" s="42" customFormat="1" ht="13.35" customHeight="1">
      <c r="G857" s="102"/>
      <c r="H857" s="102"/>
      <c r="I857" s="102"/>
      <c r="J857" s="102"/>
      <c r="K857" s="102"/>
      <c r="L857" s="102"/>
      <c r="M857" s="102"/>
      <c r="N857" s="102"/>
    </row>
    <row r="858" spans="7:14" s="42" customFormat="1" ht="13.35" customHeight="1">
      <c r="G858" s="102"/>
      <c r="H858" s="102"/>
      <c r="I858" s="102"/>
      <c r="J858" s="102"/>
      <c r="K858" s="102"/>
      <c r="L858" s="102"/>
      <c r="M858" s="102"/>
      <c r="N858" s="102"/>
    </row>
    <row r="859" spans="7:14" s="42" customFormat="1" ht="13.35" customHeight="1">
      <c r="G859" s="102"/>
      <c r="H859" s="102"/>
      <c r="I859" s="102"/>
      <c r="J859" s="102"/>
      <c r="K859" s="102"/>
      <c r="L859" s="102"/>
      <c r="M859" s="102"/>
      <c r="N859" s="102"/>
    </row>
    <row r="860" spans="7:14" s="42" customFormat="1" ht="13.35" customHeight="1">
      <c r="G860" s="102"/>
      <c r="H860" s="102"/>
      <c r="I860" s="102"/>
      <c r="J860" s="102"/>
      <c r="K860" s="102"/>
      <c r="L860" s="102"/>
      <c r="M860" s="102"/>
      <c r="N860" s="102"/>
    </row>
    <row r="861" spans="7:14" s="42" customFormat="1" ht="13.35" customHeight="1">
      <c r="G861" s="102"/>
      <c r="H861" s="102"/>
      <c r="I861" s="102"/>
      <c r="J861" s="102"/>
      <c r="K861" s="102"/>
      <c r="L861" s="102"/>
      <c r="M861" s="102"/>
      <c r="N861" s="102"/>
    </row>
    <row r="862" spans="7:14" s="42" customFormat="1" ht="13.35" customHeight="1">
      <c r="G862" s="102"/>
      <c r="H862" s="102"/>
      <c r="I862" s="102"/>
      <c r="J862" s="102"/>
      <c r="K862" s="102"/>
      <c r="L862" s="102"/>
      <c r="M862" s="102"/>
      <c r="N862" s="102"/>
    </row>
    <row r="863" spans="7:14" s="42" customFormat="1" ht="13.35" customHeight="1">
      <c r="G863" s="102"/>
      <c r="H863" s="102"/>
      <c r="I863" s="102"/>
      <c r="J863" s="102"/>
      <c r="K863" s="102"/>
      <c r="L863" s="102"/>
      <c r="M863" s="102"/>
      <c r="N863" s="102"/>
    </row>
    <row r="864" spans="7:14" s="42" customFormat="1" ht="13.35" customHeight="1">
      <c r="G864" s="102"/>
      <c r="H864" s="102"/>
      <c r="I864" s="102"/>
      <c r="J864" s="102"/>
      <c r="K864" s="102"/>
      <c r="L864" s="102"/>
      <c r="M864" s="102"/>
      <c r="N864" s="102"/>
    </row>
    <row r="865" spans="7:14" s="42" customFormat="1" ht="13.35" customHeight="1">
      <c r="G865" s="102"/>
      <c r="H865" s="102"/>
      <c r="I865" s="102"/>
      <c r="J865" s="102"/>
      <c r="K865" s="102"/>
      <c r="L865" s="102"/>
      <c r="M865" s="102"/>
      <c r="N865" s="102"/>
    </row>
    <row r="866" spans="7:14" s="42" customFormat="1" ht="13.35" customHeight="1">
      <c r="G866" s="102"/>
      <c r="H866" s="102"/>
      <c r="I866" s="102"/>
      <c r="J866" s="102"/>
      <c r="K866" s="102"/>
      <c r="L866" s="102"/>
      <c r="M866" s="102"/>
      <c r="N866" s="102"/>
    </row>
    <row r="867" spans="7:14" s="42" customFormat="1" ht="13.35" customHeight="1">
      <c r="G867" s="102"/>
      <c r="H867" s="102"/>
      <c r="I867" s="102"/>
      <c r="J867" s="102"/>
      <c r="K867" s="102"/>
      <c r="L867" s="102"/>
      <c r="M867" s="102"/>
      <c r="N867" s="102"/>
    </row>
    <row r="868" spans="7:14" s="42" customFormat="1" ht="13.35" customHeight="1">
      <c r="G868" s="102"/>
      <c r="H868" s="102"/>
      <c r="I868" s="102"/>
      <c r="J868" s="102"/>
      <c r="K868" s="102"/>
      <c r="L868" s="102"/>
      <c r="M868" s="102"/>
      <c r="N868" s="102"/>
    </row>
    <row r="869" spans="7:14" s="42" customFormat="1" ht="13.35" customHeight="1">
      <c r="G869" s="102"/>
      <c r="H869" s="102"/>
      <c r="I869" s="102"/>
      <c r="J869" s="102"/>
      <c r="K869" s="102"/>
      <c r="L869" s="102"/>
      <c r="M869" s="102"/>
      <c r="N869" s="102"/>
    </row>
    <row r="870" spans="7:14" s="42" customFormat="1" ht="13.35" customHeight="1">
      <c r="G870" s="102"/>
      <c r="H870" s="102"/>
      <c r="I870" s="102"/>
      <c r="J870" s="102"/>
      <c r="K870" s="102"/>
      <c r="L870" s="102"/>
      <c r="M870" s="102"/>
      <c r="N870" s="102"/>
    </row>
    <row r="871" spans="7:14" s="42" customFormat="1" ht="13.35" customHeight="1">
      <c r="G871" s="102"/>
      <c r="H871" s="102"/>
      <c r="I871" s="102"/>
      <c r="J871" s="102"/>
      <c r="K871" s="102"/>
      <c r="L871" s="102"/>
      <c r="M871" s="102"/>
      <c r="N871" s="102"/>
    </row>
    <row r="872" spans="7:14" s="42" customFormat="1" ht="13.35" customHeight="1">
      <c r="G872" s="102"/>
      <c r="H872" s="102"/>
      <c r="I872" s="102"/>
      <c r="J872" s="102"/>
      <c r="K872" s="102"/>
      <c r="L872" s="102"/>
      <c r="M872" s="102"/>
      <c r="N872" s="102"/>
    </row>
    <row r="873" spans="7:14" s="42" customFormat="1" ht="13.35" customHeight="1">
      <c r="G873" s="102"/>
      <c r="H873" s="102"/>
      <c r="I873" s="102"/>
      <c r="J873" s="102"/>
      <c r="K873" s="102"/>
      <c r="L873" s="102"/>
      <c r="M873" s="102"/>
      <c r="N873" s="102"/>
    </row>
    <row r="874" spans="7:14" s="42" customFormat="1" ht="13.35" customHeight="1">
      <c r="G874" s="102"/>
      <c r="H874" s="102"/>
      <c r="I874" s="102"/>
      <c r="J874" s="102"/>
      <c r="K874" s="102"/>
      <c r="L874" s="102"/>
      <c r="M874" s="102"/>
      <c r="N874" s="102"/>
    </row>
    <row r="875" spans="7:14" s="42" customFormat="1" ht="13.35" customHeight="1">
      <c r="G875" s="102"/>
      <c r="H875" s="102"/>
      <c r="I875" s="102"/>
      <c r="J875" s="102"/>
      <c r="K875" s="102"/>
      <c r="L875" s="102"/>
      <c r="M875" s="102"/>
      <c r="N875" s="102"/>
    </row>
    <row r="876" spans="7:14" s="42" customFormat="1" ht="13.35" customHeight="1">
      <c r="G876" s="102"/>
      <c r="H876" s="102"/>
      <c r="I876" s="102"/>
      <c r="J876" s="102"/>
      <c r="K876" s="102"/>
      <c r="L876" s="102"/>
      <c r="M876" s="102"/>
      <c r="N876" s="102"/>
    </row>
    <row r="877" spans="7:14" s="42" customFormat="1" ht="13.35" customHeight="1">
      <c r="G877" s="102"/>
      <c r="H877" s="102"/>
      <c r="I877" s="102"/>
      <c r="J877" s="102"/>
      <c r="K877" s="102"/>
      <c r="L877" s="102"/>
      <c r="M877" s="102"/>
      <c r="N877" s="102"/>
    </row>
    <row r="878" spans="7:14" s="42" customFormat="1" ht="13.35" customHeight="1">
      <c r="G878" s="102"/>
      <c r="H878" s="102"/>
      <c r="I878" s="102"/>
      <c r="J878" s="102"/>
      <c r="K878" s="102"/>
      <c r="L878" s="102"/>
      <c r="M878" s="102"/>
      <c r="N878" s="102"/>
    </row>
    <row r="879" spans="7:14" s="42" customFormat="1" ht="13.35" customHeight="1">
      <c r="G879" s="102"/>
      <c r="H879" s="102"/>
      <c r="I879" s="102"/>
      <c r="J879" s="102"/>
      <c r="K879" s="102"/>
      <c r="L879" s="102"/>
      <c r="M879" s="102"/>
      <c r="N879" s="102"/>
    </row>
    <row r="880" spans="7:14" s="42" customFormat="1" ht="13.35" customHeight="1">
      <c r="G880" s="102"/>
      <c r="H880" s="102"/>
      <c r="I880" s="102"/>
      <c r="J880" s="102"/>
      <c r="K880" s="102"/>
      <c r="L880" s="102"/>
      <c r="M880" s="102"/>
      <c r="N880" s="102"/>
    </row>
    <row r="881" spans="7:14" s="42" customFormat="1" ht="13.35" customHeight="1">
      <c r="G881" s="102"/>
      <c r="H881" s="102"/>
      <c r="I881" s="102"/>
      <c r="J881" s="102"/>
      <c r="K881" s="102"/>
      <c r="L881" s="102"/>
      <c r="M881" s="102"/>
      <c r="N881" s="102"/>
    </row>
    <row r="882" spans="7:14" s="42" customFormat="1" ht="13.35" customHeight="1">
      <c r="G882" s="102"/>
      <c r="H882" s="102"/>
      <c r="I882" s="102"/>
      <c r="J882" s="102"/>
      <c r="K882" s="102"/>
      <c r="L882" s="102"/>
      <c r="M882" s="102"/>
      <c r="N882" s="102"/>
    </row>
    <row r="883" spans="7:14" s="42" customFormat="1" ht="13.35" customHeight="1">
      <c r="G883" s="102"/>
      <c r="H883" s="102"/>
      <c r="I883" s="102"/>
      <c r="J883" s="102"/>
      <c r="K883" s="102"/>
      <c r="L883" s="102"/>
      <c r="M883" s="102"/>
      <c r="N883" s="102"/>
    </row>
    <row r="884" spans="7:14" s="42" customFormat="1" ht="13.35" customHeight="1">
      <c r="G884" s="102"/>
      <c r="H884" s="102"/>
      <c r="I884" s="102"/>
      <c r="J884" s="102"/>
      <c r="K884" s="102"/>
      <c r="L884" s="102"/>
      <c r="M884" s="102"/>
      <c r="N884" s="102"/>
    </row>
    <row r="885" spans="7:14" s="42" customFormat="1" ht="13.35" customHeight="1">
      <c r="G885" s="102"/>
      <c r="H885" s="102"/>
      <c r="I885" s="102"/>
      <c r="J885" s="102"/>
      <c r="K885" s="102"/>
      <c r="L885" s="102"/>
      <c r="M885" s="102"/>
      <c r="N885" s="102"/>
    </row>
    <row r="886" spans="7:14" s="42" customFormat="1" ht="13.35" customHeight="1">
      <c r="G886" s="102"/>
      <c r="H886" s="102"/>
      <c r="I886" s="102"/>
      <c r="J886" s="102"/>
      <c r="K886" s="102"/>
      <c r="L886" s="102"/>
      <c r="M886" s="102"/>
      <c r="N886" s="102"/>
    </row>
    <row r="887" spans="7:14" s="42" customFormat="1" ht="13.35" customHeight="1">
      <c r="G887" s="102"/>
      <c r="H887" s="102"/>
      <c r="I887" s="102"/>
      <c r="J887" s="102"/>
      <c r="K887" s="102"/>
      <c r="L887" s="102"/>
      <c r="M887" s="102"/>
      <c r="N887" s="102"/>
    </row>
    <row r="888" spans="7:14" s="42" customFormat="1" ht="13.35" customHeight="1">
      <c r="G888" s="102"/>
      <c r="H888" s="102"/>
      <c r="I888" s="102"/>
      <c r="J888" s="102"/>
      <c r="K888" s="102"/>
      <c r="L888" s="102"/>
      <c r="M888" s="102"/>
      <c r="N888" s="102"/>
    </row>
    <row r="889" spans="7:14" s="42" customFormat="1" ht="13.35" customHeight="1">
      <c r="G889" s="102"/>
      <c r="H889" s="102"/>
      <c r="I889" s="102"/>
      <c r="J889" s="102"/>
      <c r="K889" s="102"/>
      <c r="L889" s="102"/>
      <c r="M889" s="102"/>
      <c r="N889" s="102"/>
    </row>
    <row r="890" spans="7:14" s="42" customFormat="1" ht="13.35" customHeight="1">
      <c r="G890" s="102"/>
      <c r="H890" s="102"/>
      <c r="I890" s="102"/>
      <c r="J890" s="102"/>
      <c r="K890" s="102"/>
      <c r="L890" s="102"/>
      <c r="M890" s="102"/>
      <c r="N890" s="102"/>
    </row>
    <row r="891" spans="7:14" s="42" customFormat="1" ht="13.35" customHeight="1">
      <c r="G891" s="102"/>
      <c r="H891" s="102"/>
      <c r="I891" s="102"/>
      <c r="J891" s="102"/>
      <c r="K891" s="102"/>
      <c r="L891" s="102"/>
      <c r="M891" s="102"/>
      <c r="N891" s="102"/>
    </row>
    <row r="892" spans="7:14" s="42" customFormat="1" ht="13.35" customHeight="1">
      <c r="G892" s="102"/>
      <c r="H892" s="102"/>
      <c r="I892" s="102"/>
      <c r="J892" s="102"/>
      <c r="K892" s="102"/>
      <c r="L892" s="102"/>
      <c r="M892" s="102"/>
      <c r="N892" s="102"/>
    </row>
    <row r="893" spans="7:14" s="42" customFormat="1" ht="13.35" customHeight="1">
      <c r="G893" s="102"/>
      <c r="H893" s="102"/>
      <c r="I893" s="102"/>
      <c r="J893" s="102"/>
      <c r="K893" s="102"/>
      <c r="L893" s="102"/>
      <c r="M893" s="102"/>
      <c r="N893" s="102"/>
    </row>
    <row r="894" spans="7:14" s="42" customFormat="1" ht="13.35" customHeight="1">
      <c r="G894" s="102"/>
      <c r="H894" s="102"/>
      <c r="I894" s="102"/>
      <c r="J894" s="102"/>
      <c r="K894" s="102"/>
      <c r="L894" s="102"/>
      <c r="M894" s="102"/>
      <c r="N894" s="102"/>
    </row>
    <row r="895" spans="7:14" s="42" customFormat="1" ht="13.35" customHeight="1">
      <c r="G895" s="102"/>
      <c r="H895" s="102"/>
      <c r="I895" s="102"/>
      <c r="J895" s="102"/>
      <c r="K895" s="102"/>
      <c r="L895" s="102"/>
      <c r="M895" s="102"/>
      <c r="N895" s="102"/>
    </row>
    <row r="896" spans="7:14" s="42" customFormat="1" ht="13.35" customHeight="1">
      <c r="G896" s="102"/>
      <c r="H896" s="102"/>
      <c r="I896" s="102"/>
      <c r="J896" s="102"/>
      <c r="K896" s="102"/>
      <c r="L896" s="102"/>
      <c r="M896" s="102"/>
      <c r="N896" s="102"/>
    </row>
    <row r="897" spans="7:14" s="42" customFormat="1" ht="13.35" customHeight="1">
      <c r="G897" s="102"/>
      <c r="H897" s="102"/>
      <c r="I897" s="102"/>
      <c r="J897" s="102"/>
      <c r="K897" s="102"/>
      <c r="L897" s="102"/>
      <c r="M897" s="102"/>
      <c r="N897" s="102"/>
    </row>
    <row r="898" spans="7:14" s="42" customFormat="1" ht="13.35" customHeight="1">
      <c r="G898" s="102"/>
      <c r="H898" s="102"/>
      <c r="I898" s="102"/>
      <c r="J898" s="102"/>
      <c r="K898" s="102"/>
      <c r="L898" s="102"/>
      <c r="M898" s="102"/>
      <c r="N898" s="102"/>
    </row>
    <row r="899" spans="7:14" s="42" customFormat="1" ht="13.35" customHeight="1">
      <c r="G899" s="102"/>
      <c r="H899" s="102"/>
      <c r="I899" s="102"/>
      <c r="J899" s="102"/>
      <c r="K899" s="102"/>
      <c r="L899" s="102"/>
      <c r="M899" s="102"/>
      <c r="N899" s="102"/>
    </row>
    <row r="900" spans="7:14" s="42" customFormat="1" ht="13.35" customHeight="1">
      <c r="G900" s="102"/>
      <c r="H900" s="102"/>
      <c r="I900" s="102"/>
      <c r="J900" s="102"/>
      <c r="K900" s="102"/>
      <c r="L900" s="102"/>
      <c r="M900" s="102"/>
      <c r="N900" s="102"/>
    </row>
    <row r="901" spans="7:14" s="42" customFormat="1" ht="13.35" customHeight="1">
      <c r="G901" s="102"/>
      <c r="H901" s="102"/>
      <c r="I901" s="102"/>
      <c r="J901" s="102"/>
      <c r="K901" s="102"/>
      <c r="L901" s="102"/>
      <c r="M901" s="102"/>
      <c r="N901" s="102"/>
    </row>
    <row r="902" spans="7:14" s="42" customFormat="1" ht="13.35" customHeight="1">
      <c r="G902" s="102"/>
      <c r="H902" s="102"/>
      <c r="I902" s="102"/>
      <c r="J902" s="102"/>
      <c r="K902" s="102"/>
      <c r="L902" s="102"/>
      <c r="M902" s="102"/>
      <c r="N902" s="102"/>
    </row>
    <row r="903" spans="7:14" s="42" customFormat="1" ht="13.35" customHeight="1">
      <c r="G903" s="102"/>
      <c r="H903" s="102"/>
      <c r="I903" s="102"/>
      <c r="J903" s="102"/>
      <c r="K903" s="102"/>
      <c r="L903" s="102"/>
      <c r="M903" s="102"/>
      <c r="N903" s="102"/>
    </row>
    <row r="904" spans="7:14" s="42" customFormat="1" ht="13.35" customHeight="1">
      <c r="G904" s="102"/>
      <c r="H904" s="102"/>
      <c r="I904" s="102"/>
      <c r="J904" s="102"/>
      <c r="K904" s="102"/>
      <c r="L904" s="102"/>
      <c r="M904" s="102"/>
      <c r="N904" s="102"/>
    </row>
    <row r="905" spans="7:14" s="42" customFormat="1" ht="13.35" customHeight="1">
      <c r="G905" s="102"/>
      <c r="H905" s="102"/>
      <c r="I905" s="102"/>
      <c r="J905" s="102"/>
      <c r="K905" s="102"/>
      <c r="L905" s="102"/>
      <c r="M905" s="102"/>
      <c r="N905" s="102"/>
    </row>
    <row r="906" spans="7:14" s="42" customFormat="1" ht="13.35" customHeight="1">
      <c r="G906" s="102"/>
      <c r="H906" s="102"/>
      <c r="I906" s="102"/>
      <c r="J906" s="102"/>
      <c r="K906" s="102"/>
      <c r="L906" s="102"/>
      <c r="M906" s="102"/>
      <c r="N906" s="102"/>
    </row>
    <row r="907" spans="7:14" s="42" customFormat="1" ht="13.35" customHeight="1">
      <c r="G907" s="102"/>
      <c r="H907" s="102"/>
      <c r="I907" s="102"/>
      <c r="J907" s="102"/>
      <c r="K907" s="102"/>
      <c r="L907" s="102"/>
      <c r="M907" s="102"/>
      <c r="N907" s="102"/>
    </row>
    <row r="908" spans="7:14" s="42" customFormat="1" ht="13.35" customHeight="1">
      <c r="G908" s="102"/>
      <c r="H908" s="102"/>
      <c r="I908" s="102"/>
      <c r="J908" s="102"/>
      <c r="K908" s="102"/>
      <c r="L908" s="102"/>
      <c r="M908" s="102"/>
      <c r="N908" s="102"/>
    </row>
    <row r="909" spans="7:14" s="42" customFormat="1" ht="13.35" customHeight="1">
      <c r="G909" s="102"/>
      <c r="H909" s="102"/>
      <c r="I909" s="102"/>
      <c r="J909" s="102"/>
      <c r="K909" s="102"/>
      <c r="L909" s="102"/>
      <c r="M909" s="102"/>
      <c r="N909" s="102"/>
    </row>
    <row r="910" spans="7:14" s="42" customFormat="1" ht="13.35" customHeight="1">
      <c r="G910" s="102"/>
      <c r="H910" s="102"/>
      <c r="I910" s="102"/>
      <c r="J910" s="102"/>
      <c r="K910" s="102"/>
      <c r="L910" s="102"/>
      <c r="M910" s="102"/>
      <c r="N910" s="102"/>
    </row>
    <row r="911" spans="7:14" s="42" customFormat="1" ht="13.35" customHeight="1">
      <c r="G911" s="102"/>
      <c r="H911" s="102"/>
      <c r="I911" s="102"/>
      <c r="J911" s="102"/>
      <c r="K911" s="102"/>
      <c r="L911" s="102"/>
      <c r="M911" s="102"/>
      <c r="N911" s="102"/>
    </row>
    <row r="912" spans="7:14" s="42" customFormat="1" ht="13.35" customHeight="1">
      <c r="G912" s="102"/>
      <c r="H912" s="102"/>
      <c r="I912" s="102"/>
      <c r="J912" s="102"/>
      <c r="K912" s="102"/>
      <c r="L912" s="102"/>
      <c r="M912" s="102"/>
      <c r="N912" s="102"/>
    </row>
    <row r="913" spans="7:14" s="42" customFormat="1" ht="13.35" customHeight="1">
      <c r="G913" s="102"/>
      <c r="H913" s="102"/>
      <c r="I913" s="102"/>
      <c r="J913" s="102"/>
      <c r="K913" s="102"/>
      <c r="L913" s="102"/>
      <c r="M913" s="102"/>
      <c r="N913" s="102"/>
    </row>
    <row r="914" spans="7:14" s="42" customFormat="1" ht="13.35" customHeight="1">
      <c r="G914" s="102"/>
      <c r="H914" s="102"/>
      <c r="I914" s="102"/>
      <c r="J914" s="102"/>
      <c r="K914" s="102"/>
      <c r="L914" s="102"/>
      <c r="M914" s="102"/>
      <c r="N914" s="102"/>
    </row>
    <row r="915" spans="7:14" s="42" customFormat="1" ht="13.35" customHeight="1">
      <c r="G915" s="102"/>
      <c r="H915" s="102"/>
      <c r="I915" s="102"/>
      <c r="J915" s="102"/>
      <c r="K915" s="102"/>
      <c r="L915" s="102"/>
      <c r="M915" s="102"/>
      <c r="N915" s="102"/>
    </row>
    <row r="916" spans="7:14" s="42" customFormat="1" ht="13.35" customHeight="1">
      <c r="G916" s="102"/>
      <c r="H916" s="102"/>
      <c r="I916" s="102"/>
      <c r="J916" s="102"/>
      <c r="K916" s="102"/>
      <c r="L916" s="102"/>
      <c r="M916" s="102"/>
      <c r="N916" s="102"/>
    </row>
    <row r="917" spans="7:14" s="42" customFormat="1" ht="13.35" customHeight="1">
      <c r="G917" s="102"/>
      <c r="H917" s="102"/>
      <c r="I917" s="102"/>
      <c r="J917" s="102"/>
      <c r="K917" s="102"/>
      <c r="L917" s="102"/>
      <c r="M917" s="102"/>
      <c r="N917" s="102"/>
    </row>
    <row r="918" spans="7:14" s="42" customFormat="1" ht="13.35" customHeight="1">
      <c r="G918" s="102"/>
      <c r="H918" s="102"/>
      <c r="I918" s="102"/>
      <c r="J918" s="102"/>
      <c r="K918" s="102"/>
      <c r="L918" s="102"/>
      <c r="M918" s="102"/>
      <c r="N918" s="102"/>
    </row>
    <row r="919" spans="7:14" s="42" customFormat="1" ht="13.35" customHeight="1">
      <c r="G919" s="102"/>
      <c r="H919" s="102"/>
      <c r="I919" s="102"/>
      <c r="J919" s="102"/>
      <c r="K919" s="102"/>
      <c r="L919" s="102"/>
      <c r="M919" s="102"/>
      <c r="N919" s="102"/>
    </row>
    <row r="920" spans="7:14" s="42" customFormat="1" ht="13.35" customHeight="1">
      <c r="G920" s="102"/>
      <c r="H920" s="102"/>
      <c r="I920" s="102"/>
      <c r="J920" s="102"/>
      <c r="K920" s="102"/>
      <c r="L920" s="102"/>
      <c r="M920" s="102"/>
      <c r="N920" s="102"/>
    </row>
    <row r="921" spans="7:14" s="42" customFormat="1" ht="13.35" customHeight="1">
      <c r="G921" s="102"/>
      <c r="H921" s="102"/>
      <c r="I921" s="102"/>
      <c r="J921" s="102"/>
      <c r="K921" s="102"/>
      <c r="L921" s="102"/>
      <c r="M921" s="102"/>
      <c r="N921" s="102"/>
    </row>
    <row r="922" spans="7:14" s="42" customFormat="1" ht="13.35" customHeight="1">
      <c r="G922" s="102"/>
      <c r="H922" s="102"/>
      <c r="I922" s="102"/>
      <c r="J922" s="102"/>
      <c r="K922" s="102"/>
      <c r="L922" s="102"/>
      <c r="M922" s="102"/>
      <c r="N922" s="102"/>
    </row>
    <row r="923" spans="7:14" s="42" customFormat="1" ht="13.35" customHeight="1">
      <c r="G923" s="102"/>
      <c r="H923" s="102"/>
      <c r="I923" s="102"/>
      <c r="J923" s="102"/>
      <c r="K923" s="102"/>
      <c r="L923" s="102"/>
      <c r="M923" s="102"/>
      <c r="N923" s="102"/>
    </row>
    <row r="924" spans="7:14" s="42" customFormat="1" ht="13.35" customHeight="1">
      <c r="G924" s="102"/>
      <c r="H924" s="102"/>
      <c r="I924" s="102"/>
      <c r="J924" s="102"/>
      <c r="K924" s="102"/>
      <c r="L924" s="102"/>
      <c r="M924" s="102"/>
      <c r="N924" s="102"/>
    </row>
    <row r="925" spans="7:14" s="42" customFormat="1" ht="13.35" customHeight="1">
      <c r="G925" s="102"/>
      <c r="H925" s="102"/>
      <c r="I925" s="102"/>
      <c r="J925" s="102"/>
      <c r="K925" s="102"/>
      <c r="L925" s="102"/>
      <c r="M925" s="102"/>
      <c r="N925" s="102"/>
    </row>
    <row r="926" spans="7:14" s="42" customFormat="1" ht="13.35" customHeight="1">
      <c r="G926" s="102"/>
      <c r="H926" s="102"/>
      <c r="I926" s="102"/>
      <c r="J926" s="102"/>
      <c r="K926" s="102"/>
      <c r="L926" s="102"/>
      <c r="M926" s="102"/>
      <c r="N926" s="102"/>
    </row>
    <row r="927" spans="7:14" s="42" customFormat="1" ht="13.35" customHeight="1">
      <c r="G927" s="102"/>
      <c r="H927" s="102"/>
      <c r="I927" s="102"/>
      <c r="J927" s="102"/>
      <c r="K927" s="102"/>
      <c r="L927" s="102"/>
      <c r="M927" s="102"/>
      <c r="N927" s="102"/>
    </row>
    <row r="928" spans="7:14" s="42" customFormat="1" ht="13.35" customHeight="1">
      <c r="G928" s="102"/>
      <c r="H928" s="102"/>
      <c r="I928" s="102"/>
      <c r="J928" s="102"/>
      <c r="K928" s="102"/>
      <c r="L928" s="102"/>
      <c r="M928" s="102"/>
      <c r="N928" s="102"/>
    </row>
    <row r="929" spans="7:14" s="42" customFormat="1" ht="13.35" customHeight="1">
      <c r="G929" s="102"/>
      <c r="H929" s="102"/>
      <c r="I929" s="102"/>
      <c r="J929" s="102"/>
      <c r="K929" s="102"/>
      <c r="L929" s="102"/>
      <c r="M929" s="102"/>
      <c r="N929" s="102"/>
    </row>
    <row r="930" spans="7:14" s="42" customFormat="1" ht="13.35" customHeight="1">
      <c r="G930" s="102"/>
      <c r="H930" s="102"/>
      <c r="I930" s="102"/>
      <c r="J930" s="102"/>
      <c r="K930" s="102"/>
      <c r="L930" s="102"/>
      <c r="M930" s="102"/>
      <c r="N930" s="102"/>
    </row>
    <row r="931" spans="7:14" s="42" customFormat="1" ht="13.35" customHeight="1">
      <c r="G931" s="102"/>
      <c r="H931" s="102"/>
      <c r="I931" s="102"/>
      <c r="J931" s="102"/>
      <c r="K931" s="102"/>
      <c r="L931" s="102"/>
      <c r="M931" s="102"/>
      <c r="N931" s="102"/>
    </row>
    <row r="932" spans="7:14" s="42" customFormat="1" ht="13.35" customHeight="1">
      <c r="G932" s="102"/>
      <c r="H932" s="102"/>
      <c r="I932" s="102"/>
      <c r="J932" s="102"/>
      <c r="K932" s="102"/>
      <c r="L932" s="102"/>
      <c r="M932" s="102"/>
      <c r="N932" s="102"/>
    </row>
    <row r="933" spans="7:14" s="42" customFormat="1" ht="13.35" customHeight="1">
      <c r="G933" s="102"/>
      <c r="H933" s="102"/>
      <c r="I933" s="102"/>
      <c r="J933" s="102"/>
      <c r="K933" s="102"/>
      <c r="L933" s="102"/>
      <c r="M933" s="102"/>
      <c r="N933" s="102"/>
    </row>
    <row r="934" spans="7:14" s="42" customFormat="1" ht="13.35" customHeight="1">
      <c r="G934" s="102"/>
      <c r="H934" s="102"/>
      <c r="I934" s="102"/>
      <c r="J934" s="102"/>
      <c r="K934" s="102"/>
      <c r="L934" s="102"/>
      <c r="M934" s="102"/>
      <c r="N934" s="102"/>
    </row>
    <row r="935" spans="7:14" s="42" customFormat="1" ht="13.35" customHeight="1">
      <c r="G935" s="102"/>
      <c r="H935" s="102"/>
      <c r="I935" s="102"/>
      <c r="J935" s="102"/>
      <c r="K935" s="102"/>
      <c r="L935" s="102"/>
      <c r="M935" s="102"/>
      <c r="N935" s="102"/>
    </row>
    <row r="936" spans="7:14" s="42" customFormat="1" ht="13.35" customHeight="1">
      <c r="G936" s="102"/>
      <c r="H936" s="102"/>
      <c r="I936" s="102"/>
      <c r="J936" s="102"/>
      <c r="K936" s="102"/>
      <c r="L936" s="102"/>
      <c r="M936" s="102"/>
      <c r="N936" s="102"/>
    </row>
    <row r="937" spans="7:14" s="42" customFormat="1" ht="13.35" customHeight="1">
      <c r="G937" s="102"/>
      <c r="H937" s="102"/>
      <c r="I937" s="102"/>
      <c r="J937" s="102"/>
      <c r="K937" s="102"/>
      <c r="L937" s="102"/>
      <c r="M937" s="102"/>
      <c r="N937" s="102"/>
    </row>
    <row r="938" spans="7:14" s="42" customFormat="1" ht="13.35" customHeight="1">
      <c r="G938" s="102"/>
      <c r="H938" s="102"/>
      <c r="I938" s="102"/>
      <c r="J938" s="102"/>
      <c r="K938" s="102"/>
      <c r="L938" s="102"/>
      <c r="M938" s="102"/>
      <c r="N938" s="102"/>
    </row>
    <row r="939" spans="7:14" s="42" customFormat="1" ht="13.35" customHeight="1">
      <c r="G939" s="102"/>
      <c r="H939" s="102"/>
      <c r="I939" s="102"/>
      <c r="J939" s="102"/>
      <c r="K939" s="102"/>
      <c r="L939" s="102"/>
      <c r="M939" s="102"/>
      <c r="N939" s="102"/>
    </row>
    <row r="940" spans="7:14" s="42" customFormat="1" ht="13.35" customHeight="1">
      <c r="G940" s="102"/>
      <c r="H940" s="102"/>
      <c r="I940" s="102"/>
      <c r="J940" s="102"/>
      <c r="K940" s="102"/>
      <c r="L940" s="102"/>
      <c r="M940" s="102"/>
      <c r="N940" s="102"/>
    </row>
    <row r="941" spans="7:14" s="42" customFormat="1" ht="13.35" customHeight="1">
      <c r="G941" s="102"/>
      <c r="H941" s="102"/>
      <c r="I941" s="102"/>
      <c r="J941" s="102"/>
      <c r="K941" s="102"/>
      <c r="L941" s="102"/>
      <c r="M941" s="102"/>
      <c r="N941" s="102"/>
    </row>
    <row r="942" spans="7:14" s="42" customFormat="1" ht="13.35" customHeight="1">
      <c r="G942" s="102"/>
      <c r="H942" s="102"/>
      <c r="I942" s="102"/>
      <c r="J942" s="102"/>
      <c r="K942" s="102"/>
      <c r="L942" s="102"/>
      <c r="M942" s="102"/>
      <c r="N942" s="102"/>
    </row>
    <row r="943" spans="7:14" s="42" customFormat="1" ht="13.35" customHeight="1">
      <c r="G943" s="102"/>
      <c r="H943" s="102"/>
      <c r="I943" s="102"/>
      <c r="J943" s="102"/>
      <c r="K943" s="102"/>
      <c r="L943" s="102"/>
      <c r="M943" s="102"/>
      <c r="N943" s="102"/>
    </row>
    <row r="944" spans="7:14" s="42" customFormat="1" ht="13.35" customHeight="1">
      <c r="G944" s="102"/>
      <c r="H944" s="102"/>
      <c r="I944" s="102"/>
      <c r="J944" s="102"/>
      <c r="K944" s="102"/>
      <c r="L944" s="102"/>
      <c r="M944" s="102"/>
      <c r="N944" s="102"/>
    </row>
    <row r="945" spans="7:14" s="42" customFormat="1" ht="13.35" customHeight="1">
      <c r="G945" s="102"/>
      <c r="H945" s="102"/>
      <c r="I945" s="102"/>
      <c r="J945" s="102"/>
      <c r="K945" s="102"/>
      <c r="L945" s="102"/>
      <c r="M945" s="102"/>
      <c r="N945" s="102"/>
    </row>
    <row r="946" spans="7:14" s="42" customFormat="1" ht="13.35" customHeight="1">
      <c r="G946" s="102"/>
      <c r="H946" s="102"/>
      <c r="I946" s="102"/>
      <c r="J946" s="102"/>
      <c r="K946" s="102"/>
      <c r="L946" s="102"/>
      <c r="M946" s="102"/>
      <c r="N946" s="102"/>
    </row>
    <row r="947" spans="7:14" s="42" customFormat="1" ht="13.35" customHeight="1">
      <c r="G947" s="102"/>
      <c r="H947" s="102"/>
      <c r="I947" s="102"/>
      <c r="J947" s="102"/>
      <c r="K947" s="102"/>
      <c r="L947" s="102"/>
      <c r="M947" s="102"/>
      <c r="N947" s="102"/>
    </row>
    <row r="948" spans="7:14" s="42" customFormat="1" ht="13.35" customHeight="1">
      <c r="G948" s="102"/>
      <c r="H948" s="102"/>
      <c r="I948" s="102"/>
      <c r="J948" s="102"/>
      <c r="K948" s="102"/>
      <c r="L948" s="102"/>
      <c r="M948" s="102"/>
      <c r="N948" s="102"/>
    </row>
    <row r="949" spans="7:14" s="42" customFormat="1" ht="13.35" customHeight="1">
      <c r="G949" s="102"/>
      <c r="H949" s="102"/>
      <c r="I949" s="102"/>
      <c r="J949" s="102"/>
      <c r="K949" s="102"/>
      <c r="L949" s="102"/>
      <c r="M949" s="102"/>
      <c r="N949" s="102"/>
    </row>
    <row r="950" spans="7:14" s="42" customFormat="1" ht="13.35" customHeight="1">
      <c r="G950" s="102"/>
      <c r="H950" s="102"/>
      <c r="I950" s="102"/>
      <c r="J950" s="102"/>
      <c r="K950" s="102"/>
      <c r="L950" s="102"/>
      <c r="M950" s="102"/>
      <c r="N950" s="102"/>
    </row>
    <row r="951" spans="7:14" s="42" customFormat="1" ht="13.35" customHeight="1">
      <c r="G951" s="102"/>
      <c r="H951" s="102"/>
      <c r="I951" s="102"/>
      <c r="J951" s="102"/>
      <c r="K951" s="102"/>
      <c r="L951" s="102"/>
      <c r="M951" s="102"/>
      <c r="N951" s="102"/>
    </row>
    <row r="952" spans="7:14" s="42" customFormat="1" ht="13.35" customHeight="1">
      <c r="G952" s="102"/>
      <c r="H952" s="102"/>
      <c r="I952" s="102"/>
      <c r="J952" s="102"/>
      <c r="K952" s="102"/>
      <c r="L952" s="102"/>
      <c r="M952" s="102"/>
      <c r="N952" s="102"/>
    </row>
    <row r="953" spans="7:14" s="42" customFormat="1" ht="13.35" customHeight="1">
      <c r="G953" s="102"/>
      <c r="H953" s="102"/>
      <c r="I953" s="102"/>
      <c r="J953" s="102"/>
      <c r="K953" s="102"/>
      <c r="L953" s="102"/>
      <c r="M953" s="102"/>
      <c r="N953" s="102"/>
    </row>
    <row r="954" spans="7:14" s="42" customFormat="1" ht="13.35" customHeight="1">
      <c r="G954" s="102"/>
      <c r="H954" s="102"/>
      <c r="I954" s="102"/>
      <c r="J954" s="102"/>
      <c r="K954" s="102"/>
      <c r="L954" s="102"/>
      <c r="M954" s="102"/>
      <c r="N954" s="102"/>
    </row>
    <row r="955" spans="7:14" s="42" customFormat="1" ht="13.35" customHeight="1">
      <c r="G955" s="102"/>
      <c r="H955" s="102"/>
      <c r="I955" s="102"/>
      <c r="J955" s="102"/>
      <c r="K955" s="102"/>
      <c r="L955" s="102"/>
      <c r="M955" s="102"/>
      <c r="N955" s="102"/>
    </row>
    <row r="956" spans="7:14" s="42" customFormat="1" ht="13.35" customHeight="1">
      <c r="G956" s="102"/>
      <c r="H956" s="102"/>
      <c r="I956" s="102"/>
      <c r="J956" s="102"/>
      <c r="K956" s="102"/>
      <c r="L956" s="102"/>
      <c r="M956" s="102"/>
      <c r="N956" s="102"/>
    </row>
    <row r="957" spans="7:14" s="42" customFormat="1" ht="13.35" customHeight="1">
      <c r="G957" s="102"/>
      <c r="H957" s="102"/>
      <c r="I957" s="102"/>
      <c r="J957" s="102"/>
      <c r="K957" s="102"/>
      <c r="L957" s="102"/>
      <c r="M957" s="102"/>
      <c r="N957" s="102"/>
    </row>
    <row r="958" spans="7:14" s="42" customFormat="1" ht="13.35" customHeight="1">
      <c r="G958" s="102"/>
      <c r="H958" s="102"/>
      <c r="I958" s="102"/>
      <c r="J958" s="102"/>
      <c r="K958" s="102"/>
      <c r="L958" s="102"/>
      <c r="M958" s="102"/>
      <c r="N958" s="102"/>
    </row>
    <row r="959" spans="7:14" s="42" customFormat="1" ht="13.35" customHeight="1">
      <c r="G959" s="102"/>
      <c r="H959" s="102"/>
      <c r="I959" s="102"/>
      <c r="J959" s="102"/>
      <c r="K959" s="102"/>
      <c r="L959" s="102"/>
      <c r="M959" s="102"/>
      <c r="N959" s="102"/>
    </row>
    <row r="960" spans="7:14" s="42" customFormat="1" ht="13.35" customHeight="1">
      <c r="G960" s="102"/>
      <c r="H960" s="102"/>
      <c r="I960" s="102"/>
      <c r="J960" s="102"/>
      <c r="K960" s="102"/>
      <c r="L960" s="102"/>
      <c r="M960" s="102"/>
      <c r="N960" s="102"/>
    </row>
    <row r="961" spans="7:14" s="42" customFormat="1" ht="13.35" customHeight="1">
      <c r="G961" s="102"/>
      <c r="H961" s="102"/>
      <c r="I961" s="102"/>
      <c r="J961" s="102"/>
      <c r="K961" s="102"/>
      <c r="L961" s="102"/>
      <c r="M961" s="102"/>
      <c r="N961" s="102"/>
    </row>
    <row r="962" spans="7:14" s="42" customFormat="1" ht="13.35" customHeight="1">
      <c r="G962" s="102"/>
      <c r="H962" s="102"/>
      <c r="I962" s="102"/>
      <c r="J962" s="102"/>
      <c r="K962" s="102"/>
      <c r="L962" s="102"/>
      <c r="M962" s="102"/>
      <c r="N962" s="102"/>
    </row>
    <row r="963" spans="7:14" s="42" customFormat="1" ht="13.35" customHeight="1">
      <c r="G963" s="102"/>
      <c r="H963" s="102"/>
      <c r="I963" s="102"/>
      <c r="J963" s="102"/>
      <c r="K963" s="102"/>
      <c r="L963" s="102"/>
      <c r="M963" s="102"/>
      <c r="N963" s="102"/>
    </row>
    <row r="964" spans="7:14" s="42" customFormat="1" ht="13.35" customHeight="1">
      <c r="G964" s="102"/>
      <c r="H964" s="102"/>
      <c r="I964" s="102"/>
      <c r="J964" s="102"/>
      <c r="K964" s="102"/>
      <c r="L964" s="102"/>
      <c r="M964" s="102"/>
      <c r="N964" s="102"/>
    </row>
    <row r="965" spans="7:14" s="42" customFormat="1" ht="13.35" customHeight="1">
      <c r="G965" s="102"/>
      <c r="H965" s="102"/>
      <c r="I965" s="102"/>
      <c r="J965" s="102"/>
      <c r="K965" s="102"/>
      <c r="L965" s="102"/>
      <c r="M965" s="102"/>
      <c r="N965" s="102"/>
    </row>
    <row r="966" spans="7:14" s="42" customFormat="1" ht="13.35" customHeight="1">
      <c r="G966" s="102"/>
      <c r="H966" s="102"/>
      <c r="I966" s="102"/>
      <c r="J966" s="102"/>
      <c r="K966" s="102"/>
      <c r="L966" s="102"/>
      <c r="M966" s="102"/>
      <c r="N966" s="102"/>
    </row>
    <row r="967" spans="7:14" s="42" customFormat="1" ht="13.35" customHeight="1">
      <c r="G967" s="102"/>
      <c r="H967" s="102"/>
      <c r="I967" s="102"/>
      <c r="J967" s="102"/>
      <c r="K967" s="102"/>
      <c r="L967" s="102"/>
      <c r="M967" s="102"/>
      <c r="N967" s="102"/>
    </row>
    <row r="968" spans="7:14" s="42" customFormat="1" ht="13.35" customHeight="1">
      <c r="G968" s="102"/>
      <c r="H968" s="102"/>
      <c r="I968" s="102"/>
      <c r="J968" s="102"/>
      <c r="K968" s="102"/>
      <c r="L968" s="102"/>
      <c r="M968" s="102"/>
      <c r="N968" s="102"/>
    </row>
    <row r="969" spans="7:14" s="42" customFormat="1" ht="13.35" customHeight="1">
      <c r="G969" s="102"/>
      <c r="H969" s="102"/>
      <c r="I969" s="102"/>
      <c r="J969" s="102"/>
      <c r="K969" s="102"/>
      <c r="L969" s="102"/>
      <c r="M969" s="102"/>
      <c r="N969" s="102"/>
    </row>
    <row r="970" spans="7:14" s="42" customFormat="1" ht="13.35" customHeight="1">
      <c r="G970" s="102"/>
      <c r="H970" s="102"/>
      <c r="I970" s="102"/>
      <c r="J970" s="102"/>
      <c r="K970" s="102"/>
      <c r="L970" s="102"/>
      <c r="M970" s="102"/>
      <c r="N970" s="102"/>
    </row>
    <row r="971" spans="7:14" s="42" customFormat="1" ht="13.35" customHeight="1">
      <c r="G971" s="102"/>
      <c r="H971" s="102"/>
      <c r="I971" s="102"/>
      <c r="J971" s="102"/>
      <c r="K971" s="102"/>
      <c r="L971" s="102"/>
      <c r="M971" s="102"/>
      <c r="N971" s="102"/>
    </row>
    <row r="972" spans="7:14" s="42" customFormat="1" ht="13.35" customHeight="1">
      <c r="G972" s="102"/>
      <c r="H972" s="102"/>
      <c r="I972" s="102"/>
      <c r="J972" s="102"/>
      <c r="K972" s="102"/>
      <c r="L972" s="102"/>
      <c r="M972" s="102"/>
      <c r="N972" s="102"/>
    </row>
    <row r="973" spans="7:14" s="42" customFormat="1" ht="13.35" customHeight="1">
      <c r="G973" s="102"/>
      <c r="H973" s="102"/>
      <c r="I973" s="102"/>
      <c r="J973" s="102"/>
      <c r="K973" s="102"/>
      <c r="L973" s="102"/>
      <c r="M973" s="102"/>
      <c r="N973" s="102"/>
    </row>
    <row r="974" spans="7:14" s="42" customFormat="1" ht="13.35" customHeight="1">
      <c r="G974" s="102"/>
      <c r="H974" s="102"/>
      <c r="I974" s="102"/>
      <c r="J974" s="102"/>
      <c r="K974" s="102"/>
      <c r="L974" s="102"/>
      <c r="M974" s="102"/>
      <c r="N974" s="102"/>
    </row>
    <row r="975" spans="7:14" s="42" customFormat="1" ht="13.35" customHeight="1">
      <c r="G975" s="102"/>
      <c r="H975" s="102"/>
      <c r="I975" s="102"/>
      <c r="J975" s="102"/>
      <c r="K975" s="102"/>
      <c r="L975" s="102"/>
      <c r="M975" s="102"/>
      <c r="N975" s="102"/>
    </row>
    <row r="976" spans="7:14" s="42" customFormat="1" ht="13.35" customHeight="1">
      <c r="G976" s="102"/>
      <c r="H976" s="102"/>
      <c r="I976" s="102"/>
      <c r="J976" s="102"/>
      <c r="K976" s="102"/>
      <c r="L976" s="102"/>
      <c r="M976" s="102"/>
      <c r="N976" s="102"/>
    </row>
    <row r="977" spans="7:14" s="42" customFormat="1" ht="13.35" customHeight="1">
      <c r="G977" s="102"/>
      <c r="H977" s="102"/>
      <c r="I977" s="102"/>
      <c r="J977" s="102"/>
      <c r="K977" s="102"/>
      <c r="L977" s="102"/>
      <c r="M977" s="102"/>
      <c r="N977" s="102"/>
    </row>
    <row r="978" spans="7:14" s="42" customFormat="1" ht="13.35" customHeight="1">
      <c r="G978" s="102"/>
      <c r="H978" s="102"/>
      <c r="I978" s="102"/>
      <c r="J978" s="102"/>
      <c r="K978" s="102"/>
      <c r="L978" s="102"/>
      <c r="M978" s="102"/>
      <c r="N978" s="102"/>
    </row>
    <row r="979" spans="7:14" s="42" customFormat="1" ht="13.35" customHeight="1">
      <c r="G979" s="102"/>
      <c r="H979" s="102"/>
      <c r="I979" s="102"/>
      <c r="J979" s="102"/>
      <c r="K979" s="102"/>
      <c r="L979" s="102"/>
      <c r="M979" s="102"/>
      <c r="N979" s="102"/>
    </row>
    <row r="980" spans="7:14" s="42" customFormat="1" ht="13.35" customHeight="1">
      <c r="G980" s="102"/>
      <c r="H980" s="102"/>
      <c r="I980" s="102"/>
      <c r="J980" s="102"/>
      <c r="K980" s="102"/>
      <c r="L980" s="102"/>
      <c r="M980" s="102"/>
      <c r="N980" s="102"/>
    </row>
    <row r="981" spans="7:14" s="42" customFormat="1" ht="13.35" customHeight="1">
      <c r="G981" s="102"/>
      <c r="H981" s="102"/>
      <c r="I981" s="102"/>
      <c r="J981" s="102"/>
      <c r="K981" s="102"/>
      <c r="L981" s="102"/>
      <c r="M981" s="102"/>
      <c r="N981" s="102"/>
    </row>
    <row r="982" spans="7:14" s="42" customFormat="1" ht="13.35" customHeight="1">
      <c r="G982" s="102"/>
      <c r="H982" s="102"/>
      <c r="I982" s="102"/>
      <c r="J982" s="102"/>
      <c r="K982" s="102"/>
      <c r="L982" s="102"/>
      <c r="M982" s="102"/>
      <c r="N982" s="102"/>
    </row>
    <row r="983" spans="7:14" s="42" customFormat="1" ht="13.35" customHeight="1">
      <c r="G983" s="102"/>
      <c r="H983" s="102"/>
      <c r="I983" s="102"/>
      <c r="J983" s="102"/>
      <c r="K983" s="102"/>
      <c r="L983" s="102"/>
      <c r="M983" s="102"/>
      <c r="N983" s="102"/>
    </row>
    <row r="984" spans="7:14" s="42" customFormat="1" ht="13.35" customHeight="1">
      <c r="G984" s="102"/>
      <c r="H984" s="102"/>
      <c r="I984" s="102"/>
      <c r="J984" s="102"/>
      <c r="K984" s="102"/>
      <c r="L984" s="102"/>
      <c r="M984" s="102"/>
      <c r="N984" s="102"/>
    </row>
    <row r="985" spans="7:14" s="42" customFormat="1" ht="13.35" customHeight="1">
      <c r="G985" s="102"/>
      <c r="H985" s="102"/>
      <c r="I985" s="102"/>
      <c r="J985" s="102"/>
      <c r="K985" s="102"/>
      <c r="L985" s="102"/>
      <c r="M985" s="102"/>
      <c r="N985" s="102"/>
    </row>
    <row r="986" spans="7:14" s="42" customFormat="1" ht="13.35" customHeight="1">
      <c r="G986" s="102"/>
      <c r="H986" s="102"/>
      <c r="I986" s="102"/>
      <c r="J986" s="102"/>
      <c r="K986" s="102"/>
      <c r="L986" s="102"/>
      <c r="M986" s="102"/>
      <c r="N986" s="102"/>
    </row>
    <row r="987" spans="7:14" s="42" customFormat="1" ht="13.35" customHeight="1">
      <c r="G987" s="102"/>
      <c r="H987" s="102"/>
      <c r="I987" s="102"/>
      <c r="J987" s="102"/>
      <c r="K987" s="102"/>
      <c r="L987" s="102"/>
      <c r="M987" s="102"/>
      <c r="N987" s="102"/>
    </row>
    <row r="988" spans="7:14" s="42" customFormat="1" ht="13.35" customHeight="1">
      <c r="G988" s="102"/>
      <c r="H988" s="102"/>
      <c r="I988" s="102"/>
      <c r="J988" s="102"/>
      <c r="K988" s="102"/>
      <c r="L988" s="102"/>
      <c r="M988" s="102"/>
      <c r="N988" s="102"/>
    </row>
    <row r="989" spans="7:14" s="42" customFormat="1" ht="13.35" customHeight="1">
      <c r="G989" s="102"/>
      <c r="H989" s="102"/>
      <c r="I989" s="102"/>
      <c r="J989" s="102"/>
      <c r="K989" s="102"/>
      <c r="L989" s="102"/>
      <c r="M989" s="102"/>
      <c r="N989" s="102"/>
    </row>
    <row r="990" spans="7:14" s="42" customFormat="1" ht="13.35" customHeight="1">
      <c r="G990" s="102"/>
      <c r="H990" s="102"/>
      <c r="I990" s="102"/>
      <c r="J990" s="102"/>
      <c r="K990" s="102"/>
      <c r="L990" s="102"/>
      <c r="M990" s="102"/>
      <c r="N990" s="102"/>
    </row>
    <row r="991" spans="7:14" s="42" customFormat="1" ht="13.35" customHeight="1">
      <c r="G991" s="102"/>
      <c r="H991" s="102"/>
      <c r="I991" s="102"/>
      <c r="J991" s="102"/>
      <c r="K991" s="102"/>
      <c r="L991" s="102"/>
      <c r="M991" s="102"/>
      <c r="N991" s="102"/>
    </row>
    <row r="992" spans="7:14" s="42" customFormat="1" ht="13.35" customHeight="1">
      <c r="G992" s="102"/>
      <c r="H992" s="102"/>
      <c r="I992" s="102"/>
      <c r="J992" s="102"/>
      <c r="K992" s="102"/>
      <c r="L992" s="102"/>
      <c r="M992" s="102"/>
      <c r="N992" s="102"/>
    </row>
    <row r="993" spans="7:14" s="42" customFormat="1" ht="13.35" customHeight="1">
      <c r="G993" s="102"/>
      <c r="H993" s="102"/>
      <c r="I993" s="102"/>
      <c r="J993" s="102"/>
      <c r="K993" s="102"/>
      <c r="L993" s="102"/>
      <c r="M993" s="102"/>
      <c r="N993" s="102"/>
    </row>
    <row r="994" spans="7:14" s="42" customFormat="1" ht="13.35" customHeight="1">
      <c r="G994" s="102"/>
      <c r="H994" s="102"/>
      <c r="I994" s="102"/>
      <c r="J994" s="102"/>
      <c r="K994" s="102"/>
      <c r="L994" s="102"/>
      <c r="M994" s="102"/>
      <c r="N994" s="102"/>
    </row>
    <row r="995" spans="7:14" s="42" customFormat="1" ht="13.35" customHeight="1">
      <c r="G995" s="102"/>
      <c r="H995" s="102"/>
      <c r="I995" s="102"/>
      <c r="J995" s="102"/>
      <c r="K995" s="102"/>
      <c r="L995" s="102"/>
      <c r="M995" s="102"/>
      <c r="N995" s="102"/>
    </row>
    <row r="996" spans="7:14" s="42" customFormat="1" ht="13.35" customHeight="1">
      <c r="G996" s="102"/>
      <c r="H996" s="102"/>
      <c r="I996" s="102"/>
      <c r="J996" s="102"/>
      <c r="K996" s="102"/>
      <c r="L996" s="102"/>
      <c r="M996" s="102"/>
      <c r="N996" s="102"/>
    </row>
    <row r="997" spans="7:14" s="42" customFormat="1" ht="13.35" customHeight="1">
      <c r="G997" s="102"/>
      <c r="H997" s="102"/>
      <c r="I997" s="102"/>
      <c r="J997" s="102"/>
      <c r="K997" s="102"/>
      <c r="L997" s="102"/>
      <c r="M997" s="102"/>
      <c r="N997" s="102"/>
    </row>
    <row r="998" spans="7:14" s="42" customFormat="1" ht="13.35" customHeight="1">
      <c r="G998" s="102"/>
      <c r="H998" s="102"/>
      <c r="I998" s="102"/>
      <c r="J998" s="102"/>
      <c r="K998" s="102"/>
      <c r="L998" s="102"/>
      <c r="M998" s="102"/>
      <c r="N998" s="102"/>
    </row>
    <row r="999" spans="7:14" s="42" customFormat="1" ht="13.35" customHeight="1">
      <c r="G999" s="102"/>
      <c r="H999" s="102"/>
      <c r="I999" s="102"/>
      <c r="J999" s="102"/>
      <c r="K999" s="102"/>
      <c r="L999" s="102"/>
      <c r="M999" s="102"/>
      <c r="N999" s="102"/>
    </row>
    <row r="1000" spans="7:14" s="42" customFormat="1" ht="13.35" customHeight="1">
      <c r="G1000" s="102"/>
      <c r="H1000" s="102"/>
      <c r="I1000" s="102"/>
      <c r="J1000" s="102"/>
      <c r="K1000" s="102"/>
      <c r="L1000" s="102"/>
      <c r="M1000" s="102"/>
      <c r="N1000" s="102"/>
    </row>
    <row r="1001" spans="7:14" s="42" customFormat="1" ht="13.35" customHeight="1">
      <c r="G1001" s="102"/>
      <c r="H1001" s="102"/>
      <c r="I1001" s="102"/>
      <c r="J1001" s="102"/>
      <c r="K1001" s="102"/>
      <c r="L1001" s="102"/>
      <c r="M1001" s="102"/>
      <c r="N1001" s="102"/>
    </row>
    <row r="1002" spans="7:14" s="42" customFormat="1" ht="13.35" customHeight="1">
      <c r="G1002" s="102"/>
      <c r="H1002" s="102"/>
      <c r="I1002" s="102"/>
      <c r="J1002" s="102"/>
      <c r="K1002" s="102"/>
      <c r="L1002" s="102"/>
      <c r="M1002" s="102"/>
      <c r="N1002" s="102"/>
    </row>
    <row r="1003" spans="7:14" s="42" customFormat="1" ht="13.35" customHeight="1">
      <c r="G1003" s="102"/>
      <c r="H1003" s="102"/>
      <c r="I1003" s="102"/>
      <c r="J1003" s="102"/>
      <c r="K1003" s="102"/>
      <c r="L1003" s="102"/>
      <c r="M1003" s="102"/>
      <c r="N1003" s="102"/>
    </row>
    <row r="1004" spans="7:14" s="42" customFormat="1" ht="13.35" customHeight="1">
      <c r="G1004" s="102"/>
      <c r="H1004" s="102"/>
      <c r="I1004" s="102"/>
      <c r="J1004" s="102"/>
      <c r="K1004" s="102"/>
      <c r="L1004" s="102"/>
      <c r="M1004" s="102"/>
      <c r="N1004" s="102"/>
    </row>
    <row r="1005" spans="7:14" s="42" customFormat="1" ht="13.35" customHeight="1">
      <c r="G1005" s="102"/>
      <c r="H1005" s="102"/>
      <c r="I1005" s="102"/>
      <c r="J1005" s="102"/>
      <c r="K1005" s="102"/>
      <c r="L1005" s="102"/>
      <c r="M1005" s="102"/>
      <c r="N1005" s="102"/>
    </row>
    <row r="1006" spans="7:14" s="42" customFormat="1" ht="13.35" customHeight="1">
      <c r="G1006" s="102"/>
      <c r="H1006" s="102"/>
      <c r="I1006" s="102"/>
      <c r="J1006" s="102"/>
      <c r="K1006" s="102"/>
      <c r="L1006" s="102"/>
      <c r="M1006" s="102"/>
      <c r="N1006" s="102"/>
    </row>
    <row r="1007" spans="7:14" s="42" customFormat="1" ht="13.35" customHeight="1">
      <c r="G1007" s="102"/>
      <c r="H1007" s="102"/>
      <c r="I1007" s="102"/>
      <c r="J1007" s="102"/>
      <c r="K1007" s="102"/>
      <c r="L1007" s="102"/>
      <c r="M1007" s="102"/>
      <c r="N1007" s="102"/>
    </row>
    <row r="1008" spans="7:14" s="42" customFormat="1" ht="13.35" customHeight="1">
      <c r="G1008" s="102"/>
      <c r="H1008" s="102"/>
      <c r="I1008" s="102"/>
      <c r="J1008" s="102"/>
      <c r="K1008" s="102"/>
      <c r="L1008" s="102"/>
      <c r="M1008" s="102"/>
      <c r="N1008" s="102"/>
    </row>
    <row r="1009" spans="7:14" s="42" customFormat="1" ht="13.35" customHeight="1">
      <c r="G1009" s="102"/>
      <c r="H1009" s="102"/>
      <c r="I1009" s="102"/>
      <c r="J1009" s="102"/>
      <c r="K1009" s="102"/>
      <c r="L1009" s="102"/>
      <c r="M1009" s="102"/>
      <c r="N1009" s="102"/>
    </row>
    <row r="1010" spans="7:14" s="42" customFormat="1" ht="13.35" customHeight="1">
      <c r="G1010" s="102"/>
      <c r="H1010" s="102"/>
      <c r="I1010" s="102"/>
      <c r="J1010" s="102"/>
      <c r="K1010" s="102"/>
      <c r="L1010" s="102"/>
      <c r="M1010" s="102"/>
      <c r="N1010" s="102"/>
    </row>
    <row r="1011" spans="7:14" s="42" customFormat="1" ht="13.35" customHeight="1">
      <c r="G1011" s="102"/>
      <c r="H1011" s="102"/>
      <c r="I1011" s="102"/>
      <c r="J1011" s="102"/>
      <c r="K1011" s="102"/>
      <c r="L1011" s="102"/>
      <c r="M1011" s="102"/>
      <c r="N1011" s="102"/>
    </row>
    <row r="1012" spans="7:14" s="42" customFormat="1" ht="13.35" customHeight="1">
      <c r="G1012" s="102"/>
      <c r="H1012" s="102"/>
      <c r="I1012" s="102"/>
      <c r="J1012" s="102"/>
      <c r="K1012" s="102"/>
      <c r="L1012" s="102"/>
      <c r="M1012" s="102"/>
      <c r="N1012" s="102"/>
    </row>
    <row r="1013" spans="7:14" s="42" customFormat="1" ht="13.35" customHeight="1">
      <c r="G1013" s="102"/>
      <c r="H1013" s="102"/>
      <c r="I1013" s="102"/>
      <c r="J1013" s="102"/>
      <c r="K1013" s="102"/>
      <c r="L1013" s="102"/>
      <c r="M1013" s="102"/>
      <c r="N1013" s="102"/>
    </row>
    <row r="1014" spans="7:14" s="42" customFormat="1" ht="13.35" customHeight="1">
      <c r="G1014" s="102"/>
      <c r="H1014" s="102"/>
      <c r="I1014" s="102"/>
      <c r="J1014" s="102"/>
      <c r="K1014" s="102"/>
      <c r="L1014" s="102"/>
      <c r="M1014" s="102"/>
      <c r="N1014" s="102"/>
    </row>
    <row r="1015" spans="7:14" s="42" customFormat="1" ht="13.35" customHeight="1">
      <c r="G1015" s="102"/>
      <c r="H1015" s="102"/>
      <c r="I1015" s="102"/>
      <c r="J1015" s="102"/>
      <c r="K1015" s="102"/>
      <c r="L1015" s="102"/>
      <c r="M1015" s="102"/>
      <c r="N1015" s="102"/>
    </row>
    <row r="1016" spans="7:14" s="42" customFormat="1" ht="13.35" customHeight="1">
      <c r="G1016" s="102"/>
      <c r="H1016" s="102"/>
      <c r="I1016" s="102"/>
      <c r="J1016" s="102"/>
      <c r="K1016" s="102"/>
      <c r="L1016" s="102"/>
      <c r="M1016" s="102"/>
      <c r="N1016" s="102"/>
    </row>
    <row r="1017" spans="7:14" s="42" customFormat="1" ht="13.35" customHeight="1">
      <c r="G1017" s="102"/>
      <c r="H1017" s="102"/>
      <c r="I1017" s="102"/>
      <c r="J1017" s="102"/>
      <c r="K1017" s="102"/>
      <c r="L1017" s="102"/>
      <c r="M1017" s="102"/>
      <c r="N1017" s="102"/>
    </row>
    <row r="1018" spans="7:14" s="42" customFormat="1" ht="13.35" customHeight="1">
      <c r="G1018" s="102"/>
      <c r="H1018" s="102"/>
      <c r="I1018" s="102"/>
      <c r="J1018" s="102"/>
      <c r="K1018" s="102"/>
      <c r="L1018" s="102"/>
      <c r="M1018" s="102"/>
      <c r="N1018" s="102"/>
    </row>
    <row r="1019" spans="7:14" s="42" customFormat="1" ht="13.35" customHeight="1">
      <c r="G1019" s="102"/>
      <c r="H1019" s="102"/>
      <c r="I1019" s="102"/>
      <c r="J1019" s="102"/>
      <c r="K1019" s="102"/>
      <c r="L1019" s="102"/>
      <c r="M1019" s="102"/>
      <c r="N1019" s="102"/>
    </row>
    <row r="1020" spans="7:14" s="42" customFormat="1" ht="13.35" customHeight="1">
      <c r="G1020" s="102"/>
      <c r="H1020" s="102"/>
      <c r="I1020" s="102"/>
      <c r="J1020" s="102"/>
      <c r="K1020" s="102"/>
      <c r="L1020" s="102"/>
      <c r="M1020" s="102"/>
      <c r="N1020" s="102"/>
    </row>
    <row r="1021" spans="7:14" s="42" customFormat="1" ht="13.35" customHeight="1">
      <c r="G1021" s="102"/>
      <c r="H1021" s="102"/>
      <c r="I1021" s="102"/>
      <c r="J1021" s="102"/>
      <c r="K1021" s="102"/>
      <c r="L1021" s="102"/>
      <c r="M1021" s="102"/>
      <c r="N1021" s="102"/>
    </row>
    <row r="1022" spans="7:14" s="42" customFormat="1" ht="13.35" customHeight="1">
      <c r="G1022" s="102"/>
      <c r="H1022" s="102"/>
      <c r="I1022" s="102"/>
      <c r="J1022" s="102"/>
      <c r="K1022" s="102"/>
      <c r="L1022" s="102"/>
      <c r="M1022" s="102"/>
      <c r="N1022" s="102"/>
    </row>
    <row r="1023" spans="7:14" s="42" customFormat="1" ht="13.35" customHeight="1">
      <c r="G1023" s="102"/>
      <c r="H1023" s="102"/>
      <c r="I1023" s="102"/>
      <c r="J1023" s="102"/>
      <c r="K1023" s="102"/>
      <c r="L1023" s="102"/>
      <c r="M1023" s="102"/>
      <c r="N1023" s="102"/>
    </row>
    <row r="1024" spans="7:14" s="42" customFormat="1" ht="13.35" customHeight="1">
      <c r="G1024" s="102"/>
      <c r="H1024" s="102"/>
      <c r="I1024" s="102"/>
      <c r="J1024" s="102"/>
      <c r="K1024" s="102"/>
      <c r="L1024" s="102"/>
      <c r="M1024" s="102"/>
      <c r="N1024" s="102"/>
    </row>
    <row r="1025" spans="7:14" s="42" customFormat="1" ht="13.35" customHeight="1">
      <c r="G1025" s="102"/>
      <c r="H1025" s="102"/>
      <c r="I1025" s="102"/>
      <c r="J1025" s="102"/>
      <c r="K1025" s="102"/>
      <c r="L1025" s="102"/>
      <c r="M1025" s="102"/>
      <c r="N1025" s="102"/>
    </row>
    <row r="1026" spans="7:14" s="42" customFormat="1" ht="13.35" customHeight="1">
      <c r="G1026" s="102"/>
      <c r="H1026" s="102"/>
      <c r="I1026" s="102"/>
      <c r="J1026" s="102"/>
      <c r="K1026" s="102"/>
      <c r="L1026" s="102"/>
      <c r="M1026" s="102"/>
      <c r="N1026" s="102"/>
    </row>
    <row r="1027" spans="7:14" s="42" customFormat="1" ht="13.35" customHeight="1">
      <c r="G1027" s="102"/>
      <c r="H1027" s="102"/>
      <c r="I1027" s="102"/>
      <c r="J1027" s="102"/>
      <c r="K1027" s="102"/>
      <c r="L1027" s="102"/>
      <c r="M1027" s="102"/>
      <c r="N1027" s="102"/>
    </row>
    <row r="1028" spans="7:14" s="42" customFormat="1" ht="13.35" customHeight="1">
      <c r="G1028" s="102"/>
      <c r="H1028" s="102"/>
      <c r="I1028" s="102"/>
      <c r="J1028" s="102"/>
      <c r="K1028" s="102"/>
      <c r="L1028" s="102"/>
      <c r="M1028" s="102"/>
      <c r="N1028" s="102"/>
    </row>
    <row r="1029" spans="7:14" s="42" customFormat="1" ht="13.35" customHeight="1">
      <c r="G1029" s="102"/>
      <c r="H1029" s="102"/>
      <c r="I1029" s="102"/>
      <c r="J1029" s="102"/>
      <c r="K1029" s="102"/>
      <c r="L1029" s="102"/>
      <c r="M1029" s="102"/>
      <c r="N1029" s="102"/>
    </row>
    <row r="1030" spans="7:14" s="42" customFormat="1" ht="13.35" customHeight="1">
      <c r="G1030" s="102"/>
      <c r="H1030" s="102"/>
      <c r="I1030" s="102"/>
      <c r="J1030" s="102"/>
      <c r="K1030" s="102"/>
      <c r="L1030" s="102"/>
      <c r="M1030" s="102"/>
      <c r="N1030" s="102"/>
    </row>
    <row r="1031" spans="7:14" s="42" customFormat="1" ht="13.35" customHeight="1">
      <c r="G1031" s="102"/>
      <c r="H1031" s="102"/>
      <c r="I1031" s="102"/>
      <c r="J1031" s="102"/>
      <c r="K1031" s="102"/>
      <c r="L1031" s="102"/>
      <c r="M1031" s="102"/>
      <c r="N1031" s="102"/>
    </row>
    <row r="1032" spans="7:14" s="42" customFormat="1" ht="13.35" customHeight="1">
      <c r="G1032" s="102"/>
      <c r="H1032" s="102"/>
      <c r="I1032" s="102"/>
      <c r="J1032" s="102"/>
      <c r="K1032" s="102"/>
      <c r="L1032" s="102"/>
      <c r="M1032" s="102"/>
      <c r="N1032" s="102"/>
    </row>
    <row r="1033" spans="7:14" s="42" customFormat="1" ht="13.35" customHeight="1">
      <c r="G1033" s="102"/>
      <c r="H1033" s="102"/>
      <c r="I1033" s="102"/>
      <c r="J1033" s="102"/>
      <c r="K1033" s="102"/>
      <c r="L1033" s="102"/>
      <c r="M1033" s="102"/>
      <c r="N1033" s="102"/>
    </row>
    <row r="1034" spans="7:14" s="42" customFormat="1" ht="13.35" customHeight="1">
      <c r="G1034" s="102"/>
      <c r="H1034" s="102"/>
      <c r="I1034" s="102"/>
      <c r="J1034" s="102"/>
      <c r="K1034" s="102"/>
      <c r="L1034" s="102"/>
      <c r="M1034" s="102"/>
      <c r="N1034" s="102"/>
    </row>
    <row r="1035" spans="7:14" s="42" customFormat="1" ht="13.35" customHeight="1">
      <c r="G1035" s="102"/>
      <c r="H1035" s="102"/>
      <c r="I1035" s="102"/>
      <c r="J1035" s="102"/>
      <c r="K1035" s="102"/>
      <c r="L1035" s="102"/>
      <c r="M1035" s="102"/>
      <c r="N1035" s="102"/>
    </row>
    <row r="1036" spans="7:14" s="42" customFormat="1" ht="13.35" customHeight="1">
      <c r="G1036" s="102"/>
      <c r="H1036" s="102"/>
      <c r="I1036" s="102"/>
      <c r="J1036" s="102"/>
      <c r="K1036" s="102"/>
      <c r="L1036" s="102"/>
      <c r="M1036" s="102"/>
      <c r="N1036" s="102"/>
    </row>
    <row r="1037" spans="7:14" s="42" customFormat="1" ht="13.35" customHeight="1">
      <c r="G1037" s="102"/>
      <c r="H1037" s="102"/>
      <c r="I1037" s="102"/>
      <c r="J1037" s="102"/>
      <c r="K1037" s="102"/>
      <c r="L1037" s="102"/>
      <c r="M1037" s="102"/>
      <c r="N1037" s="102"/>
    </row>
    <row r="1038" spans="7:14" s="42" customFormat="1" ht="13.35" customHeight="1">
      <c r="G1038" s="102"/>
      <c r="H1038" s="102"/>
      <c r="I1038" s="102"/>
      <c r="J1038" s="102"/>
      <c r="K1038" s="102"/>
      <c r="L1038" s="102"/>
      <c r="M1038" s="102"/>
      <c r="N1038" s="102"/>
    </row>
    <row r="1039" spans="7:14" s="42" customFormat="1" ht="13.35" customHeight="1">
      <c r="G1039" s="102"/>
      <c r="H1039" s="102"/>
      <c r="I1039" s="102"/>
      <c r="J1039" s="102"/>
      <c r="K1039" s="102"/>
      <c r="L1039" s="102"/>
      <c r="M1039" s="102"/>
      <c r="N1039" s="102"/>
    </row>
    <row r="1040" spans="7:14" s="42" customFormat="1" ht="13.35" customHeight="1">
      <c r="G1040" s="102"/>
      <c r="H1040" s="102"/>
      <c r="I1040" s="102"/>
      <c r="J1040" s="102"/>
      <c r="K1040" s="102"/>
      <c r="L1040" s="102"/>
      <c r="M1040" s="102"/>
      <c r="N1040" s="102"/>
    </row>
    <row r="1041" spans="7:14" s="42" customFormat="1" ht="13.35" customHeight="1">
      <c r="G1041" s="102"/>
      <c r="H1041" s="102"/>
      <c r="I1041" s="102"/>
      <c r="J1041" s="102"/>
      <c r="K1041" s="102"/>
      <c r="L1041" s="102"/>
      <c r="M1041" s="102"/>
      <c r="N1041" s="102"/>
    </row>
    <row r="1042" spans="7:14" s="42" customFormat="1" ht="13.35" customHeight="1">
      <c r="G1042" s="102"/>
      <c r="H1042" s="102"/>
      <c r="I1042" s="102"/>
      <c r="J1042" s="102"/>
      <c r="K1042" s="102"/>
      <c r="L1042" s="102"/>
      <c r="M1042" s="102"/>
      <c r="N1042" s="102"/>
    </row>
    <row r="1043" spans="7:14" s="42" customFormat="1" ht="13.35" customHeight="1">
      <c r="G1043" s="102"/>
      <c r="H1043" s="102"/>
      <c r="I1043" s="102"/>
      <c r="J1043" s="102"/>
      <c r="K1043" s="102"/>
      <c r="L1043" s="102"/>
      <c r="M1043" s="102"/>
      <c r="N1043" s="102"/>
    </row>
    <row r="1044" spans="7:14" s="42" customFormat="1" ht="13.35" customHeight="1">
      <c r="G1044" s="102"/>
      <c r="H1044" s="102"/>
      <c r="I1044" s="102"/>
      <c r="J1044" s="102"/>
      <c r="K1044" s="102"/>
      <c r="L1044" s="102"/>
      <c r="M1044" s="102"/>
      <c r="N1044" s="102"/>
    </row>
    <row r="1045" spans="7:14" s="42" customFormat="1" ht="13.35" customHeight="1">
      <c r="G1045" s="102"/>
      <c r="H1045" s="102"/>
      <c r="I1045" s="102"/>
      <c r="J1045" s="102"/>
      <c r="K1045" s="102"/>
      <c r="L1045" s="102"/>
      <c r="M1045" s="102"/>
      <c r="N1045" s="102"/>
    </row>
    <row r="1046" spans="7:14" s="42" customFormat="1" ht="13.35" customHeight="1">
      <c r="G1046" s="102"/>
      <c r="H1046" s="102"/>
      <c r="I1046" s="102"/>
      <c r="J1046" s="102"/>
      <c r="K1046" s="102"/>
      <c r="L1046" s="102"/>
      <c r="M1046" s="102"/>
      <c r="N1046" s="102"/>
    </row>
    <row r="1047" spans="7:14" s="42" customFormat="1" ht="13.35" customHeight="1">
      <c r="G1047" s="102"/>
      <c r="H1047" s="102"/>
      <c r="I1047" s="102"/>
      <c r="J1047" s="102"/>
      <c r="K1047" s="102"/>
      <c r="L1047" s="102"/>
      <c r="M1047" s="102"/>
      <c r="N1047" s="102"/>
    </row>
    <row r="1048" spans="7:14" s="42" customFormat="1" ht="13.35" customHeight="1">
      <c r="G1048" s="102"/>
      <c r="H1048" s="102"/>
      <c r="I1048" s="102"/>
      <c r="J1048" s="102"/>
      <c r="K1048" s="102"/>
      <c r="L1048" s="102"/>
      <c r="M1048" s="102"/>
      <c r="N1048" s="102"/>
    </row>
    <row r="1049" spans="7:14" s="42" customFormat="1" ht="13.35" customHeight="1">
      <c r="G1049" s="102"/>
      <c r="H1049" s="102"/>
      <c r="I1049" s="102"/>
      <c r="J1049" s="102"/>
      <c r="K1049" s="102"/>
      <c r="L1049" s="102"/>
      <c r="M1049" s="102"/>
      <c r="N1049" s="102"/>
    </row>
    <row r="1050" spans="7:14" s="42" customFormat="1" ht="13.35" customHeight="1">
      <c r="G1050" s="102"/>
      <c r="H1050" s="102"/>
      <c r="I1050" s="102"/>
      <c r="J1050" s="102"/>
      <c r="K1050" s="102"/>
      <c r="L1050" s="102"/>
      <c r="M1050" s="102"/>
      <c r="N1050" s="102"/>
    </row>
    <row r="1051" spans="7:14" s="42" customFormat="1" ht="13.35" customHeight="1">
      <c r="G1051" s="102"/>
      <c r="H1051" s="102"/>
      <c r="I1051" s="102"/>
      <c r="J1051" s="102"/>
      <c r="K1051" s="102"/>
      <c r="L1051" s="102"/>
      <c r="M1051" s="102"/>
      <c r="N1051" s="102"/>
    </row>
    <row r="1052" spans="7:14" s="42" customFormat="1" ht="13.35" customHeight="1">
      <c r="G1052" s="102"/>
      <c r="H1052" s="102"/>
      <c r="I1052" s="102"/>
      <c r="J1052" s="102"/>
      <c r="K1052" s="102"/>
      <c r="L1052" s="102"/>
      <c r="M1052" s="102"/>
      <c r="N1052" s="102"/>
    </row>
    <row r="1053" spans="7:14" s="42" customFormat="1" ht="13.35" customHeight="1">
      <c r="G1053" s="102"/>
      <c r="H1053" s="102"/>
      <c r="I1053" s="102"/>
      <c r="J1053" s="102"/>
      <c r="K1053" s="102"/>
      <c r="L1053" s="102"/>
      <c r="M1053" s="102"/>
      <c r="N1053" s="102"/>
    </row>
    <row r="1054" spans="7:14" s="42" customFormat="1" ht="13.35" customHeight="1">
      <c r="G1054" s="102"/>
      <c r="H1054" s="102"/>
      <c r="I1054" s="102"/>
      <c r="J1054" s="102"/>
      <c r="K1054" s="102"/>
      <c r="L1054" s="102"/>
      <c r="M1054" s="102"/>
      <c r="N1054" s="102"/>
    </row>
    <row r="1055" spans="7:14" s="42" customFormat="1" ht="13.35" customHeight="1">
      <c r="G1055" s="102"/>
      <c r="H1055" s="102"/>
      <c r="I1055" s="102"/>
      <c r="J1055" s="102"/>
      <c r="K1055" s="102"/>
      <c r="L1055" s="102"/>
      <c r="M1055" s="102"/>
      <c r="N1055" s="102"/>
    </row>
    <row r="1056" spans="7:14" s="42" customFormat="1" ht="13.35" customHeight="1">
      <c r="G1056" s="102"/>
      <c r="H1056" s="102"/>
      <c r="I1056" s="102"/>
      <c r="J1056" s="102"/>
      <c r="K1056" s="102"/>
      <c r="L1056" s="102"/>
      <c r="M1056" s="102"/>
      <c r="N1056" s="102"/>
    </row>
    <row r="1057" spans="7:14" s="42" customFormat="1" ht="13.35" customHeight="1">
      <c r="G1057" s="102"/>
      <c r="H1057" s="102"/>
      <c r="I1057" s="102"/>
      <c r="J1057" s="102"/>
      <c r="K1057" s="102"/>
      <c r="L1057" s="102"/>
      <c r="M1057" s="102"/>
      <c r="N1057" s="102"/>
    </row>
    <row r="1058" spans="7:14" s="42" customFormat="1" ht="13.35" customHeight="1">
      <c r="G1058" s="102"/>
      <c r="H1058" s="102"/>
      <c r="I1058" s="102"/>
      <c r="J1058" s="102"/>
      <c r="K1058" s="102"/>
      <c r="L1058" s="102"/>
      <c r="M1058" s="102"/>
      <c r="N1058" s="102"/>
    </row>
    <row r="1059" spans="7:14" s="42" customFormat="1" ht="13.35" customHeight="1">
      <c r="G1059" s="102"/>
      <c r="H1059" s="102"/>
      <c r="I1059" s="102"/>
      <c r="J1059" s="102"/>
      <c r="K1059" s="102"/>
      <c r="L1059" s="102"/>
      <c r="M1059" s="102"/>
      <c r="N1059" s="102"/>
    </row>
    <row r="1060" spans="7:14" s="42" customFormat="1" ht="13.35" customHeight="1">
      <c r="G1060" s="102"/>
      <c r="H1060" s="102"/>
      <c r="I1060" s="102"/>
      <c r="J1060" s="102"/>
      <c r="K1060" s="102"/>
      <c r="L1060" s="102"/>
      <c r="M1060" s="102"/>
      <c r="N1060" s="102"/>
    </row>
    <row r="1061" spans="7:14" s="42" customFormat="1" ht="13.35" customHeight="1">
      <c r="G1061" s="102"/>
      <c r="H1061" s="102"/>
      <c r="I1061" s="102"/>
      <c r="J1061" s="102"/>
      <c r="K1061" s="102"/>
      <c r="L1061" s="102"/>
      <c r="M1061" s="102"/>
      <c r="N1061" s="102"/>
    </row>
    <row r="1062" spans="7:14" s="42" customFormat="1" ht="13.35" customHeight="1">
      <c r="G1062" s="102"/>
      <c r="H1062" s="102"/>
      <c r="I1062" s="102"/>
      <c r="J1062" s="102"/>
      <c r="K1062" s="102"/>
      <c r="L1062" s="102"/>
      <c r="M1062" s="102"/>
      <c r="N1062" s="102"/>
    </row>
    <row r="1063" spans="7:14" s="42" customFormat="1" ht="13.35" customHeight="1">
      <c r="G1063" s="102"/>
      <c r="H1063" s="102"/>
      <c r="I1063" s="102"/>
      <c r="J1063" s="102"/>
      <c r="K1063" s="102"/>
      <c r="L1063" s="102"/>
      <c r="M1063" s="102"/>
      <c r="N1063" s="102"/>
    </row>
    <row r="1064" spans="7:14" s="42" customFormat="1" ht="13.35" customHeight="1">
      <c r="G1064" s="102"/>
      <c r="H1064" s="102"/>
      <c r="I1064" s="102"/>
      <c r="J1064" s="102"/>
      <c r="K1064" s="102"/>
      <c r="L1064" s="102"/>
      <c r="M1064" s="102"/>
      <c r="N1064" s="102"/>
    </row>
    <row r="1065" spans="7:14" s="42" customFormat="1" ht="13.35" customHeight="1">
      <c r="G1065" s="102"/>
      <c r="H1065" s="102"/>
      <c r="I1065" s="102"/>
      <c r="J1065" s="102"/>
      <c r="K1065" s="102"/>
      <c r="L1065" s="102"/>
      <c r="M1065" s="102"/>
      <c r="N1065" s="102"/>
    </row>
    <row r="1066" spans="7:14" s="42" customFormat="1" ht="13.35" customHeight="1">
      <c r="G1066" s="102"/>
      <c r="H1066" s="102"/>
      <c r="I1066" s="102"/>
      <c r="J1066" s="102"/>
      <c r="K1066" s="102"/>
      <c r="L1066" s="102"/>
      <c r="M1066" s="102"/>
      <c r="N1066" s="102"/>
    </row>
    <row r="1067" spans="7:14" s="42" customFormat="1" ht="13.35" customHeight="1">
      <c r="G1067" s="102"/>
      <c r="H1067" s="102"/>
      <c r="I1067" s="102"/>
      <c r="J1067" s="102"/>
      <c r="K1067" s="102"/>
      <c r="L1067" s="102"/>
      <c r="M1067" s="102"/>
      <c r="N1067" s="102"/>
    </row>
    <row r="1068" spans="7:14" s="42" customFormat="1" ht="13.35" customHeight="1">
      <c r="G1068" s="102"/>
      <c r="H1068" s="102"/>
      <c r="I1068" s="102"/>
      <c r="J1068" s="102"/>
      <c r="K1068" s="102"/>
      <c r="L1068" s="102"/>
      <c r="M1068" s="102"/>
      <c r="N1068" s="102"/>
    </row>
    <row r="1069" spans="7:14" s="42" customFormat="1" ht="13.35" customHeight="1">
      <c r="G1069" s="102"/>
      <c r="H1069" s="102"/>
      <c r="I1069" s="102"/>
      <c r="J1069" s="102"/>
      <c r="K1069" s="102"/>
      <c r="L1069" s="102"/>
      <c r="M1069" s="102"/>
      <c r="N1069" s="102"/>
    </row>
    <row r="1070" spans="7:14" s="42" customFormat="1" ht="13.35" customHeight="1">
      <c r="G1070" s="102"/>
      <c r="H1070" s="102"/>
      <c r="I1070" s="102"/>
      <c r="J1070" s="102"/>
      <c r="K1070" s="102"/>
      <c r="L1070" s="102"/>
      <c r="M1070" s="102"/>
      <c r="N1070" s="102"/>
    </row>
    <row r="1071" spans="7:14" s="42" customFormat="1" ht="13.35" customHeight="1">
      <c r="G1071" s="102"/>
      <c r="H1071" s="102"/>
      <c r="I1071" s="102"/>
      <c r="J1071" s="102"/>
      <c r="K1071" s="102"/>
      <c r="L1071" s="102"/>
      <c r="M1071" s="102"/>
      <c r="N1071" s="102"/>
    </row>
    <row r="1072" spans="7:14" s="42" customFormat="1" ht="13.35" customHeight="1">
      <c r="G1072" s="102"/>
      <c r="H1072" s="102"/>
      <c r="I1072" s="102"/>
      <c r="J1072" s="102"/>
      <c r="K1072" s="102"/>
      <c r="L1072" s="102"/>
      <c r="M1072" s="102"/>
      <c r="N1072" s="102"/>
    </row>
    <row r="1073" spans="7:14" s="42" customFormat="1" ht="13.35" customHeight="1">
      <c r="G1073" s="102"/>
      <c r="H1073" s="102"/>
      <c r="I1073" s="102"/>
      <c r="J1073" s="102"/>
      <c r="K1073" s="102"/>
      <c r="L1073" s="102"/>
      <c r="M1073" s="102"/>
      <c r="N1073" s="102"/>
    </row>
    <row r="1074" spans="7:14" s="42" customFormat="1" ht="13.35" customHeight="1">
      <c r="G1074" s="102"/>
      <c r="H1074" s="102"/>
      <c r="I1074" s="102"/>
      <c r="J1074" s="102"/>
      <c r="K1074" s="102"/>
      <c r="L1074" s="102"/>
      <c r="M1074" s="102"/>
      <c r="N1074" s="102"/>
    </row>
    <row r="1075" spans="7:14" s="42" customFormat="1" ht="13.35" customHeight="1">
      <c r="G1075" s="102"/>
      <c r="H1075" s="102"/>
      <c r="I1075" s="102"/>
      <c r="J1075" s="102"/>
      <c r="K1075" s="102"/>
      <c r="L1075" s="102"/>
      <c r="M1075" s="102"/>
      <c r="N1075" s="102"/>
    </row>
    <row r="1076" spans="7:14" s="42" customFormat="1" ht="13.35" customHeight="1">
      <c r="G1076" s="102"/>
      <c r="H1076" s="102"/>
      <c r="I1076" s="102"/>
      <c r="J1076" s="102"/>
      <c r="K1076" s="102"/>
      <c r="L1076" s="102"/>
      <c r="M1076" s="102"/>
      <c r="N1076" s="102"/>
    </row>
    <row r="1077" spans="7:14" s="42" customFormat="1" ht="13.35" customHeight="1">
      <c r="G1077" s="102"/>
      <c r="H1077" s="102"/>
      <c r="I1077" s="102"/>
      <c r="J1077" s="102"/>
      <c r="K1077" s="102"/>
      <c r="L1077" s="102"/>
      <c r="M1077" s="102"/>
      <c r="N1077" s="102"/>
    </row>
    <row r="1078" spans="7:14" s="42" customFormat="1" ht="13.35" customHeight="1">
      <c r="G1078" s="102"/>
      <c r="H1078" s="102"/>
      <c r="I1078" s="102"/>
      <c r="J1078" s="102"/>
      <c r="K1078" s="102"/>
      <c r="L1078" s="102"/>
      <c r="M1078" s="102"/>
      <c r="N1078" s="102"/>
    </row>
    <row r="1079" spans="7:14" s="42" customFormat="1" ht="13.35" customHeight="1">
      <c r="G1079" s="102"/>
      <c r="H1079" s="102"/>
      <c r="I1079" s="102"/>
      <c r="J1079" s="102"/>
      <c r="K1079" s="102"/>
      <c r="L1079" s="102"/>
      <c r="M1079" s="102"/>
      <c r="N1079" s="102"/>
    </row>
    <row r="1080" spans="7:14" s="42" customFormat="1" ht="13.35" customHeight="1">
      <c r="G1080" s="102"/>
      <c r="H1080" s="102"/>
      <c r="I1080" s="102"/>
      <c r="J1080" s="102"/>
      <c r="K1080" s="102"/>
      <c r="L1080" s="102"/>
      <c r="M1080" s="102"/>
      <c r="N1080" s="102"/>
    </row>
    <row r="1081" spans="7:14" s="42" customFormat="1" ht="13.35" customHeight="1">
      <c r="G1081" s="102"/>
      <c r="H1081" s="102"/>
      <c r="I1081" s="102"/>
      <c r="J1081" s="102"/>
      <c r="K1081" s="102"/>
      <c r="L1081" s="102"/>
      <c r="M1081" s="102"/>
      <c r="N1081" s="102"/>
    </row>
    <row r="1082" spans="7:14" s="42" customFormat="1" ht="13.35" customHeight="1">
      <c r="G1082" s="102"/>
      <c r="H1082" s="102"/>
      <c r="I1082" s="102"/>
      <c r="J1082" s="102"/>
      <c r="K1082" s="102"/>
      <c r="L1082" s="102"/>
      <c r="M1082" s="102"/>
      <c r="N1082" s="102"/>
    </row>
    <row r="1083" spans="7:14" s="42" customFormat="1" ht="13.35" customHeight="1">
      <c r="G1083" s="102"/>
      <c r="H1083" s="102"/>
      <c r="I1083" s="102"/>
      <c r="J1083" s="102"/>
      <c r="K1083" s="102"/>
      <c r="L1083" s="102"/>
      <c r="M1083" s="102"/>
      <c r="N1083" s="102"/>
    </row>
    <row r="1084" spans="7:14" s="42" customFormat="1" ht="13.35" customHeight="1">
      <c r="G1084" s="102"/>
      <c r="H1084" s="102"/>
      <c r="I1084" s="102"/>
      <c r="J1084" s="102"/>
      <c r="K1084" s="102"/>
      <c r="L1084" s="102"/>
      <c r="M1084" s="102"/>
      <c r="N1084" s="102"/>
    </row>
    <row r="1085" spans="7:14" s="42" customFormat="1" ht="13.35" customHeight="1">
      <c r="G1085" s="102"/>
      <c r="H1085" s="102"/>
      <c r="I1085" s="102"/>
      <c r="J1085" s="102"/>
      <c r="K1085" s="102"/>
      <c r="L1085" s="102"/>
      <c r="M1085" s="102"/>
      <c r="N1085" s="102"/>
    </row>
    <row r="1086" spans="7:14" s="42" customFormat="1" ht="13.35" customHeight="1">
      <c r="G1086" s="102"/>
      <c r="H1086" s="102"/>
      <c r="I1086" s="102"/>
      <c r="J1086" s="102"/>
      <c r="K1086" s="102"/>
      <c r="L1086" s="102"/>
      <c r="M1086" s="102"/>
      <c r="N1086" s="102"/>
    </row>
    <row r="1087" spans="7:14" s="42" customFormat="1" ht="13.35" customHeight="1">
      <c r="G1087" s="102"/>
      <c r="H1087" s="102"/>
      <c r="I1087" s="102"/>
      <c r="J1087" s="102"/>
      <c r="K1087" s="102"/>
      <c r="L1087" s="102"/>
      <c r="M1087" s="102"/>
      <c r="N1087" s="102"/>
    </row>
    <row r="1088" spans="7:14" s="42" customFormat="1" ht="13.35" customHeight="1">
      <c r="G1088" s="102"/>
      <c r="H1088" s="102"/>
      <c r="I1088" s="102"/>
      <c r="J1088" s="102"/>
      <c r="K1088" s="102"/>
      <c r="L1088" s="102"/>
      <c r="M1088" s="102"/>
      <c r="N1088" s="102"/>
    </row>
    <row r="1089" spans="7:14" s="42" customFormat="1" ht="13.35" customHeight="1">
      <c r="G1089" s="102"/>
      <c r="H1089" s="102"/>
      <c r="I1089" s="102"/>
      <c r="J1089" s="102"/>
      <c r="K1089" s="102"/>
      <c r="L1089" s="102"/>
      <c r="M1089" s="102"/>
      <c r="N1089" s="102"/>
    </row>
    <row r="1090" spans="7:14" s="42" customFormat="1" ht="13.35" customHeight="1">
      <c r="G1090" s="102"/>
      <c r="H1090" s="102"/>
      <c r="I1090" s="102"/>
      <c r="J1090" s="102"/>
      <c r="K1090" s="102"/>
      <c r="L1090" s="102"/>
      <c r="M1090" s="102"/>
      <c r="N1090" s="102"/>
    </row>
    <row r="1091" spans="7:14" s="42" customFormat="1" ht="13.35" customHeight="1">
      <c r="G1091" s="102"/>
      <c r="H1091" s="102"/>
      <c r="I1091" s="102"/>
      <c r="J1091" s="102"/>
      <c r="K1091" s="102"/>
      <c r="L1091" s="102"/>
      <c r="M1091" s="102"/>
      <c r="N1091" s="102"/>
    </row>
    <row r="1092" spans="7:14" s="42" customFormat="1" ht="13.35" customHeight="1">
      <c r="G1092" s="102"/>
      <c r="H1092" s="102"/>
      <c r="I1092" s="102"/>
      <c r="J1092" s="102"/>
      <c r="K1092" s="102"/>
      <c r="L1092" s="102"/>
      <c r="M1092" s="102"/>
      <c r="N1092" s="102"/>
    </row>
    <row r="1093" spans="7:14" s="42" customFormat="1" ht="13.35" customHeight="1">
      <c r="G1093" s="102"/>
      <c r="H1093" s="102"/>
      <c r="I1093" s="102"/>
      <c r="J1093" s="102"/>
      <c r="K1093" s="102"/>
      <c r="L1093" s="102"/>
      <c r="M1093" s="102"/>
      <c r="N1093" s="102"/>
    </row>
    <row r="1094" spans="7:14" s="42" customFormat="1" ht="13.35" customHeight="1">
      <c r="G1094" s="102"/>
      <c r="H1094" s="102"/>
      <c r="I1094" s="102"/>
      <c r="J1094" s="102"/>
      <c r="K1094" s="102"/>
      <c r="L1094" s="102"/>
      <c r="M1094" s="102"/>
      <c r="N1094" s="102"/>
    </row>
    <row r="1095" spans="7:14" s="42" customFormat="1" ht="13.35" customHeight="1">
      <c r="G1095" s="102"/>
      <c r="H1095" s="102"/>
      <c r="I1095" s="102"/>
      <c r="J1095" s="102"/>
      <c r="K1095" s="102"/>
      <c r="L1095" s="102"/>
      <c r="M1095" s="102"/>
      <c r="N1095" s="102"/>
    </row>
    <row r="1096" spans="7:14" s="42" customFormat="1" ht="13.35" customHeight="1">
      <c r="G1096" s="102"/>
      <c r="H1096" s="102"/>
      <c r="I1096" s="102"/>
      <c r="J1096" s="102"/>
      <c r="K1096" s="102"/>
      <c r="L1096" s="102"/>
      <c r="M1096" s="102"/>
      <c r="N1096" s="102"/>
    </row>
    <row r="1097" spans="7:14" s="42" customFormat="1" ht="13.35" customHeight="1">
      <c r="G1097" s="102"/>
      <c r="H1097" s="102"/>
      <c r="I1097" s="102"/>
      <c r="J1097" s="102"/>
      <c r="K1097" s="102"/>
      <c r="L1097" s="102"/>
      <c r="M1097" s="102"/>
      <c r="N1097" s="102"/>
    </row>
    <row r="1098" spans="7:14" s="42" customFormat="1" ht="13.35" customHeight="1">
      <c r="G1098" s="102"/>
      <c r="H1098" s="102"/>
      <c r="I1098" s="102"/>
      <c r="J1098" s="102"/>
      <c r="K1098" s="102"/>
      <c r="L1098" s="102"/>
      <c r="M1098" s="102"/>
      <c r="N1098" s="102"/>
    </row>
    <row r="1099" spans="7:14" s="42" customFormat="1" ht="13.35" customHeight="1">
      <c r="G1099" s="102"/>
      <c r="H1099" s="102"/>
      <c r="I1099" s="102"/>
      <c r="J1099" s="102"/>
      <c r="K1099" s="102"/>
      <c r="L1099" s="102"/>
      <c r="M1099" s="102"/>
      <c r="N1099" s="102"/>
    </row>
    <row r="1100" spans="7:14" s="42" customFormat="1" ht="13.35" customHeight="1">
      <c r="G1100" s="102"/>
      <c r="H1100" s="102"/>
      <c r="I1100" s="102"/>
      <c r="J1100" s="102"/>
      <c r="K1100" s="102"/>
      <c r="L1100" s="102"/>
      <c r="M1100" s="102"/>
      <c r="N1100" s="102"/>
    </row>
    <row r="1101" spans="7:14" s="42" customFormat="1" ht="13.35" customHeight="1">
      <c r="G1101" s="102"/>
      <c r="H1101" s="102"/>
      <c r="I1101" s="102"/>
      <c r="J1101" s="102"/>
      <c r="K1101" s="102"/>
      <c r="L1101" s="102"/>
      <c r="M1101" s="102"/>
      <c r="N1101" s="102"/>
    </row>
    <row r="1102" spans="7:14" s="42" customFormat="1" ht="13.35" customHeight="1">
      <c r="G1102" s="102"/>
      <c r="H1102" s="102"/>
      <c r="I1102" s="102"/>
      <c r="J1102" s="102"/>
      <c r="K1102" s="102"/>
      <c r="L1102" s="102"/>
      <c r="M1102" s="102"/>
      <c r="N1102" s="102"/>
    </row>
    <row r="1103" spans="7:14" s="42" customFormat="1" ht="13.35" customHeight="1">
      <c r="G1103" s="102"/>
      <c r="H1103" s="102"/>
      <c r="I1103" s="102"/>
      <c r="J1103" s="102"/>
      <c r="K1103" s="102"/>
      <c r="L1103" s="102"/>
      <c r="M1103" s="102"/>
      <c r="N1103" s="102"/>
    </row>
    <row r="1104" spans="7:14" s="42" customFormat="1" ht="13.35" customHeight="1">
      <c r="G1104" s="102"/>
      <c r="H1104" s="102"/>
      <c r="I1104" s="102"/>
      <c r="J1104" s="102"/>
      <c r="K1104" s="102"/>
      <c r="L1104" s="102"/>
      <c r="M1104" s="102"/>
      <c r="N1104" s="102"/>
    </row>
    <row r="1105" spans="7:14" s="42" customFormat="1" ht="13.35" customHeight="1">
      <c r="G1105" s="102"/>
      <c r="H1105" s="102"/>
      <c r="I1105" s="102"/>
      <c r="J1105" s="102"/>
      <c r="K1105" s="102"/>
      <c r="L1105" s="102"/>
      <c r="M1105" s="102"/>
      <c r="N1105" s="102"/>
    </row>
    <row r="1106" spans="7:14" s="42" customFormat="1" ht="13.35" customHeight="1">
      <c r="G1106" s="102"/>
      <c r="H1106" s="102"/>
      <c r="I1106" s="102"/>
      <c r="J1106" s="102"/>
      <c r="K1106" s="102"/>
      <c r="L1106" s="102"/>
      <c r="M1106" s="102"/>
      <c r="N1106" s="102"/>
    </row>
    <row r="1107" spans="7:14" s="42" customFormat="1" ht="13.35" customHeight="1">
      <c r="G1107" s="102"/>
      <c r="H1107" s="102"/>
      <c r="I1107" s="102"/>
      <c r="J1107" s="102"/>
      <c r="K1107" s="102"/>
      <c r="L1107" s="102"/>
      <c r="M1107" s="102"/>
      <c r="N1107" s="102"/>
    </row>
    <row r="1108" spans="7:14" s="42" customFormat="1" ht="13.35" customHeight="1">
      <c r="G1108" s="102"/>
      <c r="H1108" s="102"/>
      <c r="I1108" s="102"/>
      <c r="J1108" s="102"/>
      <c r="K1108" s="102"/>
      <c r="L1108" s="102"/>
      <c r="M1108" s="102"/>
      <c r="N1108" s="102"/>
    </row>
    <row r="1109" spans="7:14" s="42" customFormat="1" ht="13.35" customHeight="1">
      <c r="G1109" s="102"/>
      <c r="H1109" s="102"/>
      <c r="I1109" s="102"/>
      <c r="J1109" s="102"/>
      <c r="K1109" s="102"/>
      <c r="L1109" s="102"/>
      <c r="M1109" s="102"/>
      <c r="N1109" s="102"/>
    </row>
    <row r="1110" spans="7:14" s="42" customFormat="1" ht="13.35" customHeight="1">
      <c r="G1110" s="102"/>
      <c r="H1110" s="102"/>
      <c r="I1110" s="102"/>
      <c r="J1110" s="102"/>
      <c r="K1110" s="102"/>
      <c r="L1110" s="102"/>
      <c r="M1110" s="102"/>
      <c r="N1110" s="102"/>
    </row>
    <row r="1111" spans="7:14" s="42" customFormat="1" ht="13.35" customHeight="1">
      <c r="G1111" s="102"/>
      <c r="H1111" s="102"/>
      <c r="I1111" s="102"/>
      <c r="J1111" s="102"/>
      <c r="K1111" s="102"/>
      <c r="L1111" s="102"/>
      <c r="M1111" s="102"/>
      <c r="N1111" s="102"/>
    </row>
    <row r="1112" spans="7:14" s="42" customFormat="1" ht="13.35" customHeight="1">
      <c r="G1112" s="102"/>
      <c r="H1112" s="102"/>
      <c r="I1112" s="102"/>
      <c r="J1112" s="102"/>
      <c r="K1112" s="102"/>
      <c r="L1112" s="102"/>
      <c r="M1112" s="102"/>
      <c r="N1112" s="102"/>
    </row>
    <row r="1113" spans="7:14" s="42" customFormat="1" ht="13.35" customHeight="1">
      <c r="G1113" s="102"/>
      <c r="H1113" s="102"/>
      <c r="I1113" s="102"/>
      <c r="J1113" s="102"/>
      <c r="K1113" s="102"/>
      <c r="L1113" s="102"/>
      <c r="M1113" s="102"/>
      <c r="N1113" s="102"/>
    </row>
    <row r="1114" spans="7:14" s="42" customFormat="1" ht="13.35" customHeight="1">
      <c r="G1114" s="102"/>
      <c r="H1114" s="102"/>
      <c r="I1114" s="102"/>
      <c r="J1114" s="102"/>
      <c r="K1114" s="102"/>
      <c r="L1114" s="102"/>
      <c r="M1114" s="102"/>
      <c r="N1114" s="102"/>
    </row>
    <row r="1115" spans="7:14" s="42" customFormat="1" ht="13.35" customHeight="1">
      <c r="G1115" s="102"/>
      <c r="H1115" s="102"/>
      <c r="I1115" s="102"/>
      <c r="J1115" s="102"/>
      <c r="K1115" s="102"/>
      <c r="L1115" s="102"/>
      <c r="M1115" s="102"/>
      <c r="N1115" s="102"/>
    </row>
    <row r="1116" spans="7:14" s="42" customFormat="1" ht="13.35" customHeight="1">
      <c r="G1116" s="102"/>
      <c r="H1116" s="102"/>
      <c r="I1116" s="102"/>
      <c r="J1116" s="102"/>
      <c r="K1116" s="102"/>
      <c r="L1116" s="102"/>
      <c r="M1116" s="102"/>
      <c r="N1116" s="102"/>
    </row>
    <row r="1117" spans="7:14" s="42" customFormat="1" ht="13.35" customHeight="1">
      <c r="G1117" s="102"/>
      <c r="H1117" s="102"/>
      <c r="I1117" s="102"/>
      <c r="J1117" s="102"/>
      <c r="K1117" s="102"/>
      <c r="L1117" s="102"/>
      <c r="M1117" s="102"/>
      <c r="N1117" s="102"/>
    </row>
    <row r="1118" spans="7:14" s="42" customFormat="1" ht="13.35" customHeight="1">
      <c r="G1118" s="102"/>
      <c r="H1118" s="102"/>
      <c r="I1118" s="102"/>
      <c r="J1118" s="102"/>
      <c r="K1118" s="102"/>
      <c r="L1118" s="102"/>
      <c r="M1118" s="102"/>
      <c r="N1118" s="102"/>
    </row>
    <row r="1119" spans="7:14" s="42" customFormat="1" ht="13.35" customHeight="1">
      <c r="G1119" s="102"/>
      <c r="H1119" s="102"/>
      <c r="I1119" s="102"/>
      <c r="J1119" s="102"/>
      <c r="K1119" s="102"/>
      <c r="L1119" s="102"/>
      <c r="M1119" s="102"/>
      <c r="N1119" s="102"/>
    </row>
    <row r="1120" spans="7:14" s="42" customFormat="1" ht="13.35" customHeight="1">
      <c r="G1120" s="102"/>
      <c r="H1120" s="102"/>
      <c r="I1120" s="102"/>
      <c r="J1120" s="102"/>
      <c r="K1120" s="102"/>
      <c r="L1120" s="102"/>
      <c r="M1120" s="102"/>
      <c r="N1120" s="102"/>
    </row>
    <row r="1121" spans="7:14" s="42" customFormat="1" ht="13.35" customHeight="1">
      <c r="G1121" s="102"/>
      <c r="H1121" s="102"/>
      <c r="I1121" s="102"/>
      <c r="J1121" s="102"/>
      <c r="K1121" s="102"/>
      <c r="L1121" s="102"/>
      <c r="M1121" s="102"/>
      <c r="N1121" s="102"/>
    </row>
    <row r="1122" spans="7:14" s="42" customFormat="1" ht="13.35" customHeight="1">
      <c r="G1122" s="102"/>
      <c r="H1122" s="102"/>
      <c r="I1122" s="102"/>
      <c r="J1122" s="102"/>
      <c r="K1122" s="102"/>
      <c r="L1122" s="102"/>
      <c r="M1122" s="102"/>
      <c r="N1122" s="102"/>
    </row>
    <row r="1123" spans="7:14" s="42" customFormat="1" ht="13.35" customHeight="1">
      <c r="G1123" s="102"/>
      <c r="H1123" s="102"/>
      <c r="I1123" s="102"/>
      <c r="J1123" s="102"/>
      <c r="K1123" s="102"/>
      <c r="L1123" s="102"/>
      <c r="M1123" s="102"/>
      <c r="N1123" s="102"/>
    </row>
    <row r="1124" spans="7:14" s="42" customFormat="1" ht="13.35" customHeight="1">
      <c r="G1124" s="102"/>
      <c r="H1124" s="102"/>
      <c r="I1124" s="102"/>
      <c r="J1124" s="102"/>
      <c r="K1124" s="102"/>
      <c r="L1124" s="102"/>
      <c r="M1124" s="102"/>
      <c r="N1124" s="102"/>
    </row>
    <row r="1125" spans="7:14" s="42" customFormat="1" ht="13.35" customHeight="1">
      <c r="G1125" s="102"/>
      <c r="H1125" s="102"/>
      <c r="I1125" s="102"/>
      <c r="J1125" s="102"/>
      <c r="K1125" s="102"/>
      <c r="L1125" s="102"/>
      <c r="M1125" s="102"/>
      <c r="N1125" s="102"/>
    </row>
    <row r="1126" spans="7:14" s="42" customFormat="1" ht="13.35" customHeight="1">
      <c r="G1126" s="102"/>
      <c r="H1126" s="102"/>
      <c r="I1126" s="102"/>
      <c r="J1126" s="102"/>
      <c r="K1126" s="102"/>
      <c r="L1126" s="102"/>
      <c r="M1126" s="102"/>
      <c r="N1126" s="102"/>
    </row>
    <row r="1127" spans="7:14" s="42" customFormat="1" ht="13.35" customHeight="1">
      <c r="G1127" s="102"/>
      <c r="H1127" s="102"/>
      <c r="I1127" s="102"/>
      <c r="J1127" s="102"/>
      <c r="K1127" s="102"/>
      <c r="L1127" s="102"/>
      <c r="M1127" s="102"/>
      <c r="N1127" s="102"/>
    </row>
    <row r="1128" spans="7:14" s="42" customFormat="1" ht="13.35" customHeight="1">
      <c r="G1128" s="102"/>
      <c r="H1128" s="102"/>
      <c r="I1128" s="102"/>
      <c r="J1128" s="102"/>
      <c r="K1128" s="102"/>
      <c r="L1128" s="102"/>
      <c r="M1128" s="102"/>
      <c r="N1128" s="102"/>
    </row>
    <row r="1129" spans="7:14" s="42" customFormat="1" ht="13.35" customHeight="1">
      <c r="G1129" s="102"/>
      <c r="H1129" s="102"/>
      <c r="I1129" s="102"/>
      <c r="J1129" s="102"/>
      <c r="K1129" s="102"/>
      <c r="L1129" s="102"/>
      <c r="M1129" s="102"/>
      <c r="N1129" s="102"/>
    </row>
    <row r="1130" spans="7:14" s="42" customFormat="1" ht="13.35" customHeight="1">
      <c r="G1130" s="102"/>
      <c r="H1130" s="102"/>
      <c r="I1130" s="102"/>
      <c r="J1130" s="102"/>
      <c r="K1130" s="102"/>
      <c r="L1130" s="102"/>
      <c r="M1130" s="102"/>
      <c r="N1130" s="102"/>
    </row>
    <row r="1131" spans="7:14" s="42" customFormat="1" ht="13.35" customHeight="1">
      <c r="G1131" s="102"/>
      <c r="H1131" s="102"/>
      <c r="I1131" s="102"/>
      <c r="J1131" s="102"/>
      <c r="K1131" s="102"/>
      <c r="L1131" s="102"/>
      <c r="M1131" s="102"/>
      <c r="N1131" s="102"/>
    </row>
    <row r="1132" spans="7:14" s="42" customFormat="1" ht="13.35" customHeight="1">
      <c r="G1132" s="102"/>
      <c r="H1132" s="102"/>
      <c r="I1132" s="102"/>
      <c r="J1132" s="102"/>
      <c r="K1132" s="102"/>
      <c r="L1132" s="102"/>
      <c r="M1132" s="102"/>
      <c r="N1132" s="102"/>
    </row>
    <row r="1133" spans="7:14" s="42" customFormat="1" ht="13.35" customHeight="1">
      <c r="G1133" s="102"/>
      <c r="H1133" s="102"/>
      <c r="I1133" s="102"/>
      <c r="J1133" s="102"/>
      <c r="K1133" s="102"/>
      <c r="L1133" s="102"/>
      <c r="M1133" s="102"/>
      <c r="N1133" s="102"/>
    </row>
    <row r="1134" spans="7:14" s="42" customFormat="1" ht="13.35" customHeight="1">
      <c r="G1134" s="102"/>
      <c r="H1134" s="102"/>
      <c r="I1134" s="102"/>
      <c r="J1134" s="102"/>
      <c r="K1134" s="102"/>
      <c r="L1134" s="102"/>
      <c r="M1134" s="102"/>
      <c r="N1134" s="102"/>
    </row>
    <row r="1135" spans="7:14" s="42" customFormat="1" ht="13.35" customHeight="1">
      <c r="G1135" s="102"/>
      <c r="H1135" s="102"/>
      <c r="I1135" s="102"/>
      <c r="J1135" s="102"/>
      <c r="K1135" s="102"/>
      <c r="L1135" s="102"/>
      <c r="M1135" s="102"/>
      <c r="N1135" s="102"/>
    </row>
    <row r="1136" spans="7:14" s="42" customFormat="1" ht="13.35" customHeight="1">
      <c r="G1136" s="102"/>
      <c r="H1136" s="102"/>
      <c r="I1136" s="102"/>
      <c r="J1136" s="102"/>
      <c r="K1136" s="102"/>
      <c r="L1136" s="102"/>
      <c r="M1136" s="102"/>
      <c r="N1136" s="102"/>
    </row>
    <row r="1137" spans="7:14" s="42" customFormat="1" ht="13.35" customHeight="1">
      <c r="G1137" s="102"/>
      <c r="H1137" s="102"/>
      <c r="I1137" s="102"/>
      <c r="J1137" s="102"/>
      <c r="K1137" s="102"/>
      <c r="L1137" s="102"/>
      <c r="M1137" s="102"/>
      <c r="N1137" s="102"/>
    </row>
    <row r="1138" spans="7:14" s="42" customFormat="1" ht="13.35" customHeight="1">
      <c r="G1138" s="102"/>
      <c r="H1138" s="102"/>
      <c r="I1138" s="102"/>
      <c r="J1138" s="102"/>
      <c r="K1138" s="102"/>
      <c r="L1138" s="102"/>
      <c r="M1138" s="102"/>
      <c r="N1138" s="102"/>
    </row>
    <row r="1139" spans="7:14" s="42" customFormat="1" ht="13.35" customHeight="1">
      <c r="G1139" s="102"/>
      <c r="H1139" s="102"/>
      <c r="I1139" s="102"/>
      <c r="J1139" s="102"/>
      <c r="K1139" s="102"/>
      <c r="L1139" s="102"/>
      <c r="M1139" s="102"/>
      <c r="N1139" s="102"/>
    </row>
    <row r="1140" spans="7:14" s="42" customFormat="1" ht="13.35" customHeight="1">
      <c r="G1140" s="102"/>
      <c r="H1140" s="102"/>
      <c r="I1140" s="102"/>
      <c r="J1140" s="102"/>
      <c r="K1140" s="102"/>
      <c r="L1140" s="102"/>
      <c r="M1140" s="102"/>
      <c r="N1140" s="102"/>
    </row>
    <row r="1141" spans="7:14" s="42" customFormat="1" ht="13.35" customHeight="1">
      <c r="G1141" s="102"/>
      <c r="H1141" s="102"/>
      <c r="I1141" s="102"/>
      <c r="J1141" s="102"/>
      <c r="K1141" s="102"/>
      <c r="L1141" s="102"/>
      <c r="M1141" s="102"/>
      <c r="N1141" s="102"/>
    </row>
    <row r="1142" spans="7:14" s="42" customFormat="1" ht="13.35" customHeight="1">
      <c r="G1142" s="102"/>
      <c r="H1142" s="102"/>
      <c r="I1142" s="102"/>
      <c r="J1142" s="102"/>
      <c r="K1142" s="102"/>
      <c r="L1142" s="102"/>
      <c r="M1142" s="102"/>
      <c r="N1142" s="102"/>
    </row>
    <row r="1143" spans="7:14" s="42" customFormat="1" ht="13.35" customHeight="1">
      <c r="G1143" s="102"/>
      <c r="H1143" s="102"/>
      <c r="I1143" s="102"/>
      <c r="J1143" s="102"/>
      <c r="K1143" s="102"/>
      <c r="L1143" s="102"/>
      <c r="M1143" s="102"/>
      <c r="N1143" s="102"/>
    </row>
    <row r="1144" spans="7:14" s="42" customFormat="1" ht="13.35" customHeight="1">
      <c r="G1144" s="102"/>
      <c r="H1144" s="102"/>
      <c r="I1144" s="102"/>
      <c r="J1144" s="102"/>
      <c r="K1144" s="102"/>
      <c r="L1144" s="102"/>
      <c r="M1144" s="102"/>
      <c r="N1144" s="102"/>
    </row>
    <row r="1145" spans="7:14" s="42" customFormat="1" ht="13.35" customHeight="1">
      <c r="G1145" s="102"/>
      <c r="H1145" s="102"/>
      <c r="I1145" s="102"/>
      <c r="J1145" s="102"/>
      <c r="K1145" s="102"/>
      <c r="L1145" s="102"/>
      <c r="M1145" s="102"/>
      <c r="N1145" s="102"/>
    </row>
    <row r="1146" spans="7:14" s="42" customFormat="1" ht="13.35" customHeight="1">
      <c r="G1146" s="102"/>
      <c r="H1146" s="102"/>
      <c r="I1146" s="102"/>
      <c r="J1146" s="102"/>
      <c r="K1146" s="102"/>
      <c r="L1146" s="102"/>
      <c r="M1146" s="102"/>
      <c r="N1146" s="102"/>
    </row>
    <row r="1147" spans="7:14" s="42" customFormat="1" ht="13.35" customHeight="1">
      <c r="G1147" s="102"/>
      <c r="H1147" s="102"/>
      <c r="I1147" s="102"/>
      <c r="J1147" s="102"/>
      <c r="K1147" s="102"/>
      <c r="L1147" s="102"/>
      <c r="M1147" s="102"/>
      <c r="N1147" s="102"/>
    </row>
    <row r="1148" spans="7:14" s="42" customFormat="1" ht="13.35" customHeight="1">
      <c r="G1148" s="102"/>
      <c r="H1148" s="102"/>
      <c r="I1148" s="102"/>
      <c r="J1148" s="102"/>
      <c r="K1148" s="102"/>
      <c r="L1148" s="102"/>
      <c r="M1148" s="102"/>
      <c r="N1148" s="102"/>
    </row>
    <row r="1149" spans="7:14" s="42" customFormat="1" ht="13.35" customHeight="1">
      <c r="G1149" s="102"/>
      <c r="H1149" s="102"/>
      <c r="I1149" s="102"/>
      <c r="J1149" s="102"/>
      <c r="K1149" s="102"/>
      <c r="L1149" s="102"/>
      <c r="M1149" s="102"/>
      <c r="N1149" s="102"/>
    </row>
    <row r="1150" spans="7:14" s="42" customFormat="1" ht="13.35" customHeight="1">
      <c r="G1150" s="102"/>
      <c r="H1150" s="102"/>
      <c r="I1150" s="102"/>
      <c r="J1150" s="102"/>
      <c r="K1150" s="102"/>
      <c r="L1150" s="102"/>
      <c r="M1150" s="102"/>
      <c r="N1150" s="102"/>
    </row>
    <row r="1151" spans="7:14" s="42" customFormat="1" ht="13.35" customHeight="1">
      <c r="G1151" s="102"/>
      <c r="H1151" s="102"/>
      <c r="I1151" s="102"/>
      <c r="J1151" s="102"/>
      <c r="K1151" s="102"/>
      <c r="L1151" s="102"/>
      <c r="M1151" s="102"/>
      <c r="N1151" s="102"/>
    </row>
    <row r="1152" spans="7:14" s="42" customFormat="1" ht="13.35" customHeight="1">
      <c r="G1152" s="102"/>
      <c r="H1152" s="102"/>
      <c r="I1152" s="102"/>
      <c r="J1152" s="102"/>
      <c r="K1152" s="102"/>
      <c r="L1152" s="102"/>
      <c r="M1152" s="102"/>
      <c r="N1152" s="102"/>
    </row>
    <row r="1153" spans="7:14" s="42" customFormat="1" ht="13.35" customHeight="1">
      <c r="G1153" s="102"/>
      <c r="H1153" s="102"/>
      <c r="I1153" s="102"/>
      <c r="J1153" s="102"/>
      <c r="K1153" s="102"/>
      <c r="L1153" s="102"/>
      <c r="M1153" s="102"/>
      <c r="N1153" s="102"/>
    </row>
    <row r="1154" spans="7:14" s="42" customFormat="1" ht="13.35" customHeight="1">
      <c r="G1154" s="102"/>
      <c r="H1154" s="102"/>
      <c r="I1154" s="102"/>
      <c r="J1154" s="102"/>
      <c r="K1154" s="102"/>
      <c r="L1154" s="102"/>
      <c r="M1154" s="102"/>
      <c r="N1154" s="102"/>
    </row>
    <row r="1155" spans="7:14" s="42" customFormat="1" ht="13.35" customHeight="1">
      <c r="G1155" s="102"/>
      <c r="H1155" s="102"/>
      <c r="I1155" s="102"/>
      <c r="J1155" s="102"/>
      <c r="K1155" s="102"/>
      <c r="L1155" s="102"/>
      <c r="M1155" s="102"/>
      <c r="N1155" s="102"/>
    </row>
    <row r="1156" spans="7:14" s="42" customFormat="1" ht="13.35" customHeight="1">
      <c r="G1156" s="102"/>
      <c r="H1156" s="102"/>
      <c r="I1156" s="102"/>
      <c r="J1156" s="102"/>
      <c r="K1156" s="102"/>
      <c r="L1156" s="102"/>
      <c r="M1156" s="102"/>
      <c r="N1156" s="102"/>
    </row>
    <row r="1157" spans="7:14" s="42" customFormat="1" ht="13.35" customHeight="1">
      <c r="G1157" s="102"/>
      <c r="H1157" s="102"/>
      <c r="I1157" s="102"/>
      <c r="J1157" s="102"/>
      <c r="K1157" s="102"/>
      <c r="L1157" s="102"/>
      <c r="M1157" s="102"/>
      <c r="N1157" s="102"/>
    </row>
    <row r="1158" spans="7:14" s="42" customFormat="1" ht="13.35" customHeight="1">
      <c r="G1158" s="102"/>
      <c r="H1158" s="102"/>
      <c r="I1158" s="102"/>
      <c r="J1158" s="102"/>
      <c r="K1158" s="102"/>
      <c r="L1158" s="102"/>
      <c r="M1158" s="102"/>
      <c r="N1158" s="102"/>
    </row>
    <row r="1159" spans="7:14" s="42" customFormat="1" ht="13.35" customHeight="1">
      <c r="G1159" s="102"/>
      <c r="H1159" s="102"/>
      <c r="I1159" s="102"/>
      <c r="J1159" s="102"/>
      <c r="K1159" s="102"/>
      <c r="L1159" s="102"/>
      <c r="M1159" s="102"/>
      <c r="N1159" s="102"/>
    </row>
    <row r="1160" spans="7:14" s="42" customFormat="1" ht="13.35" customHeight="1">
      <c r="G1160" s="102"/>
      <c r="H1160" s="102"/>
      <c r="I1160" s="102"/>
      <c r="J1160" s="102"/>
      <c r="K1160" s="102"/>
      <c r="L1160" s="102"/>
      <c r="M1160" s="102"/>
      <c r="N1160" s="102"/>
    </row>
    <row r="1161" spans="7:14" s="42" customFormat="1" ht="13.35" customHeight="1">
      <c r="G1161" s="102"/>
      <c r="H1161" s="102"/>
      <c r="I1161" s="102"/>
      <c r="J1161" s="102"/>
      <c r="K1161" s="102"/>
      <c r="L1161" s="102"/>
      <c r="M1161" s="102"/>
      <c r="N1161" s="102"/>
    </row>
    <row r="1162" spans="7:14" s="42" customFormat="1" ht="13.35" customHeight="1">
      <c r="G1162" s="102"/>
      <c r="H1162" s="102"/>
      <c r="I1162" s="102"/>
      <c r="J1162" s="102"/>
      <c r="K1162" s="102"/>
      <c r="L1162" s="102"/>
      <c r="M1162" s="102"/>
      <c r="N1162" s="102"/>
    </row>
    <row r="1163" spans="7:14" s="42" customFormat="1" ht="13.35" customHeight="1">
      <c r="G1163" s="102"/>
      <c r="H1163" s="102"/>
      <c r="I1163" s="102"/>
      <c r="J1163" s="102"/>
      <c r="K1163" s="102"/>
      <c r="L1163" s="102"/>
      <c r="M1163" s="102"/>
      <c r="N1163" s="102"/>
    </row>
    <row r="1164" spans="7:14" s="42" customFormat="1" ht="13.35" customHeight="1">
      <c r="G1164" s="102"/>
      <c r="H1164" s="102"/>
      <c r="I1164" s="102"/>
      <c r="J1164" s="102"/>
      <c r="K1164" s="102"/>
      <c r="L1164" s="102"/>
      <c r="M1164" s="102"/>
      <c r="N1164" s="102"/>
    </row>
    <row r="1165" spans="7:14" s="42" customFormat="1" ht="13.35" customHeight="1">
      <c r="G1165" s="102"/>
      <c r="H1165" s="102"/>
      <c r="I1165" s="102"/>
      <c r="J1165" s="102"/>
      <c r="K1165" s="102"/>
      <c r="L1165" s="102"/>
      <c r="M1165" s="102"/>
      <c r="N1165" s="102"/>
    </row>
    <row r="1166" spans="7:14" s="42" customFormat="1" ht="13.35" customHeight="1">
      <c r="G1166" s="102"/>
      <c r="H1166" s="102"/>
      <c r="I1166" s="102"/>
      <c r="J1166" s="102"/>
      <c r="K1166" s="102"/>
      <c r="L1166" s="102"/>
      <c r="M1166" s="102"/>
      <c r="N1166" s="102"/>
    </row>
    <row r="1167" spans="7:14" s="42" customFormat="1" ht="13.35" customHeight="1">
      <c r="G1167" s="102"/>
      <c r="H1167" s="102"/>
      <c r="I1167" s="102"/>
      <c r="J1167" s="102"/>
      <c r="K1167" s="102"/>
      <c r="L1167" s="102"/>
      <c r="M1167" s="102"/>
      <c r="N1167" s="102"/>
    </row>
    <row r="1168" spans="7:14" s="42" customFormat="1" ht="13.35" customHeight="1">
      <c r="G1168" s="102"/>
      <c r="H1168" s="102"/>
      <c r="I1168" s="102"/>
      <c r="J1168" s="102"/>
      <c r="K1168" s="102"/>
      <c r="L1168" s="102"/>
      <c r="M1168" s="102"/>
      <c r="N1168" s="102"/>
    </row>
    <row r="1169" spans="7:14" s="42" customFormat="1" ht="13.35" customHeight="1">
      <c r="G1169" s="102"/>
      <c r="H1169" s="102"/>
      <c r="I1169" s="102"/>
      <c r="J1169" s="102"/>
      <c r="K1169" s="102"/>
      <c r="L1169" s="102"/>
      <c r="M1169" s="102"/>
      <c r="N1169" s="102"/>
    </row>
    <row r="1170" spans="7:14" s="42" customFormat="1" ht="13.35" customHeight="1">
      <c r="G1170" s="102"/>
      <c r="H1170" s="102"/>
      <c r="I1170" s="102"/>
      <c r="J1170" s="102"/>
      <c r="K1170" s="102"/>
      <c r="L1170" s="102"/>
      <c r="M1170" s="102"/>
      <c r="N1170" s="102"/>
    </row>
    <row r="1171" spans="7:14" s="42" customFormat="1" ht="13.35" customHeight="1">
      <c r="G1171" s="102"/>
      <c r="H1171" s="102"/>
      <c r="I1171" s="102"/>
      <c r="J1171" s="102"/>
      <c r="K1171" s="102"/>
      <c r="L1171" s="102"/>
      <c r="M1171" s="102"/>
      <c r="N1171" s="102"/>
    </row>
    <row r="1172" spans="7:14" s="42" customFormat="1" ht="13.35" customHeight="1">
      <c r="G1172" s="102"/>
      <c r="H1172" s="102"/>
      <c r="I1172" s="102"/>
      <c r="J1172" s="102"/>
      <c r="K1172" s="102"/>
      <c r="L1172" s="102"/>
      <c r="M1172" s="102"/>
      <c r="N1172" s="102"/>
    </row>
    <row r="1173" spans="7:14" s="42" customFormat="1" ht="13.35" customHeight="1">
      <c r="G1173" s="102"/>
      <c r="H1173" s="102"/>
      <c r="I1173" s="102"/>
      <c r="J1173" s="102"/>
      <c r="K1173" s="102"/>
      <c r="L1173" s="102"/>
      <c r="M1173" s="102"/>
      <c r="N1173" s="102"/>
    </row>
    <row r="1174" spans="7:14" s="42" customFormat="1" ht="13.35" customHeight="1">
      <c r="G1174" s="102"/>
      <c r="H1174" s="102"/>
      <c r="I1174" s="102"/>
      <c r="J1174" s="102"/>
      <c r="K1174" s="102"/>
      <c r="L1174" s="102"/>
      <c r="M1174" s="102"/>
      <c r="N1174" s="102"/>
    </row>
    <row r="1175" spans="7:14" s="42" customFormat="1" ht="13.35" customHeight="1">
      <c r="G1175" s="102"/>
      <c r="H1175" s="102"/>
      <c r="I1175" s="102"/>
      <c r="J1175" s="102"/>
      <c r="K1175" s="102"/>
      <c r="L1175" s="102"/>
      <c r="M1175" s="102"/>
      <c r="N1175" s="102"/>
    </row>
    <row r="1176" spans="7:14" s="42" customFormat="1" ht="13.35" customHeight="1">
      <c r="G1176" s="102"/>
      <c r="H1176" s="102"/>
      <c r="I1176" s="102"/>
      <c r="J1176" s="102"/>
      <c r="K1176" s="102"/>
      <c r="L1176" s="102"/>
      <c r="M1176" s="102"/>
      <c r="N1176" s="102"/>
    </row>
    <row r="1177" spans="7:14" s="42" customFormat="1" ht="13.35" customHeight="1">
      <c r="G1177" s="102"/>
      <c r="H1177" s="102"/>
      <c r="I1177" s="102"/>
      <c r="J1177" s="102"/>
      <c r="K1177" s="102"/>
      <c r="L1177" s="102"/>
      <c r="M1177" s="102"/>
      <c r="N1177" s="102"/>
    </row>
    <row r="1178" spans="7:14" s="42" customFormat="1" ht="13.35" customHeight="1">
      <c r="G1178" s="102"/>
      <c r="H1178" s="102"/>
      <c r="I1178" s="102"/>
      <c r="J1178" s="102"/>
      <c r="K1178" s="102"/>
      <c r="L1178" s="102"/>
      <c r="M1178" s="102"/>
      <c r="N1178" s="102"/>
    </row>
    <row r="1179" spans="7:14" s="42" customFormat="1" ht="13.35" customHeight="1">
      <c r="G1179" s="102"/>
      <c r="H1179" s="102"/>
      <c r="I1179" s="102"/>
      <c r="J1179" s="102"/>
      <c r="K1179" s="102"/>
      <c r="L1179" s="102"/>
      <c r="M1179" s="102"/>
      <c r="N1179" s="102"/>
    </row>
    <row r="1180" spans="7:14" s="42" customFormat="1" ht="13.35" customHeight="1">
      <c r="G1180" s="102"/>
      <c r="H1180" s="102"/>
      <c r="I1180" s="102"/>
      <c r="J1180" s="102"/>
      <c r="K1180" s="102"/>
      <c r="L1180" s="102"/>
      <c r="M1180" s="102"/>
      <c r="N1180" s="102"/>
    </row>
    <row r="1181" spans="7:14" s="42" customFormat="1" ht="13.35" customHeight="1">
      <c r="G1181" s="102"/>
      <c r="H1181" s="102"/>
      <c r="I1181" s="102"/>
      <c r="J1181" s="102"/>
      <c r="K1181" s="102"/>
      <c r="L1181" s="102"/>
      <c r="M1181" s="102"/>
      <c r="N1181" s="102"/>
    </row>
    <row r="1182" spans="7:14" s="42" customFormat="1" ht="13.35" customHeight="1">
      <c r="G1182" s="102"/>
      <c r="H1182" s="102"/>
      <c r="I1182" s="102"/>
      <c r="J1182" s="102"/>
      <c r="K1182" s="102"/>
      <c r="L1182" s="102"/>
      <c r="M1182" s="102"/>
      <c r="N1182" s="102"/>
    </row>
    <row r="1183" spans="7:14" s="42" customFormat="1" ht="13.35" customHeight="1">
      <c r="G1183" s="102"/>
      <c r="H1183" s="102"/>
      <c r="I1183" s="102"/>
      <c r="J1183" s="102"/>
      <c r="K1183" s="102"/>
      <c r="L1183" s="102"/>
      <c r="M1183" s="102"/>
      <c r="N1183" s="102"/>
    </row>
    <row r="1184" spans="7:14" s="42" customFormat="1" ht="13.35" customHeight="1">
      <c r="G1184" s="102"/>
      <c r="H1184" s="102"/>
      <c r="I1184" s="102"/>
      <c r="J1184" s="102"/>
      <c r="K1184" s="102"/>
      <c r="L1184" s="102"/>
      <c r="M1184" s="102"/>
      <c r="N1184" s="102"/>
    </row>
    <row r="1185" spans="7:14" s="42" customFormat="1" ht="13.35" customHeight="1">
      <c r="G1185" s="102"/>
      <c r="H1185" s="102"/>
      <c r="I1185" s="102"/>
      <c r="J1185" s="102"/>
      <c r="K1185" s="102"/>
      <c r="L1185" s="102"/>
      <c r="M1185" s="102"/>
      <c r="N1185" s="102"/>
    </row>
    <row r="1186" spans="7:14" s="42" customFormat="1" ht="13.35" customHeight="1">
      <c r="G1186" s="102"/>
      <c r="H1186" s="102"/>
      <c r="I1186" s="102"/>
      <c r="J1186" s="102"/>
      <c r="K1186" s="102"/>
      <c r="L1186" s="102"/>
      <c r="M1186" s="102"/>
      <c r="N1186" s="102"/>
    </row>
    <row r="1187" spans="7:14" s="42" customFormat="1" ht="13.35" customHeight="1">
      <c r="G1187" s="102"/>
      <c r="H1187" s="102"/>
      <c r="I1187" s="102"/>
      <c r="J1187" s="102"/>
      <c r="K1187" s="102"/>
      <c r="L1187" s="102"/>
      <c r="M1187" s="102"/>
      <c r="N1187" s="102"/>
    </row>
    <row r="1188" spans="7:14" s="42" customFormat="1" ht="13.35" customHeight="1">
      <c r="G1188" s="102"/>
      <c r="H1188" s="102"/>
      <c r="I1188" s="102"/>
      <c r="J1188" s="102"/>
      <c r="K1188" s="102"/>
      <c r="L1188" s="102"/>
      <c r="M1188" s="102"/>
      <c r="N1188" s="102"/>
    </row>
    <row r="1189" spans="7:14" s="42" customFormat="1" ht="13.35" customHeight="1">
      <c r="G1189" s="102"/>
      <c r="H1189" s="102"/>
      <c r="I1189" s="102"/>
      <c r="J1189" s="102"/>
      <c r="K1189" s="102"/>
      <c r="L1189" s="102"/>
      <c r="M1189" s="102"/>
      <c r="N1189" s="102"/>
    </row>
    <row r="1190" spans="7:14" s="42" customFormat="1" ht="13.35" customHeight="1">
      <c r="G1190" s="102"/>
      <c r="H1190" s="102"/>
      <c r="I1190" s="102"/>
      <c r="J1190" s="102"/>
      <c r="K1190" s="102"/>
      <c r="L1190" s="102"/>
      <c r="M1190" s="102"/>
      <c r="N1190" s="102"/>
    </row>
    <row r="1191" spans="7:14" s="42" customFormat="1" ht="13.35" customHeight="1">
      <c r="G1191" s="102"/>
      <c r="H1191" s="102"/>
      <c r="I1191" s="102"/>
      <c r="J1191" s="102"/>
      <c r="K1191" s="102"/>
      <c r="L1191" s="102"/>
      <c r="M1191" s="102"/>
      <c r="N1191" s="102"/>
    </row>
    <row r="1192" spans="7:14" s="42" customFormat="1" ht="13.35" customHeight="1">
      <c r="G1192" s="102"/>
      <c r="H1192" s="102"/>
      <c r="I1192" s="102"/>
      <c r="J1192" s="102"/>
      <c r="K1192" s="102"/>
      <c r="L1192" s="102"/>
      <c r="M1192" s="102"/>
      <c r="N1192" s="102"/>
    </row>
    <row r="1193" spans="7:14" s="42" customFormat="1" ht="13.35" customHeight="1">
      <c r="G1193" s="102"/>
      <c r="H1193" s="102"/>
      <c r="I1193" s="102"/>
      <c r="J1193" s="102"/>
      <c r="K1193" s="102"/>
      <c r="L1193" s="102"/>
      <c r="M1193" s="102"/>
      <c r="N1193" s="102"/>
    </row>
    <row r="1194" spans="7:14" s="42" customFormat="1" ht="13.35" customHeight="1">
      <c r="G1194" s="102"/>
      <c r="H1194" s="102"/>
      <c r="I1194" s="102"/>
      <c r="J1194" s="102"/>
      <c r="K1194" s="102"/>
      <c r="L1194" s="102"/>
      <c r="M1194" s="102"/>
      <c r="N1194" s="102"/>
    </row>
    <row r="1195" spans="7:14" s="42" customFormat="1" ht="13.35" customHeight="1">
      <c r="G1195" s="102"/>
      <c r="H1195" s="102"/>
      <c r="I1195" s="102"/>
      <c r="J1195" s="102"/>
      <c r="K1195" s="102"/>
      <c r="L1195" s="102"/>
      <c r="M1195" s="102"/>
      <c r="N1195" s="102"/>
    </row>
    <row r="1196" spans="7:14" s="42" customFormat="1" ht="13.35" customHeight="1">
      <c r="G1196" s="102"/>
      <c r="H1196" s="102"/>
      <c r="I1196" s="102"/>
      <c r="J1196" s="102"/>
      <c r="K1196" s="102"/>
      <c r="L1196" s="102"/>
      <c r="M1196" s="102"/>
      <c r="N1196" s="102"/>
    </row>
    <row r="1197" spans="7:14" s="42" customFormat="1" ht="13.35" customHeight="1">
      <c r="G1197" s="102"/>
      <c r="H1197" s="102"/>
      <c r="I1197" s="102"/>
      <c r="J1197" s="102"/>
      <c r="K1197" s="102"/>
      <c r="L1197" s="102"/>
      <c r="M1197" s="102"/>
      <c r="N1197" s="102"/>
    </row>
    <row r="1198" spans="7:14" s="42" customFormat="1" ht="13.35" customHeight="1">
      <c r="G1198" s="102"/>
      <c r="H1198" s="102"/>
      <c r="I1198" s="102"/>
      <c r="J1198" s="102"/>
      <c r="K1198" s="102"/>
      <c r="L1198" s="102"/>
      <c r="M1198" s="102"/>
      <c r="N1198" s="102"/>
    </row>
    <row r="1199" spans="7:14" s="42" customFormat="1" ht="13.35" customHeight="1">
      <c r="G1199" s="102"/>
      <c r="H1199" s="102"/>
      <c r="I1199" s="102"/>
      <c r="J1199" s="102"/>
      <c r="K1199" s="102"/>
      <c r="L1199" s="102"/>
      <c r="M1199" s="102"/>
      <c r="N1199" s="102"/>
    </row>
    <row r="1200" spans="7:14" s="42" customFormat="1" ht="13.35" customHeight="1">
      <c r="G1200" s="102"/>
      <c r="H1200" s="102"/>
      <c r="I1200" s="102"/>
      <c r="J1200" s="102"/>
      <c r="K1200" s="102"/>
      <c r="L1200" s="102"/>
      <c r="M1200" s="102"/>
      <c r="N1200" s="102"/>
    </row>
    <row r="1201" spans="7:14" s="42" customFormat="1" ht="13.35" customHeight="1">
      <c r="G1201" s="102"/>
      <c r="H1201" s="102"/>
      <c r="I1201" s="102"/>
      <c r="J1201" s="102"/>
      <c r="K1201" s="102"/>
      <c r="L1201" s="102"/>
      <c r="M1201" s="102"/>
      <c r="N1201" s="102"/>
    </row>
    <row r="1202" spans="7:14" s="42" customFormat="1" ht="13.35" customHeight="1">
      <c r="G1202" s="102"/>
      <c r="H1202" s="102"/>
      <c r="I1202" s="102"/>
      <c r="J1202" s="102"/>
      <c r="K1202" s="102"/>
      <c r="L1202" s="102"/>
      <c r="M1202" s="102"/>
      <c r="N1202" s="102"/>
    </row>
    <row r="1203" spans="7:14" s="42" customFormat="1" ht="13.35" customHeight="1">
      <c r="G1203" s="102"/>
      <c r="H1203" s="102"/>
      <c r="I1203" s="102"/>
      <c r="J1203" s="102"/>
      <c r="K1203" s="102"/>
      <c r="L1203" s="102"/>
      <c r="M1203" s="102"/>
      <c r="N1203" s="102"/>
    </row>
    <row r="1204" spans="7:14" s="42" customFormat="1" ht="13.35" customHeight="1">
      <c r="G1204" s="102"/>
      <c r="H1204" s="102"/>
      <c r="I1204" s="102"/>
      <c r="J1204" s="102"/>
      <c r="K1204" s="102"/>
      <c r="L1204" s="102"/>
      <c r="M1204" s="102"/>
      <c r="N1204" s="102"/>
    </row>
    <row r="1205" spans="7:14" s="42" customFormat="1" ht="13.35" customHeight="1">
      <c r="G1205" s="102"/>
      <c r="H1205" s="102"/>
      <c r="I1205" s="102"/>
      <c r="J1205" s="102"/>
      <c r="K1205" s="102"/>
      <c r="L1205" s="102"/>
      <c r="M1205" s="102"/>
      <c r="N1205" s="102"/>
    </row>
    <row r="1206" spans="7:14" s="42" customFormat="1" ht="13.35" customHeight="1">
      <c r="G1206" s="102"/>
      <c r="H1206" s="102"/>
      <c r="I1206" s="102"/>
      <c r="J1206" s="102"/>
      <c r="K1206" s="102"/>
      <c r="L1206" s="102"/>
      <c r="M1206" s="102"/>
      <c r="N1206" s="102"/>
    </row>
    <row r="1207" spans="7:14" s="42" customFormat="1" ht="13.35" customHeight="1">
      <c r="G1207" s="102"/>
      <c r="H1207" s="102"/>
      <c r="I1207" s="102"/>
      <c r="J1207" s="102"/>
      <c r="K1207" s="102"/>
      <c r="L1207" s="102"/>
      <c r="M1207" s="102"/>
      <c r="N1207" s="102"/>
    </row>
    <row r="1208" spans="7:14" s="42" customFormat="1" ht="13.35" customHeight="1">
      <c r="G1208" s="102"/>
      <c r="H1208" s="102"/>
      <c r="I1208" s="102"/>
      <c r="J1208" s="102"/>
      <c r="K1208" s="102"/>
      <c r="L1208" s="102"/>
      <c r="M1208" s="102"/>
      <c r="N1208" s="102"/>
    </row>
    <row r="1209" spans="7:14" s="42" customFormat="1" ht="13.35" customHeight="1">
      <c r="G1209" s="102"/>
      <c r="H1209" s="102"/>
      <c r="I1209" s="102"/>
      <c r="J1209" s="102"/>
      <c r="K1209" s="102"/>
      <c r="L1209" s="102"/>
      <c r="M1209" s="102"/>
      <c r="N1209" s="102"/>
    </row>
    <row r="1210" spans="7:14" s="42" customFormat="1" ht="13.35" customHeight="1">
      <c r="G1210" s="102"/>
      <c r="H1210" s="102"/>
      <c r="I1210" s="102"/>
      <c r="J1210" s="102"/>
      <c r="K1210" s="102"/>
      <c r="L1210" s="102"/>
      <c r="M1210" s="102"/>
      <c r="N1210" s="102"/>
    </row>
    <row r="1211" spans="7:14" s="42" customFormat="1" ht="13.35" customHeight="1">
      <c r="G1211" s="102"/>
      <c r="H1211" s="102"/>
      <c r="I1211" s="102"/>
      <c r="J1211" s="102"/>
      <c r="K1211" s="102"/>
      <c r="L1211" s="102"/>
      <c r="M1211" s="102"/>
      <c r="N1211" s="102"/>
    </row>
    <row r="1212" spans="7:14" s="42" customFormat="1" ht="13.35" customHeight="1">
      <c r="G1212" s="102"/>
      <c r="H1212" s="102"/>
      <c r="I1212" s="102"/>
      <c r="J1212" s="102"/>
      <c r="K1212" s="102"/>
      <c r="L1212" s="102"/>
      <c r="M1212" s="102"/>
      <c r="N1212" s="102"/>
    </row>
    <row r="1213" spans="7:14" s="42" customFormat="1" ht="13.35" customHeight="1">
      <c r="G1213" s="102"/>
      <c r="H1213" s="102"/>
      <c r="I1213" s="102"/>
      <c r="J1213" s="102"/>
      <c r="K1213" s="102"/>
      <c r="L1213" s="102"/>
      <c r="M1213" s="102"/>
      <c r="N1213" s="102"/>
    </row>
    <row r="1214" spans="7:14" s="42" customFormat="1" ht="13.35" customHeight="1">
      <c r="G1214" s="102"/>
      <c r="H1214" s="102"/>
      <c r="I1214" s="102"/>
      <c r="J1214" s="102"/>
      <c r="K1214" s="102"/>
      <c r="L1214" s="102"/>
      <c r="M1214" s="102"/>
      <c r="N1214" s="102"/>
    </row>
    <row r="1215" spans="7:14" s="42" customFormat="1" ht="13.35" customHeight="1">
      <c r="G1215" s="102"/>
      <c r="H1215" s="102"/>
      <c r="I1215" s="102"/>
      <c r="J1215" s="102"/>
      <c r="K1215" s="102"/>
      <c r="L1215" s="102"/>
      <c r="M1215" s="102"/>
      <c r="N1215" s="102"/>
    </row>
    <row r="1216" spans="7:14" s="42" customFormat="1" ht="13.35" customHeight="1">
      <c r="G1216" s="102"/>
      <c r="H1216" s="102"/>
      <c r="I1216" s="102"/>
      <c r="J1216" s="102"/>
      <c r="K1216" s="102"/>
      <c r="L1216" s="102"/>
      <c r="M1216" s="102"/>
      <c r="N1216" s="102"/>
    </row>
    <row r="1217" spans="7:14" s="42" customFormat="1" ht="13.35" customHeight="1">
      <c r="G1217" s="102"/>
      <c r="H1217" s="102"/>
      <c r="I1217" s="102"/>
      <c r="J1217" s="102"/>
      <c r="K1217" s="102"/>
      <c r="L1217" s="102"/>
      <c r="M1217" s="102"/>
      <c r="N1217" s="102"/>
    </row>
    <row r="1218" spans="7:14" s="42" customFormat="1" ht="13.35" customHeight="1">
      <c r="G1218" s="102"/>
      <c r="H1218" s="102"/>
      <c r="I1218" s="102"/>
      <c r="J1218" s="102"/>
      <c r="K1218" s="102"/>
      <c r="L1218" s="102"/>
      <c r="M1218" s="102"/>
      <c r="N1218" s="102"/>
    </row>
    <row r="1219" spans="7:14" s="42" customFormat="1" ht="13.35" customHeight="1">
      <c r="G1219" s="102"/>
      <c r="H1219" s="102"/>
      <c r="I1219" s="102"/>
      <c r="J1219" s="102"/>
      <c r="K1219" s="102"/>
      <c r="L1219" s="102"/>
      <c r="M1219" s="102"/>
      <c r="N1219" s="102"/>
    </row>
    <row r="1220" spans="7:14" s="42" customFormat="1" ht="13.35" customHeight="1">
      <c r="G1220" s="102"/>
      <c r="H1220" s="102"/>
      <c r="I1220" s="102"/>
      <c r="J1220" s="102"/>
      <c r="K1220" s="102"/>
      <c r="L1220" s="102"/>
      <c r="M1220" s="102"/>
      <c r="N1220" s="102"/>
    </row>
    <row r="1221" spans="7:14" s="42" customFormat="1" ht="13.35" customHeight="1">
      <c r="G1221" s="102"/>
      <c r="H1221" s="102"/>
      <c r="I1221" s="102"/>
      <c r="J1221" s="102"/>
      <c r="K1221" s="102"/>
      <c r="L1221" s="102"/>
      <c r="M1221" s="102"/>
      <c r="N1221" s="102"/>
    </row>
    <row r="1222" spans="7:14" s="42" customFormat="1" ht="13.35" customHeight="1">
      <c r="G1222" s="102"/>
      <c r="H1222" s="102"/>
      <c r="I1222" s="102"/>
      <c r="J1222" s="102"/>
      <c r="K1222" s="102"/>
      <c r="L1222" s="102"/>
      <c r="M1222" s="102"/>
      <c r="N1222" s="102"/>
    </row>
    <row r="1223" spans="7:14" s="42" customFormat="1" ht="13.35" customHeight="1">
      <c r="G1223" s="102"/>
      <c r="H1223" s="102"/>
      <c r="I1223" s="102"/>
      <c r="J1223" s="102"/>
      <c r="K1223" s="102"/>
      <c r="L1223" s="102"/>
      <c r="M1223" s="102"/>
      <c r="N1223" s="102"/>
    </row>
    <row r="1224" spans="7:14" s="42" customFormat="1" ht="13.35" customHeight="1">
      <c r="G1224" s="102"/>
      <c r="H1224" s="102"/>
      <c r="I1224" s="102"/>
      <c r="J1224" s="102"/>
      <c r="K1224" s="102"/>
      <c r="L1224" s="102"/>
      <c r="M1224" s="102"/>
      <c r="N1224" s="102"/>
    </row>
    <row r="1225" spans="7:14" s="42" customFormat="1" ht="13.35" customHeight="1">
      <c r="G1225" s="102"/>
      <c r="H1225" s="102"/>
      <c r="I1225" s="102"/>
      <c r="J1225" s="102"/>
      <c r="K1225" s="102"/>
      <c r="L1225" s="102"/>
      <c r="M1225" s="102"/>
      <c r="N1225" s="102"/>
    </row>
    <row r="1226" spans="7:14" s="42" customFormat="1" ht="13.35" customHeight="1">
      <c r="G1226" s="102"/>
      <c r="H1226" s="102"/>
      <c r="I1226" s="102"/>
      <c r="J1226" s="102"/>
      <c r="K1226" s="102"/>
      <c r="L1226" s="102"/>
      <c r="M1226" s="102"/>
      <c r="N1226" s="102"/>
    </row>
    <row r="1227" spans="7:14" s="42" customFormat="1" ht="13.35" customHeight="1">
      <c r="G1227" s="102"/>
      <c r="H1227" s="102"/>
      <c r="I1227" s="102"/>
      <c r="J1227" s="102"/>
      <c r="K1227" s="102"/>
      <c r="L1227" s="102"/>
      <c r="M1227" s="102"/>
      <c r="N1227" s="102"/>
    </row>
    <row r="1228" spans="7:14" s="42" customFormat="1" ht="13.35" customHeight="1">
      <c r="G1228" s="102"/>
      <c r="H1228" s="102"/>
      <c r="I1228" s="102"/>
      <c r="J1228" s="102"/>
      <c r="K1228" s="102"/>
      <c r="L1228" s="102"/>
      <c r="M1228" s="102"/>
      <c r="N1228" s="102"/>
    </row>
    <row r="1229" spans="7:14" s="42" customFormat="1" ht="13.35" customHeight="1">
      <c r="G1229" s="102"/>
      <c r="H1229" s="102"/>
      <c r="I1229" s="102"/>
      <c r="J1229" s="102"/>
      <c r="K1229" s="102"/>
      <c r="L1229" s="102"/>
      <c r="M1229" s="102"/>
      <c r="N1229" s="102"/>
    </row>
    <row r="1230" spans="7:14" s="42" customFormat="1" ht="13.35" customHeight="1">
      <c r="G1230" s="102"/>
      <c r="H1230" s="102"/>
      <c r="I1230" s="102"/>
      <c r="J1230" s="102"/>
      <c r="K1230" s="102"/>
      <c r="L1230" s="102"/>
      <c r="M1230" s="102"/>
      <c r="N1230" s="102"/>
    </row>
    <row r="1231" spans="7:14" s="42" customFormat="1" ht="13.35" customHeight="1">
      <c r="G1231" s="102"/>
      <c r="H1231" s="102"/>
      <c r="I1231" s="102"/>
      <c r="J1231" s="102"/>
      <c r="K1231" s="102"/>
      <c r="L1231" s="102"/>
      <c r="M1231" s="102"/>
      <c r="N1231" s="102"/>
    </row>
    <row r="1232" spans="7:14" s="42" customFormat="1" ht="13.35" customHeight="1">
      <c r="G1232" s="102"/>
      <c r="H1232" s="102"/>
      <c r="I1232" s="102"/>
      <c r="J1232" s="102"/>
      <c r="K1232" s="102"/>
      <c r="L1232" s="102"/>
      <c r="M1232" s="102"/>
      <c r="N1232" s="102"/>
    </row>
    <row r="1233" spans="7:14" s="42" customFormat="1" ht="13.35" customHeight="1">
      <c r="G1233" s="102"/>
      <c r="H1233" s="102"/>
      <c r="I1233" s="102"/>
      <c r="J1233" s="102"/>
      <c r="K1233" s="102"/>
      <c r="L1233" s="102"/>
      <c r="M1233" s="102"/>
      <c r="N1233" s="102"/>
    </row>
    <row r="1234" spans="7:14" s="42" customFormat="1" ht="13.35" customHeight="1">
      <c r="G1234" s="102"/>
      <c r="H1234" s="102"/>
      <c r="I1234" s="102"/>
      <c r="J1234" s="102"/>
      <c r="K1234" s="102"/>
      <c r="L1234" s="102"/>
      <c r="M1234" s="102"/>
      <c r="N1234" s="102"/>
    </row>
    <row r="1235" spans="7:14" s="42" customFormat="1" ht="13.35" customHeight="1">
      <c r="G1235" s="102"/>
      <c r="H1235" s="102"/>
      <c r="I1235" s="102"/>
      <c r="J1235" s="102"/>
      <c r="K1235" s="102"/>
      <c r="L1235" s="102"/>
      <c r="M1235" s="102"/>
      <c r="N1235" s="102"/>
    </row>
    <row r="1236" spans="7:14" s="42" customFormat="1" ht="13.35" customHeight="1">
      <c r="G1236" s="102"/>
      <c r="H1236" s="102"/>
      <c r="I1236" s="102"/>
      <c r="J1236" s="102"/>
      <c r="K1236" s="102"/>
      <c r="L1236" s="102"/>
      <c r="M1236" s="102"/>
      <c r="N1236" s="102"/>
    </row>
    <row r="1237" spans="7:14" s="42" customFormat="1" ht="13.35" customHeight="1">
      <c r="G1237" s="102"/>
      <c r="H1237" s="102"/>
      <c r="I1237" s="102"/>
      <c r="J1237" s="102"/>
      <c r="K1237" s="102"/>
      <c r="L1237" s="102"/>
      <c r="M1237" s="102"/>
      <c r="N1237" s="102"/>
    </row>
    <row r="1238" spans="7:14" s="42" customFormat="1" ht="13.35" customHeight="1">
      <c r="G1238" s="102"/>
      <c r="H1238" s="102"/>
      <c r="I1238" s="102"/>
      <c r="J1238" s="102"/>
      <c r="K1238" s="102"/>
      <c r="L1238" s="102"/>
      <c r="M1238" s="102"/>
      <c r="N1238" s="102"/>
    </row>
    <row r="1239" spans="7:14" s="42" customFormat="1" ht="13.35" customHeight="1">
      <c r="G1239" s="102"/>
      <c r="H1239" s="102"/>
      <c r="I1239" s="102"/>
      <c r="J1239" s="102"/>
      <c r="K1239" s="102"/>
      <c r="L1239" s="102"/>
      <c r="M1239" s="102"/>
      <c r="N1239" s="102"/>
    </row>
    <row r="1240" spans="7:14" s="42" customFormat="1" ht="13.35" customHeight="1">
      <c r="G1240" s="102"/>
      <c r="H1240" s="102"/>
      <c r="I1240" s="102"/>
      <c r="J1240" s="102"/>
      <c r="K1240" s="102"/>
      <c r="L1240" s="102"/>
      <c r="M1240" s="102"/>
      <c r="N1240" s="102"/>
    </row>
    <row r="1241" spans="7:14" s="42" customFormat="1" ht="13.35" customHeight="1">
      <c r="G1241" s="102"/>
      <c r="H1241" s="102"/>
      <c r="I1241" s="102"/>
      <c r="J1241" s="102"/>
      <c r="K1241" s="102"/>
      <c r="L1241" s="102"/>
      <c r="M1241" s="102"/>
      <c r="N1241" s="102"/>
    </row>
    <row r="1242" spans="7:14" s="42" customFormat="1" ht="13.35" customHeight="1">
      <c r="G1242" s="102"/>
      <c r="H1242" s="102"/>
      <c r="I1242" s="102"/>
      <c r="J1242" s="102"/>
      <c r="K1242" s="102"/>
      <c r="L1242" s="102"/>
      <c r="M1242" s="102"/>
      <c r="N1242" s="102"/>
    </row>
    <row r="1243" spans="7:14" s="42" customFormat="1" ht="13.35" customHeight="1">
      <c r="G1243" s="102"/>
      <c r="H1243" s="102"/>
      <c r="I1243" s="102"/>
      <c r="J1243" s="102"/>
      <c r="K1243" s="102"/>
      <c r="L1243" s="102"/>
      <c r="M1243" s="102"/>
      <c r="N1243" s="102"/>
    </row>
    <row r="1244" spans="7:14" s="42" customFormat="1" ht="13.35" customHeight="1">
      <c r="G1244" s="102"/>
      <c r="H1244" s="102"/>
      <c r="I1244" s="102"/>
      <c r="J1244" s="102"/>
      <c r="K1244" s="102"/>
      <c r="L1244" s="102"/>
      <c r="M1244" s="102"/>
      <c r="N1244" s="102"/>
    </row>
    <row r="1245" spans="7:14" s="42" customFormat="1" ht="13.35" customHeight="1">
      <c r="G1245" s="102"/>
      <c r="H1245" s="102"/>
      <c r="I1245" s="102"/>
      <c r="J1245" s="102"/>
      <c r="K1245" s="102"/>
      <c r="L1245" s="102"/>
      <c r="M1245" s="102"/>
      <c r="N1245" s="102"/>
    </row>
    <row r="1246" spans="7:14" s="42" customFormat="1" ht="13.35" customHeight="1">
      <c r="G1246" s="102"/>
      <c r="H1246" s="102"/>
      <c r="I1246" s="102"/>
      <c r="J1246" s="102"/>
      <c r="K1246" s="102"/>
      <c r="L1246" s="102"/>
      <c r="M1246" s="102"/>
      <c r="N1246" s="102"/>
    </row>
    <row r="1247" spans="7:14" s="42" customFormat="1" ht="13.35" customHeight="1">
      <c r="G1247" s="102"/>
      <c r="H1247" s="102"/>
      <c r="I1247" s="102"/>
      <c r="J1247" s="102"/>
      <c r="K1247" s="102"/>
      <c r="L1247" s="102"/>
      <c r="M1247" s="102"/>
      <c r="N1247" s="102"/>
    </row>
    <row r="1248" spans="7:14" s="42" customFormat="1" ht="13.35" customHeight="1">
      <c r="G1248" s="102"/>
      <c r="H1248" s="102"/>
      <c r="I1248" s="102"/>
      <c r="J1248" s="102"/>
      <c r="K1248" s="102"/>
      <c r="L1248" s="102"/>
      <c r="M1248" s="102"/>
      <c r="N1248" s="102"/>
    </row>
    <row r="1249" spans="7:14" s="42" customFormat="1" ht="13.35" customHeight="1">
      <c r="G1249" s="102"/>
      <c r="H1249" s="102"/>
      <c r="I1249" s="102"/>
      <c r="J1249" s="102"/>
      <c r="K1249" s="102"/>
      <c r="L1249" s="102"/>
      <c r="M1249" s="102"/>
      <c r="N1249" s="102"/>
    </row>
    <row r="1250" spans="7:14" s="42" customFormat="1" ht="13.35" customHeight="1">
      <c r="G1250" s="102"/>
      <c r="H1250" s="102"/>
      <c r="I1250" s="102"/>
      <c r="J1250" s="102"/>
      <c r="K1250" s="102"/>
      <c r="L1250" s="102"/>
      <c r="M1250" s="102"/>
      <c r="N1250" s="102"/>
    </row>
    <row r="1251" spans="7:14" s="42" customFormat="1" ht="13.35" customHeight="1">
      <c r="G1251" s="102"/>
      <c r="H1251" s="102"/>
      <c r="I1251" s="102"/>
      <c r="J1251" s="102"/>
      <c r="K1251" s="102"/>
      <c r="L1251" s="102"/>
      <c r="M1251" s="102"/>
      <c r="N1251" s="102"/>
    </row>
    <row r="1252" spans="7:14" s="42" customFormat="1" ht="13.35" customHeight="1">
      <c r="G1252" s="102"/>
      <c r="H1252" s="102"/>
      <c r="I1252" s="102"/>
      <c r="J1252" s="102"/>
      <c r="K1252" s="102"/>
      <c r="L1252" s="102"/>
      <c r="M1252" s="102"/>
      <c r="N1252" s="102"/>
    </row>
    <row r="1253" spans="7:14" s="42" customFormat="1" ht="13.35" customHeight="1">
      <c r="G1253" s="102"/>
      <c r="H1253" s="102"/>
      <c r="I1253" s="102"/>
      <c r="J1253" s="102"/>
      <c r="K1253" s="102"/>
      <c r="L1253" s="102"/>
      <c r="M1253" s="102"/>
      <c r="N1253" s="102"/>
    </row>
    <row r="1254" spans="7:14" s="42" customFormat="1" ht="13.35" customHeight="1">
      <c r="G1254" s="102"/>
      <c r="H1254" s="102"/>
      <c r="I1254" s="102"/>
      <c r="J1254" s="102"/>
      <c r="K1254" s="102"/>
      <c r="L1254" s="102"/>
      <c r="M1254" s="102"/>
      <c r="N1254" s="102"/>
    </row>
    <row r="1255" spans="7:14" s="42" customFormat="1" ht="13.35" customHeight="1">
      <c r="G1255" s="102"/>
      <c r="H1255" s="102"/>
      <c r="I1255" s="102"/>
      <c r="J1255" s="102"/>
      <c r="K1255" s="102"/>
      <c r="L1255" s="102"/>
      <c r="M1255" s="102"/>
      <c r="N1255" s="102"/>
    </row>
    <row r="1256" spans="7:14" s="42" customFormat="1" ht="13.35" customHeight="1">
      <c r="G1256" s="102"/>
      <c r="H1256" s="102"/>
      <c r="I1256" s="102"/>
      <c r="J1256" s="102"/>
      <c r="K1256" s="102"/>
      <c r="L1256" s="102"/>
      <c r="M1256" s="102"/>
      <c r="N1256" s="102"/>
    </row>
    <row r="1257" spans="7:14" s="42" customFormat="1" ht="13.35" customHeight="1">
      <c r="G1257" s="102"/>
      <c r="H1257" s="102"/>
      <c r="I1257" s="102"/>
      <c r="J1257" s="102"/>
      <c r="K1257" s="102"/>
      <c r="L1257" s="102"/>
      <c r="M1257" s="102"/>
      <c r="N1257" s="102"/>
    </row>
    <row r="1258" spans="7:14" s="42" customFormat="1" ht="13.35" customHeight="1">
      <c r="G1258" s="102"/>
      <c r="H1258" s="102"/>
      <c r="I1258" s="102"/>
      <c r="J1258" s="102"/>
      <c r="K1258" s="102"/>
      <c r="L1258" s="102"/>
      <c r="M1258" s="102"/>
      <c r="N1258" s="102"/>
    </row>
    <row r="1259" spans="7:14" s="42" customFormat="1" ht="13.35" customHeight="1">
      <c r="G1259" s="102"/>
      <c r="H1259" s="102"/>
      <c r="I1259" s="102"/>
      <c r="J1259" s="102"/>
      <c r="K1259" s="102"/>
      <c r="L1259" s="102"/>
      <c r="M1259" s="102"/>
      <c r="N1259" s="102"/>
    </row>
    <row r="1260" spans="7:14" s="42" customFormat="1" ht="13.35" customHeight="1">
      <c r="G1260" s="102"/>
      <c r="H1260" s="102"/>
      <c r="I1260" s="102"/>
      <c r="J1260" s="102"/>
      <c r="K1260" s="102"/>
      <c r="L1260" s="102"/>
      <c r="M1260" s="102"/>
      <c r="N1260" s="102"/>
    </row>
    <row r="1261" spans="7:14" s="42" customFormat="1" ht="13.35" customHeight="1">
      <c r="G1261" s="102"/>
      <c r="H1261" s="102"/>
      <c r="I1261" s="102"/>
      <c r="J1261" s="102"/>
      <c r="K1261" s="102"/>
      <c r="L1261" s="102"/>
      <c r="M1261" s="102"/>
      <c r="N1261" s="102"/>
    </row>
    <row r="1262" spans="7:14" s="42" customFormat="1" ht="13.35" customHeight="1">
      <c r="G1262" s="102"/>
      <c r="H1262" s="102"/>
      <c r="I1262" s="102"/>
      <c r="J1262" s="102"/>
      <c r="K1262" s="102"/>
      <c r="L1262" s="102"/>
      <c r="M1262" s="102"/>
      <c r="N1262" s="102"/>
    </row>
    <row r="1263" spans="7:14" s="42" customFormat="1" ht="13.35" customHeight="1">
      <c r="G1263" s="102"/>
      <c r="H1263" s="102"/>
      <c r="I1263" s="102"/>
      <c r="J1263" s="102"/>
      <c r="K1263" s="102"/>
      <c r="L1263" s="102"/>
      <c r="M1263" s="102"/>
      <c r="N1263" s="102"/>
    </row>
    <row r="1264" spans="7:14" s="42" customFormat="1" ht="13.35" customHeight="1">
      <c r="G1264" s="102"/>
      <c r="H1264" s="102"/>
      <c r="I1264" s="102"/>
      <c r="J1264" s="102"/>
      <c r="K1264" s="102"/>
      <c r="L1264" s="102"/>
      <c r="M1264" s="102"/>
      <c r="N1264" s="102"/>
    </row>
    <row r="1265" spans="7:14" s="42" customFormat="1" ht="13.35" customHeight="1">
      <c r="G1265" s="102"/>
      <c r="H1265" s="102"/>
      <c r="I1265" s="102"/>
      <c r="J1265" s="102"/>
      <c r="K1265" s="102"/>
      <c r="L1265" s="102"/>
      <c r="M1265" s="102"/>
      <c r="N1265" s="102"/>
    </row>
    <row r="1266" spans="7:14" s="42" customFormat="1" ht="13.35" customHeight="1">
      <c r="G1266" s="102"/>
      <c r="H1266" s="102"/>
      <c r="I1266" s="102"/>
      <c r="J1266" s="102"/>
      <c r="K1266" s="102"/>
      <c r="L1266" s="102"/>
      <c r="M1266" s="102"/>
      <c r="N1266" s="102"/>
    </row>
    <row r="1267" spans="7:14" s="42" customFormat="1" ht="13.35" customHeight="1">
      <c r="G1267" s="102"/>
      <c r="H1267" s="102"/>
      <c r="I1267" s="102"/>
      <c r="J1267" s="102"/>
      <c r="K1267" s="102"/>
      <c r="L1267" s="102"/>
      <c r="M1267" s="102"/>
      <c r="N1267" s="102"/>
    </row>
    <row r="1268" spans="7:14" s="42" customFormat="1" ht="13.35" customHeight="1">
      <c r="G1268" s="102"/>
      <c r="H1268" s="102"/>
      <c r="I1268" s="102"/>
      <c r="J1268" s="102"/>
      <c r="K1268" s="102"/>
      <c r="L1268" s="102"/>
      <c r="M1268" s="102"/>
      <c r="N1268" s="102"/>
    </row>
    <row r="1269" spans="7:14" s="42" customFormat="1" ht="13.35" customHeight="1">
      <c r="G1269" s="102"/>
      <c r="H1269" s="102"/>
      <c r="I1269" s="102"/>
      <c r="J1269" s="102"/>
      <c r="K1269" s="102"/>
      <c r="L1269" s="102"/>
      <c r="M1269" s="102"/>
      <c r="N1269" s="102"/>
    </row>
    <row r="1270" spans="7:14" s="42" customFormat="1" ht="13.35" customHeight="1">
      <c r="G1270" s="102"/>
      <c r="H1270" s="102"/>
      <c r="I1270" s="102"/>
      <c r="J1270" s="102"/>
      <c r="K1270" s="102"/>
      <c r="L1270" s="102"/>
      <c r="M1270" s="102"/>
      <c r="N1270" s="102"/>
    </row>
    <row r="1271" spans="7:14" s="42" customFormat="1" ht="13.35" customHeight="1">
      <c r="G1271" s="102"/>
      <c r="H1271" s="102"/>
      <c r="I1271" s="102"/>
      <c r="J1271" s="102"/>
      <c r="K1271" s="102"/>
      <c r="L1271" s="102"/>
      <c r="M1271" s="102"/>
      <c r="N1271" s="102"/>
    </row>
    <row r="1272" spans="7:14" s="42" customFormat="1" ht="13.35" customHeight="1">
      <c r="G1272" s="102"/>
      <c r="H1272" s="102"/>
      <c r="I1272" s="102"/>
      <c r="J1272" s="102"/>
      <c r="K1272" s="102"/>
      <c r="L1272" s="102"/>
      <c r="M1272" s="102"/>
      <c r="N1272" s="102"/>
    </row>
    <row r="1273" spans="7:14" s="42" customFormat="1" ht="13.35" customHeight="1">
      <c r="G1273" s="102"/>
      <c r="H1273" s="102"/>
      <c r="I1273" s="102"/>
      <c r="J1273" s="102"/>
      <c r="K1273" s="102"/>
      <c r="L1273" s="102"/>
      <c r="M1273" s="102"/>
      <c r="N1273" s="102"/>
    </row>
    <row r="1274" spans="7:14" s="42" customFormat="1" ht="13.35" customHeight="1">
      <c r="G1274" s="102"/>
      <c r="H1274" s="102"/>
      <c r="I1274" s="102"/>
      <c r="J1274" s="102"/>
      <c r="K1274" s="102"/>
      <c r="L1274" s="102"/>
      <c r="M1274" s="102"/>
      <c r="N1274" s="102"/>
    </row>
    <row r="1275" spans="7:14" s="42" customFormat="1" ht="13.35" customHeight="1">
      <c r="G1275" s="102"/>
      <c r="H1275" s="102"/>
      <c r="I1275" s="102"/>
      <c r="J1275" s="102"/>
      <c r="K1275" s="102"/>
      <c r="L1275" s="102"/>
      <c r="M1275" s="102"/>
      <c r="N1275" s="102"/>
    </row>
    <row r="1276" spans="7:14" s="42" customFormat="1" ht="13.35" customHeight="1">
      <c r="G1276" s="102"/>
      <c r="H1276" s="102"/>
      <c r="I1276" s="102"/>
      <c r="J1276" s="102"/>
      <c r="K1276" s="102"/>
      <c r="L1276" s="102"/>
      <c r="M1276" s="102"/>
      <c r="N1276" s="102"/>
    </row>
    <row r="1277" spans="7:14" s="42" customFormat="1" ht="13.35" customHeight="1">
      <c r="G1277" s="102"/>
      <c r="H1277" s="102"/>
      <c r="I1277" s="102"/>
      <c r="J1277" s="102"/>
      <c r="K1277" s="102"/>
      <c r="L1277" s="102"/>
      <c r="M1277" s="102"/>
      <c r="N1277" s="102"/>
    </row>
    <row r="1278" spans="7:14" s="42" customFormat="1" ht="13.35" customHeight="1">
      <c r="G1278" s="102"/>
      <c r="H1278" s="102"/>
      <c r="I1278" s="102"/>
      <c r="J1278" s="102"/>
      <c r="K1278" s="102"/>
      <c r="L1278" s="102"/>
      <c r="M1278" s="102"/>
      <c r="N1278" s="102"/>
    </row>
    <row r="1279" spans="7:14" s="42" customFormat="1" ht="13.35" customHeight="1">
      <c r="G1279" s="102"/>
      <c r="H1279" s="102"/>
      <c r="I1279" s="102"/>
      <c r="J1279" s="102"/>
      <c r="K1279" s="102"/>
      <c r="L1279" s="102"/>
      <c r="M1279" s="102"/>
      <c r="N1279" s="102"/>
    </row>
    <row r="1280" spans="7:14" s="42" customFormat="1" ht="13.35" customHeight="1">
      <c r="G1280" s="102"/>
      <c r="H1280" s="102"/>
      <c r="I1280" s="102"/>
      <c r="J1280" s="102"/>
      <c r="K1280" s="102"/>
      <c r="L1280" s="102"/>
      <c r="M1280" s="102"/>
      <c r="N1280" s="102"/>
    </row>
    <row r="1281" spans="7:14" s="42" customFormat="1" ht="13.35" customHeight="1">
      <c r="G1281" s="102"/>
      <c r="H1281" s="102"/>
      <c r="I1281" s="102"/>
      <c r="J1281" s="102"/>
      <c r="K1281" s="102"/>
      <c r="L1281" s="102"/>
      <c r="M1281" s="102"/>
      <c r="N1281" s="102"/>
    </row>
    <row r="1282" spans="7:14" s="42" customFormat="1" ht="13.35" customHeight="1">
      <c r="G1282" s="102"/>
      <c r="H1282" s="102"/>
      <c r="I1282" s="102"/>
      <c r="J1282" s="102"/>
      <c r="K1282" s="102"/>
      <c r="L1282" s="102"/>
      <c r="M1282" s="102"/>
      <c r="N1282" s="102"/>
    </row>
    <row r="1283" spans="7:14" s="42" customFormat="1" ht="13.35" customHeight="1">
      <c r="G1283" s="102"/>
      <c r="H1283" s="102"/>
      <c r="I1283" s="102"/>
      <c r="J1283" s="102"/>
      <c r="K1283" s="102"/>
      <c r="L1283" s="102"/>
      <c r="M1283" s="102"/>
      <c r="N1283" s="102"/>
    </row>
    <row r="1284" spans="7:14" s="42" customFormat="1" ht="13.35" customHeight="1">
      <c r="G1284" s="102"/>
      <c r="H1284" s="102"/>
      <c r="I1284" s="102"/>
      <c r="J1284" s="102"/>
      <c r="K1284" s="102"/>
      <c r="L1284" s="102"/>
      <c r="M1284" s="102"/>
      <c r="N1284" s="102"/>
    </row>
    <row r="1285" spans="7:14" s="42" customFormat="1" ht="13.35" customHeight="1">
      <c r="G1285" s="102"/>
      <c r="H1285" s="102"/>
      <c r="I1285" s="102"/>
      <c r="J1285" s="102"/>
      <c r="K1285" s="102"/>
      <c r="L1285" s="102"/>
      <c r="M1285" s="102"/>
      <c r="N1285" s="102"/>
    </row>
    <row r="1286" spans="7:14" s="42" customFormat="1" ht="13.35" customHeight="1">
      <c r="G1286" s="102"/>
      <c r="H1286" s="102"/>
      <c r="I1286" s="102"/>
      <c r="J1286" s="102"/>
      <c r="K1286" s="102"/>
      <c r="L1286" s="102"/>
      <c r="M1286" s="102"/>
      <c r="N1286" s="102"/>
    </row>
    <row r="1287" spans="7:14" s="42" customFormat="1" ht="13.35" customHeight="1">
      <c r="G1287" s="102"/>
      <c r="H1287" s="102"/>
      <c r="I1287" s="102"/>
      <c r="J1287" s="102"/>
      <c r="K1287" s="102"/>
      <c r="L1287" s="102"/>
      <c r="M1287" s="102"/>
      <c r="N1287" s="102"/>
    </row>
    <row r="1288" spans="7:14" s="42" customFormat="1" ht="13.35" customHeight="1">
      <c r="G1288" s="102"/>
      <c r="H1288" s="102"/>
      <c r="I1288" s="102"/>
      <c r="J1288" s="102"/>
      <c r="K1288" s="102"/>
      <c r="L1288" s="102"/>
      <c r="M1288" s="102"/>
      <c r="N1288" s="102"/>
    </row>
    <row r="1289" spans="7:14" s="42" customFormat="1" ht="13.35" customHeight="1">
      <c r="G1289" s="102"/>
      <c r="H1289" s="102"/>
      <c r="I1289" s="102"/>
      <c r="J1289" s="102"/>
      <c r="K1289" s="102"/>
      <c r="L1289" s="102"/>
      <c r="M1289" s="102"/>
      <c r="N1289" s="102"/>
    </row>
    <row r="1290" spans="7:14" s="42" customFormat="1" ht="13.35" customHeight="1">
      <c r="G1290" s="102"/>
      <c r="H1290" s="102"/>
      <c r="I1290" s="102"/>
      <c r="J1290" s="102"/>
      <c r="K1290" s="102"/>
      <c r="L1290" s="102"/>
      <c r="M1290" s="102"/>
      <c r="N1290" s="102"/>
    </row>
    <row r="1291" spans="7:14" s="42" customFormat="1" ht="13.35" customHeight="1">
      <c r="G1291" s="102"/>
      <c r="H1291" s="102"/>
      <c r="I1291" s="102"/>
      <c r="J1291" s="102"/>
      <c r="K1291" s="102"/>
      <c r="L1291" s="102"/>
      <c r="M1291" s="102"/>
      <c r="N1291" s="102"/>
    </row>
    <row r="1292" spans="7:14" s="42" customFormat="1" ht="13.35" customHeight="1">
      <c r="G1292" s="102"/>
      <c r="H1292" s="102"/>
      <c r="I1292" s="102"/>
      <c r="J1292" s="102"/>
      <c r="K1292" s="102"/>
      <c r="L1292" s="102"/>
      <c r="M1292" s="102"/>
      <c r="N1292" s="102"/>
    </row>
    <row r="1293" spans="7:14" s="42" customFormat="1" ht="13.35" customHeight="1">
      <c r="G1293" s="102"/>
      <c r="H1293" s="102"/>
      <c r="I1293" s="102"/>
      <c r="J1293" s="102"/>
      <c r="K1293" s="102"/>
      <c r="L1293" s="102"/>
      <c r="M1293" s="102"/>
      <c r="N1293" s="102"/>
    </row>
    <row r="1294" spans="7:14" s="42" customFormat="1" ht="13.35" customHeight="1">
      <c r="G1294" s="102"/>
      <c r="H1294" s="102"/>
      <c r="I1294" s="102"/>
      <c r="J1294" s="102"/>
      <c r="K1294" s="102"/>
      <c r="L1294" s="102"/>
      <c r="M1294" s="102"/>
      <c r="N1294" s="102"/>
    </row>
    <row r="1295" spans="7:14" s="42" customFormat="1" ht="13.35" customHeight="1">
      <c r="G1295" s="102"/>
      <c r="H1295" s="102"/>
      <c r="I1295" s="102"/>
      <c r="J1295" s="102"/>
      <c r="K1295" s="102"/>
      <c r="L1295" s="102"/>
      <c r="M1295" s="102"/>
      <c r="N1295" s="102"/>
    </row>
    <row r="1296" spans="7:14" s="42" customFormat="1" ht="13.35" customHeight="1">
      <c r="G1296" s="102"/>
      <c r="H1296" s="102"/>
      <c r="I1296" s="102"/>
      <c r="J1296" s="102"/>
      <c r="K1296" s="102"/>
      <c r="L1296" s="102"/>
      <c r="M1296" s="102"/>
      <c r="N1296" s="102"/>
    </row>
    <row r="1297" spans="7:14" s="42" customFormat="1" ht="13.35" customHeight="1">
      <c r="G1297" s="102"/>
      <c r="H1297" s="102"/>
      <c r="I1297" s="102"/>
      <c r="J1297" s="102"/>
      <c r="K1297" s="102"/>
      <c r="L1297" s="102"/>
      <c r="M1297" s="102"/>
      <c r="N1297" s="102"/>
    </row>
    <row r="1298" spans="7:14" s="42" customFormat="1" ht="13.35" customHeight="1">
      <c r="G1298" s="102"/>
      <c r="H1298" s="102"/>
      <c r="I1298" s="102"/>
      <c r="J1298" s="102"/>
      <c r="K1298" s="102"/>
      <c r="L1298" s="102"/>
      <c r="M1298" s="102"/>
      <c r="N1298" s="102"/>
    </row>
    <row r="1299" spans="7:14" s="42" customFormat="1" ht="13.35" customHeight="1">
      <c r="G1299" s="102"/>
      <c r="H1299" s="102"/>
      <c r="I1299" s="102"/>
      <c r="J1299" s="102"/>
      <c r="K1299" s="102"/>
      <c r="L1299" s="102"/>
      <c r="M1299" s="102"/>
      <c r="N1299" s="102"/>
    </row>
    <row r="1300" spans="7:14" s="42" customFormat="1" ht="13.35" customHeight="1">
      <c r="G1300" s="102"/>
      <c r="H1300" s="102"/>
      <c r="I1300" s="102"/>
      <c r="J1300" s="102"/>
      <c r="K1300" s="102"/>
      <c r="L1300" s="102"/>
      <c r="M1300" s="102"/>
      <c r="N1300" s="102"/>
    </row>
    <row r="1301" spans="7:14" s="42" customFormat="1" ht="13.35" customHeight="1">
      <c r="G1301" s="102"/>
      <c r="H1301" s="102"/>
      <c r="I1301" s="102"/>
      <c r="J1301" s="102"/>
      <c r="K1301" s="102"/>
      <c r="L1301" s="102"/>
      <c r="M1301" s="102"/>
      <c r="N1301" s="102"/>
    </row>
    <row r="1302" spans="7:14" s="42" customFormat="1" ht="13.35" customHeight="1">
      <c r="G1302" s="102"/>
      <c r="H1302" s="102"/>
      <c r="I1302" s="102"/>
      <c r="J1302" s="102"/>
      <c r="K1302" s="102"/>
      <c r="L1302" s="102"/>
      <c r="M1302" s="102"/>
      <c r="N1302" s="102"/>
    </row>
    <row r="1303" spans="7:14" s="42" customFormat="1" ht="13.35" customHeight="1">
      <c r="G1303" s="102"/>
      <c r="H1303" s="102"/>
      <c r="I1303" s="102"/>
      <c r="J1303" s="102"/>
      <c r="K1303" s="102"/>
      <c r="L1303" s="102"/>
      <c r="M1303" s="102"/>
      <c r="N1303" s="102"/>
    </row>
    <row r="1304" spans="7:14" s="42" customFormat="1" ht="13.35" customHeight="1">
      <c r="G1304" s="102"/>
      <c r="H1304" s="102"/>
      <c r="I1304" s="102"/>
      <c r="J1304" s="102"/>
      <c r="K1304" s="102"/>
      <c r="L1304" s="102"/>
      <c r="M1304" s="102"/>
      <c r="N1304" s="102"/>
    </row>
    <row r="1305" spans="7:14" s="42" customFormat="1" ht="13.35" customHeight="1">
      <c r="G1305" s="102"/>
      <c r="H1305" s="102"/>
      <c r="I1305" s="102"/>
      <c r="J1305" s="102"/>
      <c r="K1305" s="102"/>
      <c r="L1305" s="102"/>
      <c r="M1305" s="102"/>
      <c r="N1305" s="102"/>
    </row>
    <row r="1306" spans="7:14" s="42" customFormat="1" ht="13.35" customHeight="1">
      <c r="G1306" s="102"/>
      <c r="H1306" s="102"/>
      <c r="I1306" s="102"/>
      <c r="J1306" s="102"/>
      <c r="K1306" s="102"/>
      <c r="L1306" s="102"/>
      <c r="M1306" s="102"/>
      <c r="N1306" s="102"/>
    </row>
    <row r="1307" spans="7:14" s="42" customFormat="1" ht="13.35" customHeight="1">
      <c r="G1307" s="102"/>
      <c r="H1307" s="102"/>
      <c r="I1307" s="102"/>
      <c r="J1307" s="102"/>
      <c r="K1307" s="102"/>
      <c r="L1307" s="102"/>
      <c r="M1307" s="102"/>
      <c r="N1307" s="102"/>
    </row>
    <row r="1308" spans="7:14" s="42" customFormat="1" ht="13.35" customHeight="1">
      <c r="G1308" s="102"/>
      <c r="H1308" s="102"/>
      <c r="I1308" s="102"/>
      <c r="J1308" s="102"/>
      <c r="K1308" s="102"/>
      <c r="L1308" s="102"/>
      <c r="M1308" s="102"/>
      <c r="N1308" s="102"/>
    </row>
    <row r="1309" spans="7:14" s="42" customFormat="1" ht="13.35" customHeight="1">
      <c r="G1309" s="102"/>
      <c r="H1309" s="102"/>
      <c r="I1309" s="102"/>
      <c r="J1309" s="102"/>
      <c r="K1309" s="102"/>
      <c r="L1309" s="102"/>
      <c r="M1309" s="102"/>
      <c r="N1309" s="102"/>
    </row>
    <row r="1310" spans="7:14" s="42" customFormat="1" ht="13.35" customHeight="1">
      <c r="G1310" s="102"/>
      <c r="H1310" s="102"/>
      <c r="I1310" s="102"/>
      <c r="J1310" s="102"/>
      <c r="K1310" s="102"/>
      <c r="L1310" s="102"/>
      <c r="M1310" s="102"/>
      <c r="N1310" s="102"/>
    </row>
    <row r="1311" spans="7:14" s="42" customFormat="1" ht="13.35" customHeight="1">
      <c r="G1311" s="102"/>
      <c r="H1311" s="102"/>
      <c r="I1311" s="102"/>
      <c r="J1311" s="102"/>
      <c r="K1311" s="102"/>
      <c r="L1311" s="102"/>
      <c r="M1311" s="102"/>
      <c r="N1311" s="102"/>
    </row>
    <row r="1312" spans="7:14" s="42" customFormat="1" ht="13.35" customHeight="1">
      <c r="G1312" s="102"/>
      <c r="H1312" s="102"/>
      <c r="I1312" s="102"/>
      <c r="J1312" s="102"/>
      <c r="K1312" s="102"/>
      <c r="L1312" s="102"/>
      <c r="M1312" s="102"/>
      <c r="N1312" s="102"/>
    </row>
    <row r="1313" spans="7:14" s="42" customFormat="1" ht="13.35" customHeight="1">
      <c r="G1313" s="102"/>
      <c r="H1313" s="102"/>
      <c r="I1313" s="102"/>
      <c r="J1313" s="102"/>
      <c r="K1313" s="102"/>
      <c r="L1313" s="102"/>
      <c r="M1313" s="102"/>
      <c r="N1313" s="102"/>
    </row>
    <row r="1314" spans="7:14" s="42" customFormat="1" ht="13.35" customHeight="1">
      <c r="G1314" s="102"/>
      <c r="H1314" s="102"/>
      <c r="I1314" s="102"/>
      <c r="J1314" s="102"/>
      <c r="K1314" s="102"/>
      <c r="L1314" s="102"/>
      <c r="M1314" s="102"/>
      <c r="N1314" s="102"/>
    </row>
    <row r="1315" spans="7:14" s="42" customFormat="1" ht="13.35" customHeight="1">
      <c r="G1315" s="102"/>
      <c r="H1315" s="102"/>
      <c r="I1315" s="102"/>
      <c r="J1315" s="102"/>
      <c r="K1315" s="102"/>
      <c r="L1315" s="102"/>
      <c r="M1315" s="102"/>
      <c r="N1315" s="102"/>
    </row>
    <row r="1316" spans="7:14" s="42" customFormat="1" ht="13.35" customHeight="1">
      <c r="G1316" s="102"/>
      <c r="H1316" s="102"/>
      <c r="I1316" s="102"/>
      <c r="J1316" s="102"/>
      <c r="K1316" s="102"/>
      <c r="L1316" s="102"/>
      <c r="M1316" s="102"/>
      <c r="N1316" s="102"/>
    </row>
    <row r="1317" spans="7:14" s="42" customFormat="1" ht="13.35" customHeight="1">
      <c r="G1317" s="102"/>
      <c r="H1317" s="102"/>
      <c r="I1317" s="102"/>
      <c r="J1317" s="102"/>
      <c r="K1317" s="102"/>
      <c r="L1317" s="102"/>
      <c r="M1317" s="102"/>
      <c r="N1317" s="102"/>
    </row>
    <row r="1318" spans="7:14" s="42" customFormat="1" ht="13.35" customHeight="1">
      <c r="G1318" s="102"/>
      <c r="H1318" s="102"/>
      <c r="I1318" s="102"/>
      <c r="J1318" s="102"/>
      <c r="K1318" s="102"/>
      <c r="L1318" s="102"/>
      <c r="M1318" s="102"/>
      <c r="N1318" s="102"/>
    </row>
    <row r="1319" spans="7:14" s="42" customFormat="1" ht="13.35" customHeight="1">
      <c r="G1319" s="102"/>
      <c r="H1319" s="102"/>
      <c r="I1319" s="102"/>
      <c r="J1319" s="102"/>
      <c r="K1319" s="102"/>
      <c r="L1319" s="102"/>
      <c r="M1319" s="102"/>
      <c r="N1319" s="102"/>
    </row>
    <row r="1320" spans="7:14" s="42" customFormat="1" ht="13.35" customHeight="1">
      <c r="G1320" s="102"/>
      <c r="H1320" s="102"/>
      <c r="I1320" s="102"/>
      <c r="J1320" s="102"/>
      <c r="K1320" s="102"/>
      <c r="L1320" s="102"/>
      <c r="M1320" s="102"/>
      <c r="N1320" s="102"/>
    </row>
    <row r="1321" spans="7:14" s="42" customFormat="1" ht="13.35" customHeight="1">
      <c r="G1321" s="102"/>
      <c r="H1321" s="102"/>
      <c r="I1321" s="102"/>
      <c r="J1321" s="102"/>
      <c r="K1321" s="102"/>
      <c r="L1321" s="102"/>
      <c r="M1321" s="102"/>
      <c r="N1321" s="102"/>
    </row>
    <row r="1322" spans="7:14" s="42" customFormat="1" ht="13.35" customHeight="1">
      <c r="G1322" s="102"/>
      <c r="H1322" s="102"/>
      <c r="I1322" s="102"/>
      <c r="J1322" s="102"/>
      <c r="K1322" s="102"/>
      <c r="L1322" s="102"/>
      <c r="M1322" s="102"/>
      <c r="N1322" s="102"/>
    </row>
    <row r="1323" spans="7:14" s="42" customFormat="1" ht="13.35" customHeight="1">
      <c r="G1323" s="102"/>
      <c r="H1323" s="102"/>
      <c r="I1323" s="102"/>
      <c r="J1323" s="102"/>
      <c r="K1323" s="102"/>
      <c r="L1323" s="102"/>
      <c r="M1323" s="102"/>
      <c r="N1323" s="102"/>
    </row>
    <row r="1324" spans="7:14" s="42" customFormat="1" ht="13.35" customHeight="1">
      <c r="G1324" s="102"/>
      <c r="H1324" s="102"/>
      <c r="I1324" s="102"/>
      <c r="J1324" s="102"/>
      <c r="K1324" s="102"/>
      <c r="L1324" s="102"/>
      <c r="M1324" s="102"/>
      <c r="N1324" s="102"/>
    </row>
    <row r="1325" spans="7:14" s="42" customFormat="1" ht="13.35" customHeight="1">
      <c r="G1325" s="102"/>
      <c r="H1325" s="102"/>
      <c r="I1325" s="102"/>
      <c r="J1325" s="102"/>
      <c r="K1325" s="102"/>
      <c r="L1325" s="102"/>
      <c r="M1325" s="102"/>
      <c r="N1325" s="102"/>
    </row>
    <row r="1326" spans="7:14" s="42" customFormat="1" ht="13.35" customHeight="1">
      <c r="G1326" s="102"/>
      <c r="H1326" s="102"/>
      <c r="I1326" s="102"/>
      <c r="J1326" s="102"/>
      <c r="K1326" s="102"/>
      <c r="L1326" s="102"/>
      <c r="M1326" s="102"/>
      <c r="N1326" s="102"/>
    </row>
    <row r="1327" spans="7:14" s="42" customFormat="1" ht="13.35" customHeight="1">
      <c r="G1327" s="102"/>
      <c r="H1327" s="102"/>
      <c r="I1327" s="102"/>
      <c r="J1327" s="102"/>
      <c r="K1327" s="102"/>
      <c r="L1327" s="102"/>
      <c r="M1327" s="102"/>
      <c r="N1327" s="102"/>
    </row>
    <row r="1328" spans="7:14" s="42" customFormat="1" ht="13.35" customHeight="1">
      <c r="G1328" s="102"/>
      <c r="H1328" s="102"/>
      <c r="I1328" s="102"/>
      <c r="J1328" s="102"/>
      <c r="K1328" s="102"/>
      <c r="L1328" s="102"/>
      <c r="M1328" s="102"/>
      <c r="N1328" s="102"/>
    </row>
    <row r="1329" spans="7:14" s="42" customFormat="1" ht="13.35" customHeight="1">
      <c r="G1329" s="102"/>
      <c r="H1329" s="102"/>
      <c r="I1329" s="102"/>
      <c r="J1329" s="102"/>
      <c r="K1329" s="102"/>
      <c r="L1329" s="102"/>
      <c r="M1329" s="102"/>
      <c r="N1329" s="102"/>
    </row>
    <row r="1330" spans="7:14" s="42" customFormat="1" ht="13.35" customHeight="1">
      <c r="G1330" s="102"/>
      <c r="H1330" s="102"/>
      <c r="I1330" s="102"/>
      <c r="J1330" s="102"/>
      <c r="K1330" s="102"/>
      <c r="L1330" s="102"/>
      <c r="M1330" s="102"/>
      <c r="N1330" s="102"/>
    </row>
    <row r="1331" spans="7:14" s="42" customFormat="1" ht="13.35" customHeight="1">
      <c r="G1331" s="102"/>
      <c r="H1331" s="102"/>
      <c r="I1331" s="102"/>
      <c r="J1331" s="102"/>
      <c r="K1331" s="102"/>
      <c r="L1331" s="102"/>
      <c r="M1331" s="102"/>
      <c r="N1331" s="102"/>
    </row>
    <row r="1332" spans="7:14" s="42" customFormat="1" ht="13.35" customHeight="1">
      <c r="G1332" s="102"/>
      <c r="H1332" s="102"/>
      <c r="I1332" s="102"/>
      <c r="J1332" s="102"/>
      <c r="K1332" s="102"/>
      <c r="L1332" s="102"/>
      <c r="M1332" s="102"/>
      <c r="N1332" s="102"/>
    </row>
    <row r="1333" spans="7:14" s="42" customFormat="1" ht="13.35" customHeight="1">
      <c r="G1333" s="102"/>
      <c r="H1333" s="102"/>
      <c r="I1333" s="102"/>
      <c r="J1333" s="102"/>
      <c r="K1333" s="102"/>
      <c r="L1333" s="102"/>
      <c r="M1333" s="102"/>
      <c r="N1333" s="102"/>
    </row>
    <row r="1334" spans="7:14" s="42" customFormat="1" ht="13.35" customHeight="1">
      <c r="G1334" s="102"/>
      <c r="H1334" s="102"/>
      <c r="I1334" s="102"/>
      <c r="J1334" s="102"/>
      <c r="K1334" s="102"/>
      <c r="L1334" s="102"/>
      <c r="M1334" s="102"/>
      <c r="N1334" s="102"/>
    </row>
    <row r="1335" spans="7:14" s="42" customFormat="1" ht="13.35" customHeight="1">
      <c r="G1335" s="102"/>
      <c r="H1335" s="102"/>
      <c r="I1335" s="102"/>
      <c r="J1335" s="102"/>
      <c r="K1335" s="102"/>
      <c r="L1335" s="102"/>
      <c r="M1335" s="102"/>
      <c r="N1335" s="102"/>
    </row>
    <row r="1336" spans="7:14" s="42" customFormat="1" ht="13.35" customHeight="1">
      <c r="G1336" s="102"/>
      <c r="H1336" s="102"/>
      <c r="I1336" s="102"/>
      <c r="J1336" s="102"/>
      <c r="K1336" s="102"/>
      <c r="L1336" s="102"/>
      <c r="M1336" s="102"/>
      <c r="N1336" s="102"/>
    </row>
    <row r="1337" spans="7:14" s="42" customFormat="1" ht="13.35" customHeight="1">
      <c r="G1337" s="102"/>
      <c r="H1337" s="102"/>
      <c r="I1337" s="102"/>
      <c r="J1337" s="102"/>
      <c r="K1337" s="102"/>
      <c r="L1337" s="102"/>
      <c r="M1337" s="102"/>
      <c r="N1337" s="102"/>
    </row>
    <row r="1338" spans="7:14" s="42" customFormat="1" ht="13.35" customHeight="1">
      <c r="G1338" s="102"/>
      <c r="H1338" s="102"/>
      <c r="I1338" s="102"/>
      <c r="J1338" s="102"/>
      <c r="K1338" s="102"/>
      <c r="L1338" s="102"/>
      <c r="M1338" s="102"/>
      <c r="N1338" s="102"/>
    </row>
    <row r="1339" spans="7:14" s="42" customFormat="1" ht="13.35" customHeight="1">
      <c r="G1339" s="102"/>
      <c r="H1339" s="102"/>
      <c r="I1339" s="102"/>
      <c r="J1339" s="102"/>
      <c r="K1339" s="102"/>
      <c r="L1339" s="102"/>
      <c r="M1339" s="102"/>
      <c r="N1339" s="102"/>
    </row>
    <row r="1340" spans="7:14" s="42" customFormat="1" ht="13.35" customHeight="1">
      <c r="G1340" s="102"/>
      <c r="H1340" s="102"/>
      <c r="I1340" s="102"/>
      <c r="J1340" s="102"/>
      <c r="K1340" s="102"/>
      <c r="L1340" s="102"/>
      <c r="M1340" s="102"/>
      <c r="N1340" s="102"/>
    </row>
    <row r="1341" spans="7:14" s="42" customFormat="1" ht="13.35" customHeight="1">
      <c r="G1341" s="102"/>
      <c r="H1341" s="102"/>
      <c r="I1341" s="102"/>
      <c r="J1341" s="102"/>
      <c r="K1341" s="102"/>
      <c r="L1341" s="102"/>
      <c r="M1341" s="102"/>
      <c r="N1341" s="102"/>
    </row>
    <row r="1342" spans="7:14" s="42" customFormat="1" ht="13.35" customHeight="1">
      <c r="G1342" s="102"/>
      <c r="H1342" s="102"/>
      <c r="I1342" s="102"/>
      <c r="J1342" s="102"/>
      <c r="K1342" s="102"/>
      <c r="L1342" s="102"/>
      <c r="M1342" s="102"/>
      <c r="N1342" s="102"/>
    </row>
    <row r="1343" spans="7:14" s="42" customFormat="1" ht="13.35" customHeight="1">
      <c r="G1343" s="102"/>
      <c r="H1343" s="102"/>
      <c r="I1343" s="102"/>
      <c r="J1343" s="102"/>
      <c r="K1343" s="102"/>
      <c r="L1343" s="102"/>
      <c r="M1343" s="102"/>
      <c r="N1343" s="102"/>
    </row>
    <row r="1344" spans="7:14" s="42" customFormat="1" ht="13.35" customHeight="1">
      <c r="G1344" s="102"/>
      <c r="H1344" s="102"/>
      <c r="I1344" s="102"/>
      <c r="J1344" s="102"/>
      <c r="K1344" s="102"/>
      <c r="L1344" s="102"/>
      <c r="M1344" s="102"/>
      <c r="N1344" s="102"/>
    </row>
    <row r="1345" spans="7:14" s="42" customFormat="1" ht="13.35" customHeight="1">
      <c r="G1345" s="102"/>
      <c r="H1345" s="102"/>
      <c r="I1345" s="102"/>
      <c r="J1345" s="102"/>
      <c r="K1345" s="102"/>
      <c r="L1345" s="102"/>
      <c r="M1345" s="102"/>
      <c r="N1345" s="102"/>
    </row>
    <row r="1346" spans="7:14" s="42" customFormat="1" ht="13.35" customHeight="1">
      <c r="G1346" s="102"/>
      <c r="H1346" s="102"/>
      <c r="I1346" s="102"/>
      <c r="J1346" s="102"/>
      <c r="K1346" s="102"/>
      <c r="L1346" s="102"/>
      <c r="M1346" s="102"/>
      <c r="N1346" s="102"/>
    </row>
    <row r="1347" spans="7:14" s="42" customFormat="1" ht="13.35" customHeight="1">
      <c r="G1347" s="102"/>
      <c r="H1347" s="102"/>
      <c r="I1347" s="102"/>
      <c r="J1347" s="102"/>
      <c r="K1347" s="102"/>
      <c r="L1347" s="102"/>
      <c r="M1347" s="102"/>
      <c r="N1347" s="102"/>
    </row>
    <row r="1348" spans="7:14" s="42" customFormat="1" ht="13.35" customHeight="1">
      <c r="G1348" s="102"/>
      <c r="H1348" s="102"/>
      <c r="I1348" s="102"/>
      <c r="J1348" s="102"/>
      <c r="K1348" s="102"/>
      <c r="L1348" s="102"/>
      <c r="M1348" s="102"/>
      <c r="N1348" s="102"/>
    </row>
    <row r="1349" spans="7:14" s="42" customFormat="1" ht="13.35" customHeight="1">
      <c r="G1349" s="102"/>
      <c r="H1349" s="102"/>
      <c r="I1349" s="102"/>
      <c r="J1349" s="102"/>
      <c r="K1349" s="102"/>
      <c r="L1349" s="102"/>
      <c r="M1349" s="102"/>
      <c r="N1349" s="102"/>
    </row>
    <row r="1350" spans="7:14" s="42" customFormat="1" ht="13.35" customHeight="1">
      <c r="G1350" s="102"/>
      <c r="H1350" s="102"/>
      <c r="I1350" s="102"/>
      <c r="J1350" s="102"/>
      <c r="K1350" s="102"/>
      <c r="L1350" s="102"/>
      <c r="M1350" s="102"/>
      <c r="N1350" s="102"/>
    </row>
    <row r="1351" spans="7:14" s="42" customFormat="1" ht="13.35" customHeight="1">
      <c r="G1351" s="102"/>
      <c r="H1351" s="102"/>
      <c r="I1351" s="102"/>
      <c r="J1351" s="102"/>
      <c r="K1351" s="102"/>
      <c r="L1351" s="102"/>
      <c r="M1351" s="102"/>
      <c r="N1351" s="102"/>
    </row>
    <row r="1352" spans="7:14" s="42" customFormat="1" ht="13.35" customHeight="1">
      <c r="G1352" s="102"/>
      <c r="H1352" s="102"/>
      <c r="I1352" s="102"/>
      <c r="J1352" s="102"/>
      <c r="K1352" s="102"/>
      <c r="L1352" s="102"/>
      <c r="M1352" s="102"/>
      <c r="N1352" s="102"/>
    </row>
    <row r="1353" spans="7:14" s="42" customFormat="1" ht="13.35" customHeight="1">
      <c r="G1353" s="102"/>
      <c r="H1353" s="102"/>
      <c r="I1353" s="102"/>
      <c r="J1353" s="102"/>
      <c r="K1353" s="102"/>
      <c r="L1353" s="102"/>
      <c r="M1353" s="102"/>
      <c r="N1353" s="102"/>
    </row>
    <row r="1354" spans="7:14" s="42" customFormat="1" ht="13.35" customHeight="1">
      <c r="G1354" s="102"/>
      <c r="H1354" s="102"/>
      <c r="I1354" s="102"/>
      <c r="J1354" s="102"/>
      <c r="K1354" s="102"/>
      <c r="L1354" s="102"/>
      <c r="M1354" s="102"/>
      <c r="N1354" s="102"/>
    </row>
    <row r="1355" spans="7:14" s="42" customFormat="1" ht="13.35" customHeight="1">
      <c r="G1355" s="102"/>
      <c r="H1355" s="102"/>
      <c r="I1355" s="102"/>
      <c r="J1355" s="102"/>
      <c r="K1355" s="102"/>
      <c r="L1355" s="102"/>
      <c r="M1355" s="102"/>
      <c r="N1355" s="102"/>
    </row>
    <row r="1356" spans="7:14" s="42" customFormat="1" ht="13.35" customHeight="1">
      <c r="G1356" s="102"/>
      <c r="H1356" s="102"/>
      <c r="I1356" s="102"/>
      <c r="J1356" s="102"/>
      <c r="K1356" s="102"/>
      <c r="L1356" s="102"/>
      <c r="M1356" s="102"/>
      <c r="N1356" s="102"/>
    </row>
    <row r="1357" spans="7:14" s="42" customFormat="1" ht="13.35" customHeight="1">
      <c r="G1357" s="102"/>
      <c r="H1357" s="102"/>
      <c r="I1357" s="102"/>
      <c r="J1357" s="102"/>
      <c r="K1357" s="102"/>
      <c r="L1357" s="102"/>
      <c r="M1357" s="102"/>
      <c r="N1357" s="102"/>
    </row>
    <row r="1358" spans="7:14" s="42" customFormat="1" ht="13.35" customHeight="1">
      <c r="G1358" s="102"/>
      <c r="H1358" s="102"/>
      <c r="I1358" s="102"/>
      <c r="J1358" s="102"/>
      <c r="K1358" s="102"/>
      <c r="L1358" s="102"/>
      <c r="M1358" s="102"/>
      <c r="N1358" s="102"/>
    </row>
    <row r="1359" spans="7:14" s="42" customFormat="1" ht="13.35" customHeight="1">
      <c r="G1359" s="102"/>
      <c r="H1359" s="102"/>
      <c r="I1359" s="102"/>
      <c r="J1359" s="102"/>
      <c r="K1359" s="102"/>
      <c r="L1359" s="102"/>
      <c r="M1359" s="102"/>
      <c r="N1359" s="102"/>
    </row>
    <row r="1360" spans="7:14" s="42" customFormat="1" ht="13.35" customHeight="1">
      <c r="G1360" s="102"/>
      <c r="H1360" s="102"/>
      <c r="I1360" s="102"/>
      <c r="J1360" s="102"/>
      <c r="K1360" s="102"/>
      <c r="L1360" s="102"/>
      <c r="M1360" s="102"/>
      <c r="N1360" s="102"/>
    </row>
    <row r="1361" spans="7:14" s="42" customFormat="1" ht="13.35" customHeight="1">
      <c r="G1361" s="102"/>
      <c r="H1361" s="102"/>
      <c r="I1361" s="102"/>
      <c r="J1361" s="102"/>
      <c r="K1361" s="102"/>
      <c r="L1361" s="102"/>
      <c r="M1361" s="102"/>
      <c r="N1361" s="102"/>
    </row>
    <row r="1362" spans="7:14" s="42" customFormat="1" ht="13.35" customHeight="1">
      <c r="G1362" s="102"/>
      <c r="H1362" s="102"/>
      <c r="I1362" s="102"/>
      <c r="J1362" s="102"/>
      <c r="K1362" s="102"/>
      <c r="L1362" s="102"/>
      <c r="M1362" s="102"/>
      <c r="N1362" s="102"/>
    </row>
    <row r="1363" spans="7:14" s="42" customFormat="1" ht="13.35" customHeight="1">
      <c r="G1363" s="102"/>
      <c r="H1363" s="102"/>
      <c r="I1363" s="102"/>
      <c r="J1363" s="102"/>
      <c r="K1363" s="102"/>
      <c r="L1363" s="102"/>
      <c r="M1363" s="102"/>
      <c r="N1363" s="102"/>
    </row>
    <row r="1364" spans="7:14" s="42" customFormat="1" ht="13.35" customHeight="1">
      <c r="G1364" s="102"/>
      <c r="H1364" s="102"/>
      <c r="I1364" s="102"/>
      <c r="J1364" s="102"/>
      <c r="K1364" s="102"/>
      <c r="L1364" s="102"/>
      <c r="M1364" s="102"/>
      <c r="N1364" s="102"/>
    </row>
    <row r="1365" spans="7:14" s="42" customFormat="1" ht="13.35" customHeight="1">
      <c r="G1365" s="102"/>
      <c r="H1365" s="102"/>
      <c r="I1365" s="102"/>
      <c r="J1365" s="102"/>
      <c r="K1365" s="102"/>
      <c r="L1365" s="102"/>
      <c r="M1365" s="102"/>
      <c r="N1365" s="102"/>
    </row>
    <row r="1366" spans="7:14" s="42" customFormat="1" ht="13.35" customHeight="1">
      <c r="G1366" s="102"/>
      <c r="H1366" s="102"/>
      <c r="I1366" s="102"/>
      <c r="J1366" s="102"/>
      <c r="K1366" s="102"/>
      <c r="L1366" s="102"/>
      <c r="M1366" s="102"/>
      <c r="N1366" s="102"/>
    </row>
    <row r="1367" spans="7:14" s="42" customFormat="1" ht="13.35" customHeight="1">
      <c r="G1367" s="102"/>
      <c r="H1367" s="102"/>
      <c r="I1367" s="102"/>
      <c r="J1367" s="102"/>
      <c r="K1367" s="102"/>
      <c r="L1367" s="102"/>
      <c r="M1367" s="102"/>
      <c r="N1367" s="102"/>
    </row>
    <row r="1368" spans="7:14" s="42" customFormat="1" ht="13.35" customHeight="1">
      <c r="G1368" s="102"/>
      <c r="H1368" s="102"/>
      <c r="I1368" s="102"/>
      <c r="J1368" s="102"/>
      <c r="K1368" s="102"/>
      <c r="L1368" s="102"/>
      <c r="M1368" s="102"/>
      <c r="N1368" s="102"/>
    </row>
    <row r="1369" spans="7:14" s="42" customFormat="1" ht="13.35" customHeight="1">
      <c r="G1369" s="102"/>
      <c r="H1369" s="102"/>
      <c r="I1369" s="102"/>
      <c r="J1369" s="102"/>
      <c r="K1369" s="102"/>
      <c r="L1369" s="102"/>
      <c r="M1369" s="102"/>
      <c r="N1369" s="102"/>
    </row>
    <row r="1370" spans="7:14" s="42" customFormat="1" ht="13.35" customHeight="1">
      <c r="G1370" s="102"/>
      <c r="H1370" s="102"/>
      <c r="I1370" s="102"/>
      <c r="J1370" s="102"/>
      <c r="K1370" s="102"/>
      <c r="L1370" s="102"/>
      <c r="M1370" s="102"/>
      <c r="N1370" s="102"/>
    </row>
    <row r="1371" spans="7:14" s="42" customFormat="1" ht="13.35" customHeight="1">
      <c r="G1371" s="102"/>
      <c r="H1371" s="102"/>
      <c r="I1371" s="102"/>
      <c r="J1371" s="102"/>
      <c r="K1371" s="102"/>
      <c r="L1371" s="102"/>
      <c r="M1371" s="102"/>
      <c r="N1371" s="102"/>
    </row>
    <row r="1372" spans="7:14" s="42" customFormat="1" ht="13.35" customHeight="1">
      <c r="G1372" s="102"/>
      <c r="H1372" s="102"/>
      <c r="I1372" s="102"/>
      <c r="J1372" s="102"/>
      <c r="K1372" s="102"/>
      <c r="L1372" s="102"/>
      <c r="M1372" s="102"/>
      <c r="N1372" s="102"/>
    </row>
    <row r="1373" spans="7:14" s="42" customFormat="1" ht="13.35" customHeight="1">
      <c r="G1373" s="102"/>
      <c r="H1373" s="102"/>
      <c r="I1373" s="102"/>
      <c r="J1373" s="102"/>
      <c r="K1373" s="102"/>
      <c r="L1373" s="102"/>
      <c r="M1373" s="102"/>
      <c r="N1373" s="102"/>
    </row>
    <row r="1374" spans="7:14" s="42" customFormat="1" ht="13.35" customHeight="1">
      <c r="G1374" s="102"/>
      <c r="H1374" s="102"/>
      <c r="I1374" s="102"/>
      <c r="J1374" s="102"/>
      <c r="K1374" s="102"/>
      <c r="L1374" s="102"/>
      <c r="M1374" s="102"/>
      <c r="N1374" s="102"/>
    </row>
    <row r="1375" spans="7:14" s="42" customFormat="1" ht="13.35" customHeight="1">
      <c r="G1375" s="102"/>
      <c r="H1375" s="102"/>
      <c r="I1375" s="102"/>
      <c r="J1375" s="102"/>
      <c r="K1375" s="102"/>
      <c r="L1375" s="102"/>
      <c r="M1375" s="102"/>
      <c r="N1375" s="102"/>
    </row>
    <row r="1376" spans="7:14" s="42" customFormat="1" ht="13.35" customHeight="1">
      <c r="G1376" s="102"/>
      <c r="H1376" s="102"/>
      <c r="I1376" s="102"/>
      <c r="J1376" s="102"/>
      <c r="K1376" s="102"/>
      <c r="L1376" s="102"/>
      <c r="M1376" s="102"/>
      <c r="N1376" s="102"/>
    </row>
    <row r="1377" spans="7:14" s="42" customFormat="1" ht="13.35" customHeight="1">
      <c r="G1377" s="102"/>
      <c r="H1377" s="102"/>
      <c r="I1377" s="102"/>
      <c r="J1377" s="102"/>
      <c r="K1377" s="102"/>
      <c r="L1377" s="102"/>
      <c r="M1377" s="102"/>
      <c r="N1377" s="102"/>
    </row>
    <row r="1378" spans="7:14" s="42" customFormat="1" ht="13.35" customHeight="1">
      <c r="G1378" s="102"/>
      <c r="H1378" s="102"/>
      <c r="I1378" s="102"/>
      <c r="J1378" s="102"/>
      <c r="K1378" s="102"/>
      <c r="L1378" s="102"/>
      <c r="M1378" s="102"/>
      <c r="N1378" s="102"/>
    </row>
    <row r="1379" spans="7:14" s="42" customFormat="1" ht="13.35" customHeight="1">
      <c r="G1379" s="102"/>
      <c r="H1379" s="102"/>
      <c r="I1379" s="102"/>
      <c r="J1379" s="102"/>
      <c r="K1379" s="102"/>
      <c r="L1379" s="102"/>
      <c r="M1379" s="102"/>
      <c r="N1379" s="102"/>
    </row>
    <row r="1380" spans="7:14" s="42" customFormat="1" ht="13.35" customHeight="1">
      <c r="G1380" s="102"/>
      <c r="H1380" s="102"/>
      <c r="I1380" s="102"/>
      <c r="J1380" s="102"/>
      <c r="K1380" s="102"/>
      <c r="L1380" s="102"/>
      <c r="M1380" s="102"/>
      <c r="N1380" s="102"/>
    </row>
    <row r="1381" spans="7:14" s="42" customFormat="1" ht="13.35" customHeight="1">
      <c r="G1381" s="102"/>
      <c r="H1381" s="102"/>
      <c r="I1381" s="102"/>
      <c r="J1381" s="102"/>
      <c r="K1381" s="102"/>
      <c r="L1381" s="102"/>
      <c r="M1381" s="102"/>
      <c r="N1381" s="102"/>
    </row>
    <row r="1382" spans="7:14" s="42" customFormat="1" ht="13.35" customHeight="1">
      <c r="G1382" s="102"/>
      <c r="H1382" s="102"/>
      <c r="I1382" s="102"/>
      <c r="J1382" s="102"/>
      <c r="K1382" s="102"/>
      <c r="L1382" s="102"/>
      <c r="M1382" s="102"/>
      <c r="N1382" s="102"/>
    </row>
    <row r="1383" spans="7:14" s="42" customFormat="1" ht="13.35" customHeight="1">
      <c r="G1383" s="102"/>
      <c r="H1383" s="102"/>
      <c r="I1383" s="102"/>
      <c r="J1383" s="102"/>
      <c r="K1383" s="102"/>
      <c r="L1383" s="102"/>
      <c r="M1383" s="102"/>
      <c r="N1383" s="102"/>
    </row>
    <row r="1384" spans="7:14" s="42" customFormat="1" ht="13.35" customHeight="1">
      <c r="G1384" s="102"/>
      <c r="H1384" s="102"/>
      <c r="I1384" s="102"/>
      <c r="J1384" s="102"/>
      <c r="K1384" s="102"/>
      <c r="L1384" s="102"/>
      <c r="M1384" s="102"/>
      <c r="N1384" s="102"/>
    </row>
    <row r="1385" spans="7:14" s="42" customFormat="1" ht="13.35" customHeight="1">
      <c r="G1385" s="102"/>
      <c r="H1385" s="102"/>
      <c r="I1385" s="102"/>
      <c r="J1385" s="102"/>
      <c r="K1385" s="102"/>
      <c r="L1385" s="102"/>
      <c r="M1385" s="102"/>
      <c r="N1385" s="102"/>
    </row>
    <row r="1386" spans="7:14" s="42" customFormat="1" ht="13.35" customHeight="1">
      <c r="G1386" s="102"/>
      <c r="H1386" s="102"/>
      <c r="I1386" s="102"/>
      <c r="J1386" s="102"/>
      <c r="K1386" s="102"/>
      <c r="L1386" s="102"/>
      <c r="M1386" s="102"/>
      <c r="N1386" s="102"/>
    </row>
    <row r="1387" spans="7:14" s="42" customFormat="1" ht="13.35" customHeight="1">
      <c r="G1387" s="102"/>
      <c r="H1387" s="102"/>
      <c r="I1387" s="102"/>
      <c r="J1387" s="102"/>
      <c r="K1387" s="102"/>
      <c r="L1387" s="102"/>
      <c r="M1387" s="102"/>
      <c r="N1387" s="102"/>
    </row>
    <row r="1388" spans="7:14" s="42" customFormat="1" ht="13.35" customHeight="1">
      <c r="G1388" s="102"/>
      <c r="H1388" s="102"/>
      <c r="I1388" s="102"/>
      <c r="J1388" s="102"/>
      <c r="K1388" s="102"/>
      <c r="L1388" s="102"/>
      <c r="M1388" s="102"/>
      <c r="N1388" s="102"/>
    </row>
    <row r="1389" spans="7:14" s="42" customFormat="1" ht="13.35" customHeight="1">
      <c r="G1389" s="102"/>
      <c r="H1389" s="102"/>
      <c r="I1389" s="102"/>
      <c r="J1389" s="102"/>
      <c r="K1389" s="102"/>
      <c r="L1389" s="102"/>
      <c r="M1389" s="102"/>
      <c r="N1389" s="102"/>
    </row>
    <row r="1390" spans="7:14" s="42" customFormat="1" ht="13.35" customHeight="1">
      <c r="G1390" s="102"/>
      <c r="H1390" s="102"/>
      <c r="I1390" s="102"/>
      <c r="J1390" s="102"/>
      <c r="K1390" s="102"/>
      <c r="L1390" s="102"/>
      <c r="M1390" s="102"/>
      <c r="N1390" s="102"/>
    </row>
    <row r="1391" spans="7:14" s="42" customFormat="1" ht="13.35" customHeight="1">
      <c r="G1391" s="102"/>
      <c r="H1391" s="102"/>
      <c r="I1391" s="102"/>
      <c r="J1391" s="102"/>
      <c r="K1391" s="102"/>
      <c r="L1391" s="102"/>
      <c r="M1391" s="102"/>
      <c r="N1391" s="102"/>
    </row>
    <row r="1392" spans="7:14" s="42" customFormat="1" ht="13.35" customHeight="1">
      <c r="G1392" s="102"/>
      <c r="H1392" s="102"/>
      <c r="I1392" s="102"/>
      <c r="J1392" s="102"/>
      <c r="K1392" s="102"/>
      <c r="L1392" s="102"/>
      <c r="M1392" s="102"/>
      <c r="N1392" s="102"/>
    </row>
    <row r="1393" spans="7:14" s="42" customFormat="1" ht="13.35" customHeight="1">
      <c r="G1393" s="102"/>
      <c r="H1393" s="102"/>
      <c r="I1393" s="102"/>
      <c r="J1393" s="102"/>
      <c r="K1393" s="102"/>
      <c r="L1393" s="102"/>
      <c r="M1393" s="102"/>
      <c r="N1393" s="102"/>
    </row>
    <row r="1394" spans="7:14" s="42" customFormat="1" ht="13.35" customHeight="1">
      <c r="G1394" s="102"/>
      <c r="H1394" s="102"/>
      <c r="I1394" s="102"/>
      <c r="J1394" s="102"/>
      <c r="K1394" s="102"/>
      <c r="L1394" s="102"/>
      <c r="M1394" s="102"/>
      <c r="N1394" s="102"/>
    </row>
    <row r="1395" spans="7:14" s="42" customFormat="1" ht="13.35" customHeight="1">
      <c r="G1395" s="102"/>
      <c r="H1395" s="102"/>
      <c r="I1395" s="102"/>
      <c r="J1395" s="102"/>
      <c r="K1395" s="102"/>
      <c r="L1395" s="102"/>
      <c r="M1395" s="102"/>
      <c r="N1395" s="102"/>
    </row>
    <row r="1396" spans="7:14" s="42" customFormat="1" ht="13.35" customHeight="1">
      <c r="G1396" s="102"/>
      <c r="H1396" s="102"/>
      <c r="I1396" s="102"/>
      <c r="J1396" s="102"/>
      <c r="K1396" s="102"/>
      <c r="L1396" s="102"/>
      <c r="M1396" s="102"/>
      <c r="N1396" s="102"/>
    </row>
    <row r="1397" spans="7:14" s="42" customFormat="1" ht="13.35" customHeight="1">
      <c r="G1397" s="102"/>
      <c r="H1397" s="102"/>
      <c r="I1397" s="102"/>
      <c r="J1397" s="102"/>
      <c r="K1397" s="102"/>
      <c r="L1397" s="102"/>
      <c r="M1397" s="102"/>
      <c r="N1397" s="102"/>
    </row>
    <row r="1398" spans="7:14" s="42" customFormat="1" ht="13.35" customHeight="1">
      <c r="G1398" s="102"/>
      <c r="H1398" s="102"/>
      <c r="I1398" s="102"/>
      <c r="J1398" s="102"/>
      <c r="K1398" s="102"/>
      <c r="L1398" s="102"/>
      <c r="M1398" s="102"/>
      <c r="N1398" s="102"/>
    </row>
    <row r="1399" spans="7:14" s="42" customFormat="1" ht="13.35" customHeight="1">
      <c r="G1399" s="102"/>
      <c r="H1399" s="102"/>
      <c r="I1399" s="102"/>
      <c r="J1399" s="102"/>
      <c r="K1399" s="102"/>
      <c r="L1399" s="102"/>
      <c r="M1399" s="102"/>
      <c r="N1399" s="102"/>
    </row>
    <row r="1400" spans="7:14" s="42" customFormat="1" ht="13.35" customHeight="1">
      <c r="G1400" s="102"/>
      <c r="H1400" s="102"/>
      <c r="I1400" s="102"/>
      <c r="J1400" s="102"/>
      <c r="K1400" s="102"/>
      <c r="L1400" s="102"/>
      <c r="M1400" s="102"/>
      <c r="N1400" s="102"/>
    </row>
    <row r="1401" spans="7:14" s="42" customFormat="1" ht="13.35" customHeight="1">
      <c r="G1401" s="102"/>
      <c r="H1401" s="102"/>
      <c r="I1401" s="102"/>
      <c r="J1401" s="102"/>
      <c r="K1401" s="102"/>
      <c r="L1401" s="102"/>
      <c r="M1401" s="102"/>
      <c r="N1401" s="102"/>
    </row>
    <row r="1402" spans="7:14" s="42" customFormat="1" ht="13.35" customHeight="1">
      <c r="G1402" s="102"/>
      <c r="H1402" s="102"/>
      <c r="I1402" s="102"/>
      <c r="J1402" s="102"/>
      <c r="K1402" s="102"/>
      <c r="L1402" s="102"/>
      <c r="M1402" s="102"/>
      <c r="N1402" s="102"/>
    </row>
    <row r="1403" spans="7:14" s="42" customFormat="1" ht="13.35" customHeight="1">
      <c r="G1403" s="102"/>
      <c r="H1403" s="102"/>
      <c r="I1403" s="102"/>
      <c r="J1403" s="102"/>
      <c r="K1403" s="102"/>
      <c r="L1403" s="102"/>
      <c r="M1403" s="102"/>
      <c r="N1403" s="102"/>
    </row>
    <row r="1404" spans="7:14" s="42" customFormat="1" ht="13.35" customHeight="1">
      <c r="G1404" s="102"/>
      <c r="H1404" s="102"/>
      <c r="I1404" s="102"/>
      <c r="J1404" s="102"/>
      <c r="K1404" s="102"/>
      <c r="L1404" s="102"/>
      <c r="M1404" s="102"/>
      <c r="N1404" s="102"/>
    </row>
    <row r="1405" spans="7:14" s="42" customFormat="1" ht="13.35" customHeight="1">
      <c r="G1405" s="102"/>
      <c r="H1405" s="102"/>
      <c r="I1405" s="102"/>
      <c r="J1405" s="102"/>
      <c r="K1405" s="102"/>
      <c r="L1405" s="102"/>
      <c r="M1405" s="102"/>
      <c r="N1405" s="102"/>
    </row>
    <row r="1406" spans="7:14" s="42" customFormat="1" ht="13.35" customHeight="1">
      <c r="G1406" s="102"/>
      <c r="H1406" s="102"/>
      <c r="I1406" s="102"/>
      <c r="J1406" s="102"/>
      <c r="K1406" s="102"/>
      <c r="L1406" s="102"/>
      <c r="M1406" s="102"/>
      <c r="N1406" s="102"/>
    </row>
    <row r="1407" spans="7:14" s="42" customFormat="1" ht="13.35" customHeight="1">
      <c r="G1407" s="102"/>
      <c r="H1407" s="102"/>
      <c r="I1407" s="102"/>
      <c r="J1407" s="102"/>
      <c r="K1407" s="102"/>
      <c r="L1407" s="102"/>
      <c r="M1407" s="102"/>
      <c r="N1407" s="102"/>
    </row>
    <row r="1408" spans="7:14" s="42" customFormat="1" ht="13.35" customHeight="1">
      <c r="G1408" s="102"/>
      <c r="H1408" s="102"/>
      <c r="I1408" s="102"/>
      <c r="J1408" s="102"/>
      <c r="K1408" s="102"/>
      <c r="L1408" s="102"/>
      <c r="M1408" s="102"/>
      <c r="N1408" s="102"/>
    </row>
    <row r="1409" spans="7:14" s="42" customFormat="1" ht="13.35" customHeight="1">
      <c r="G1409" s="102"/>
      <c r="H1409" s="102"/>
      <c r="I1409" s="102"/>
      <c r="J1409" s="102"/>
      <c r="K1409" s="102"/>
      <c r="L1409" s="102"/>
      <c r="M1409" s="102"/>
      <c r="N1409" s="102"/>
    </row>
    <row r="1410" spans="7:14" s="42" customFormat="1" ht="13.35" customHeight="1">
      <c r="G1410" s="102"/>
      <c r="H1410" s="102"/>
      <c r="I1410" s="102"/>
      <c r="J1410" s="102"/>
      <c r="K1410" s="102"/>
      <c r="L1410" s="102"/>
      <c r="M1410" s="102"/>
      <c r="N1410" s="102"/>
    </row>
    <row r="1411" spans="7:14" s="42" customFormat="1" ht="13.35" customHeight="1">
      <c r="G1411" s="102"/>
      <c r="H1411" s="102"/>
      <c r="I1411" s="102"/>
      <c r="J1411" s="102"/>
      <c r="K1411" s="102"/>
      <c r="L1411" s="102"/>
      <c r="M1411" s="102"/>
      <c r="N1411" s="102"/>
    </row>
    <row r="1412" spans="7:14" s="42" customFormat="1" ht="13.35" customHeight="1">
      <c r="G1412" s="102"/>
      <c r="H1412" s="102"/>
      <c r="I1412" s="102"/>
      <c r="J1412" s="102"/>
      <c r="K1412" s="102"/>
      <c r="L1412" s="102"/>
      <c r="M1412" s="102"/>
      <c r="N1412" s="102"/>
    </row>
    <row r="1413" spans="7:14" s="42" customFormat="1" ht="13.35" customHeight="1">
      <c r="G1413" s="102"/>
      <c r="H1413" s="102"/>
      <c r="I1413" s="102"/>
      <c r="J1413" s="102"/>
      <c r="K1413" s="102"/>
      <c r="L1413" s="102"/>
      <c r="M1413" s="102"/>
      <c r="N1413" s="102"/>
    </row>
    <row r="1414" spans="7:14" s="42" customFormat="1" ht="13.35" customHeight="1">
      <c r="G1414" s="102"/>
      <c r="H1414" s="102"/>
      <c r="I1414" s="102"/>
      <c r="J1414" s="102"/>
      <c r="K1414" s="102"/>
      <c r="L1414" s="102"/>
      <c r="M1414" s="102"/>
      <c r="N1414" s="102"/>
    </row>
    <row r="1415" spans="7:14" s="42" customFormat="1" ht="13.35" customHeight="1">
      <c r="G1415" s="102"/>
      <c r="H1415" s="102"/>
      <c r="I1415" s="102"/>
      <c r="J1415" s="102"/>
      <c r="K1415" s="102"/>
      <c r="L1415" s="102"/>
      <c r="M1415" s="102"/>
      <c r="N1415" s="102"/>
    </row>
    <row r="1416" spans="7:14" s="42" customFormat="1" ht="13.35" customHeight="1">
      <c r="G1416" s="102"/>
      <c r="H1416" s="102"/>
      <c r="I1416" s="102"/>
      <c r="J1416" s="102"/>
      <c r="K1416" s="102"/>
      <c r="L1416" s="102"/>
      <c r="M1416" s="102"/>
      <c r="N1416" s="102"/>
    </row>
    <row r="1417" spans="7:14" s="42" customFormat="1" ht="13.35" customHeight="1">
      <c r="G1417" s="102"/>
      <c r="H1417" s="102"/>
      <c r="I1417" s="102"/>
      <c r="J1417" s="102"/>
      <c r="K1417" s="102"/>
      <c r="L1417" s="102"/>
      <c r="M1417" s="102"/>
      <c r="N1417" s="102"/>
    </row>
    <row r="1418" spans="7:14" s="42" customFormat="1" ht="13.35" customHeight="1">
      <c r="G1418" s="102"/>
      <c r="H1418" s="102"/>
      <c r="I1418" s="102"/>
      <c r="J1418" s="102"/>
      <c r="K1418" s="102"/>
      <c r="L1418" s="102"/>
      <c r="M1418" s="102"/>
      <c r="N1418" s="102"/>
    </row>
    <row r="1419" spans="7:14" s="42" customFormat="1" ht="13.35" customHeight="1">
      <c r="G1419" s="102"/>
      <c r="H1419" s="102"/>
      <c r="I1419" s="102"/>
      <c r="J1419" s="102"/>
      <c r="K1419" s="102"/>
      <c r="L1419" s="102"/>
      <c r="M1419" s="102"/>
      <c r="N1419" s="102"/>
    </row>
    <row r="1420" spans="7:14" s="42" customFormat="1" ht="13.35" customHeight="1">
      <c r="G1420" s="102"/>
      <c r="H1420" s="102"/>
      <c r="I1420" s="102"/>
      <c r="J1420" s="102"/>
      <c r="K1420" s="102"/>
      <c r="L1420" s="102"/>
      <c r="M1420" s="102"/>
      <c r="N1420" s="102"/>
    </row>
    <row r="1421" spans="7:14" s="42" customFormat="1" ht="13.35" customHeight="1">
      <c r="G1421" s="102"/>
      <c r="H1421" s="102"/>
      <c r="I1421" s="102"/>
      <c r="J1421" s="102"/>
      <c r="K1421" s="102"/>
      <c r="L1421" s="102"/>
      <c r="M1421" s="102"/>
      <c r="N1421" s="102"/>
    </row>
    <row r="1422" spans="7:14" s="42" customFormat="1" ht="13.35" customHeight="1">
      <c r="G1422" s="102"/>
      <c r="H1422" s="102"/>
      <c r="I1422" s="102"/>
      <c r="J1422" s="102"/>
      <c r="K1422" s="102"/>
      <c r="L1422" s="102"/>
      <c r="M1422" s="102"/>
      <c r="N1422" s="102"/>
    </row>
    <row r="1423" spans="7:14" s="42" customFormat="1" ht="13.35" customHeight="1">
      <c r="G1423" s="102"/>
      <c r="H1423" s="102"/>
      <c r="I1423" s="102"/>
      <c r="J1423" s="102"/>
      <c r="K1423" s="102"/>
      <c r="L1423" s="102"/>
      <c r="M1423" s="102"/>
      <c r="N1423" s="102"/>
    </row>
    <row r="1424" spans="7:14" s="42" customFormat="1" ht="13.35" customHeight="1">
      <c r="G1424" s="102"/>
      <c r="H1424" s="102"/>
      <c r="I1424" s="102"/>
      <c r="J1424" s="102"/>
      <c r="K1424" s="102"/>
      <c r="L1424" s="102"/>
      <c r="M1424" s="102"/>
      <c r="N1424" s="102"/>
    </row>
    <row r="1425" spans="7:14" s="42" customFormat="1" ht="13.35" customHeight="1">
      <c r="G1425" s="102"/>
      <c r="H1425" s="102"/>
      <c r="I1425" s="102"/>
      <c r="J1425" s="102"/>
      <c r="K1425" s="102"/>
      <c r="L1425" s="102"/>
      <c r="M1425" s="102"/>
      <c r="N1425" s="102"/>
    </row>
    <row r="1426" spans="7:14" s="42" customFormat="1" ht="13.35" customHeight="1">
      <c r="G1426" s="102"/>
      <c r="H1426" s="102"/>
      <c r="I1426" s="102"/>
      <c r="J1426" s="102"/>
      <c r="K1426" s="102"/>
      <c r="L1426" s="102"/>
      <c r="M1426" s="102"/>
      <c r="N1426" s="102"/>
    </row>
    <row r="1427" spans="7:14" s="42" customFormat="1" ht="13.35" customHeight="1">
      <c r="G1427" s="102"/>
      <c r="H1427" s="102"/>
      <c r="I1427" s="102"/>
      <c r="J1427" s="102"/>
      <c r="K1427" s="102"/>
      <c r="L1427" s="102"/>
      <c r="M1427" s="102"/>
      <c r="N1427" s="102"/>
    </row>
    <row r="1428" spans="7:14" s="42" customFormat="1" ht="13.35" customHeight="1">
      <c r="G1428" s="102"/>
      <c r="H1428" s="102"/>
      <c r="I1428" s="102"/>
      <c r="J1428" s="102"/>
      <c r="K1428" s="102"/>
      <c r="L1428" s="102"/>
      <c r="M1428" s="102"/>
      <c r="N1428" s="102"/>
    </row>
    <row r="1429" spans="7:14" s="42" customFormat="1" ht="13.35" customHeight="1">
      <c r="G1429" s="102"/>
      <c r="H1429" s="102"/>
      <c r="I1429" s="102"/>
      <c r="J1429" s="102"/>
      <c r="K1429" s="102"/>
      <c r="L1429" s="102"/>
      <c r="M1429" s="102"/>
      <c r="N1429" s="102"/>
    </row>
    <row r="1430" spans="7:14" s="42" customFormat="1" ht="13.35" customHeight="1">
      <c r="G1430" s="102"/>
      <c r="H1430" s="102"/>
      <c r="I1430" s="102"/>
      <c r="J1430" s="102"/>
      <c r="K1430" s="102"/>
      <c r="L1430" s="102"/>
      <c r="M1430" s="102"/>
      <c r="N1430" s="102"/>
    </row>
    <row r="1431" spans="7:14" s="42" customFormat="1" ht="13.35" customHeight="1">
      <c r="G1431" s="102"/>
      <c r="H1431" s="102"/>
      <c r="I1431" s="102"/>
      <c r="J1431" s="102"/>
      <c r="K1431" s="102"/>
      <c r="L1431" s="102"/>
      <c r="M1431" s="102"/>
      <c r="N1431" s="102"/>
    </row>
    <row r="1432" spans="7:14" s="42" customFormat="1" ht="13.35" customHeight="1">
      <c r="G1432" s="102"/>
      <c r="H1432" s="102"/>
      <c r="I1432" s="102"/>
      <c r="J1432" s="102"/>
      <c r="K1432" s="102"/>
      <c r="L1432" s="102"/>
      <c r="M1432" s="102"/>
      <c r="N1432" s="102"/>
    </row>
    <row r="1433" spans="7:14" s="42" customFormat="1" ht="13.35" customHeight="1">
      <c r="G1433" s="102"/>
      <c r="H1433" s="102"/>
      <c r="I1433" s="102"/>
      <c r="J1433" s="102"/>
      <c r="K1433" s="102"/>
      <c r="L1433" s="102"/>
      <c r="M1433" s="102"/>
      <c r="N1433" s="102"/>
    </row>
    <row r="1434" spans="7:14" s="42" customFormat="1" ht="13.35" customHeight="1">
      <c r="G1434" s="102"/>
      <c r="H1434" s="102"/>
      <c r="I1434" s="102"/>
      <c r="J1434" s="102"/>
      <c r="K1434" s="102"/>
      <c r="L1434" s="102"/>
      <c r="M1434" s="102"/>
      <c r="N1434" s="102"/>
    </row>
    <row r="1435" spans="7:14" s="42" customFormat="1" ht="13.35" customHeight="1">
      <c r="G1435" s="102"/>
      <c r="H1435" s="102"/>
      <c r="I1435" s="102"/>
      <c r="J1435" s="102"/>
      <c r="K1435" s="102"/>
      <c r="L1435" s="102"/>
      <c r="M1435" s="102"/>
      <c r="N1435" s="102"/>
    </row>
    <row r="1436" spans="7:14" s="42" customFormat="1" ht="13.35" customHeight="1">
      <c r="G1436" s="102"/>
      <c r="H1436" s="102"/>
      <c r="I1436" s="102"/>
      <c r="J1436" s="102"/>
      <c r="K1436" s="102"/>
      <c r="L1436" s="102"/>
      <c r="M1436" s="102"/>
      <c r="N1436" s="102"/>
    </row>
    <row r="1437" spans="7:14" s="42" customFormat="1" ht="13.35" customHeight="1">
      <c r="G1437" s="102"/>
      <c r="H1437" s="102"/>
      <c r="I1437" s="102"/>
      <c r="J1437" s="102"/>
      <c r="K1437" s="102"/>
      <c r="L1437" s="102"/>
      <c r="M1437" s="102"/>
      <c r="N1437" s="102"/>
    </row>
    <row r="1438" spans="7:14" s="42" customFormat="1" ht="13.35" customHeight="1">
      <c r="G1438" s="102"/>
      <c r="H1438" s="102"/>
      <c r="I1438" s="102"/>
      <c r="J1438" s="102"/>
      <c r="K1438" s="102"/>
      <c r="L1438" s="102"/>
      <c r="M1438" s="102"/>
      <c r="N1438" s="102"/>
    </row>
    <row r="1439" spans="7:14" s="42" customFormat="1" ht="13.35" customHeight="1">
      <c r="G1439" s="102"/>
      <c r="H1439" s="102"/>
      <c r="I1439" s="102"/>
      <c r="J1439" s="102"/>
      <c r="K1439" s="102"/>
      <c r="L1439" s="102"/>
      <c r="M1439" s="102"/>
      <c r="N1439" s="102"/>
    </row>
    <row r="1440" spans="7:14" s="42" customFormat="1" ht="13.35" customHeight="1">
      <c r="G1440" s="102"/>
      <c r="H1440" s="102"/>
      <c r="I1440" s="102"/>
      <c r="J1440" s="102"/>
      <c r="K1440" s="102"/>
      <c r="L1440" s="102"/>
      <c r="M1440" s="102"/>
      <c r="N1440" s="102"/>
    </row>
    <row r="1441" spans="7:14" s="42" customFormat="1" ht="13.35" customHeight="1">
      <c r="G1441" s="102"/>
      <c r="H1441" s="102"/>
      <c r="I1441" s="102"/>
      <c r="J1441" s="102"/>
      <c r="K1441" s="102"/>
      <c r="L1441" s="102"/>
      <c r="M1441" s="102"/>
      <c r="N1441" s="102"/>
    </row>
    <row r="1442" spans="7:14" s="42" customFormat="1" ht="13.35" customHeight="1">
      <c r="G1442" s="102"/>
      <c r="H1442" s="102"/>
      <c r="I1442" s="102"/>
      <c r="J1442" s="102"/>
      <c r="K1442" s="102"/>
      <c r="L1442" s="102"/>
      <c r="M1442" s="102"/>
      <c r="N1442" s="102"/>
    </row>
    <row r="1443" spans="7:14" s="42" customFormat="1" ht="13.35" customHeight="1">
      <c r="G1443" s="102"/>
      <c r="H1443" s="102"/>
      <c r="I1443" s="102"/>
      <c r="J1443" s="102"/>
      <c r="K1443" s="102"/>
      <c r="L1443" s="102"/>
      <c r="M1443" s="102"/>
      <c r="N1443" s="102"/>
    </row>
    <row r="1444" spans="7:14" s="42" customFormat="1" ht="13.35" customHeight="1">
      <c r="G1444" s="102"/>
      <c r="H1444" s="102"/>
      <c r="I1444" s="102"/>
      <c r="J1444" s="102"/>
      <c r="K1444" s="102"/>
      <c r="L1444" s="102"/>
      <c r="M1444" s="102"/>
      <c r="N1444" s="102"/>
    </row>
    <row r="1445" spans="7:14" s="42" customFormat="1" ht="13.35" customHeight="1">
      <c r="G1445" s="102"/>
      <c r="H1445" s="102"/>
      <c r="I1445" s="102"/>
      <c r="J1445" s="102"/>
      <c r="K1445" s="102"/>
      <c r="L1445" s="102"/>
      <c r="M1445" s="102"/>
      <c r="N1445" s="102"/>
    </row>
    <row r="1446" spans="7:14" s="42" customFormat="1" ht="13.35" customHeight="1">
      <c r="G1446" s="102"/>
      <c r="H1446" s="102"/>
      <c r="I1446" s="102"/>
      <c r="J1446" s="102"/>
      <c r="K1446" s="102"/>
      <c r="L1446" s="102"/>
      <c r="M1446" s="102"/>
      <c r="N1446" s="102"/>
    </row>
    <row r="1447" spans="7:14" s="42" customFormat="1" ht="13.35" customHeight="1">
      <c r="G1447" s="102"/>
      <c r="H1447" s="102"/>
      <c r="I1447" s="102"/>
      <c r="J1447" s="102"/>
      <c r="K1447" s="102"/>
      <c r="L1447" s="102"/>
      <c r="M1447" s="102"/>
      <c r="N1447" s="102"/>
    </row>
    <row r="1448" spans="7:14" s="42" customFormat="1" ht="13.35" customHeight="1">
      <c r="G1448" s="102"/>
      <c r="H1448" s="102"/>
      <c r="I1448" s="102"/>
      <c r="J1448" s="102"/>
      <c r="K1448" s="102"/>
      <c r="L1448" s="102"/>
      <c r="M1448" s="102"/>
      <c r="N1448" s="102"/>
    </row>
    <row r="1449" spans="7:14" s="42" customFormat="1" ht="13.35" customHeight="1">
      <c r="G1449" s="102"/>
      <c r="H1449" s="102"/>
      <c r="I1449" s="102"/>
      <c r="J1449" s="102"/>
      <c r="K1449" s="102"/>
      <c r="L1449" s="102"/>
      <c r="M1449" s="102"/>
      <c r="N1449" s="102"/>
    </row>
    <row r="1450" spans="7:14" s="42" customFormat="1" ht="13.35" customHeight="1">
      <c r="G1450" s="102"/>
      <c r="H1450" s="102"/>
      <c r="I1450" s="102"/>
      <c r="J1450" s="102"/>
      <c r="K1450" s="102"/>
      <c r="L1450" s="102"/>
      <c r="M1450" s="102"/>
      <c r="N1450" s="102"/>
    </row>
    <row r="1451" spans="7:14" s="42" customFormat="1" ht="13.35" customHeight="1">
      <c r="G1451" s="102"/>
      <c r="H1451" s="102"/>
      <c r="I1451" s="102"/>
      <c r="J1451" s="102"/>
      <c r="K1451" s="102"/>
      <c r="L1451" s="102"/>
      <c r="M1451" s="102"/>
      <c r="N1451" s="102"/>
    </row>
    <row r="1452" spans="7:14" s="42" customFormat="1" ht="13.35" customHeight="1">
      <c r="G1452" s="102"/>
      <c r="H1452" s="102"/>
      <c r="I1452" s="102"/>
      <c r="J1452" s="102"/>
      <c r="K1452" s="102"/>
      <c r="L1452" s="102"/>
      <c r="M1452" s="102"/>
      <c r="N1452" s="102"/>
    </row>
    <row r="1453" spans="7:14" s="42" customFormat="1" ht="13.35" customHeight="1">
      <c r="G1453" s="102"/>
      <c r="H1453" s="102"/>
      <c r="I1453" s="102"/>
      <c r="J1453" s="102"/>
      <c r="K1453" s="102"/>
      <c r="L1453" s="102"/>
      <c r="M1453" s="102"/>
      <c r="N1453" s="102"/>
    </row>
    <row r="1454" spans="7:14" s="42" customFormat="1" ht="13.35" customHeight="1">
      <c r="G1454" s="102"/>
      <c r="H1454" s="102"/>
      <c r="I1454" s="102"/>
      <c r="J1454" s="102"/>
      <c r="K1454" s="102"/>
      <c r="L1454" s="102"/>
      <c r="M1454" s="102"/>
      <c r="N1454" s="102"/>
    </row>
    <row r="1455" spans="7:14" s="42" customFormat="1" ht="13.35" customHeight="1">
      <c r="G1455" s="102"/>
      <c r="H1455" s="102"/>
      <c r="I1455" s="102"/>
      <c r="J1455" s="102"/>
      <c r="K1455" s="102"/>
      <c r="L1455" s="102"/>
      <c r="M1455" s="102"/>
      <c r="N1455" s="102"/>
    </row>
    <row r="1456" spans="7:14" s="42" customFormat="1" ht="13.35" customHeight="1">
      <c r="G1456" s="102"/>
      <c r="H1456" s="102"/>
      <c r="I1456" s="102"/>
      <c r="J1456" s="102"/>
      <c r="K1456" s="102"/>
      <c r="L1456" s="102"/>
      <c r="M1456" s="102"/>
      <c r="N1456" s="102"/>
    </row>
    <row r="1457" spans="7:14" s="42" customFormat="1" ht="13.35" customHeight="1">
      <c r="G1457" s="102"/>
      <c r="H1457" s="102"/>
      <c r="I1457" s="102"/>
      <c r="J1457" s="102"/>
      <c r="K1457" s="102"/>
      <c r="L1457" s="102"/>
      <c r="M1457" s="102"/>
      <c r="N1457" s="102"/>
    </row>
    <row r="1458" spans="7:14" s="42" customFormat="1" ht="13.35" customHeight="1">
      <c r="G1458" s="102"/>
      <c r="H1458" s="102"/>
      <c r="I1458" s="102"/>
      <c r="J1458" s="102"/>
      <c r="K1458" s="102"/>
      <c r="L1458" s="102"/>
      <c r="M1458" s="102"/>
      <c r="N1458" s="102"/>
    </row>
    <row r="1459" spans="7:14" s="42" customFormat="1" ht="13.35" customHeight="1">
      <c r="G1459" s="102"/>
      <c r="H1459" s="102"/>
      <c r="I1459" s="102"/>
      <c r="J1459" s="102"/>
      <c r="K1459" s="102"/>
      <c r="L1459" s="102"/>
      <c r="M1459" s="102"/>
      <c r="N1459" s="102"/>
    </row>
    <row r="1460" spans="7:14" s="42" customFormat="1" ht="13.35" customHeight="1">
      <c r="G1460" s="102"/>
      <c r="H1460" s="102"/>
      <c r="I1460" s="102"/>
      <c r="J1460" s="102"/>
      <c r="K1460" s="102"/>
      <c r="L1460" s="102"/>
      <c r="M1460" s="102"/>
      <c r="N1460" s="102"/>
    </row>
    <row r="1461" spans="7:14" s="42" customFormat="1" ht="13.35" customHeight="1">
      <c r="G1461" s="102"/>
      <c r="H1461" s="102"/>
      <c r="I1461" s="102"/>
      <c r="J1461" s="102"/>
      <c r="K1461" s="102"/>
      <c r="L1461" s="102"/>
      <c r="M1461" s="102"/>
      <c r="N1461" s="102"/>
    </row>
    <row r="1462" spans="7:14" s="42" customFormat="1" ht="13.35" customHeight="1">
      <c r="G1462" s="102"/>
      <c r="H1462" s="102"/>
      <c r="I1462" s="102"/>
      <c r="J1462" s="102"/>
      <c r="K1462" s="102"/>
      <c r="L1462" s="102"/>
      <c r="M1462" s="102"/>
      <c r="N1462" s="102"/>
    </row>
    <row r="1463" spans="7:14" s="42" customFormat="1" ht="13.35" customHeight="1">
      <c r="G1463" s="102"/>
      <c r="H1463" s="102"/>
      <c r="I1463" s="102"/>
      <c r="J1463" s="102"/>
      <c r="K1463" s="102"/>
      <c r="L1463" s="102"/>
      <c r="M1463" s="102"/>
      <c r="N1463" s="102"/>
    </row>
    <row r="1464" spans="7:14" s="42" customFormat="1" ht="13.35" customHeight="1">
      <c r="G1464" s="102"/>
      <c r="H1464" s="102"/>
      <c r="I1464" s="102"/>
      <c r="J1464" s="102"/>
      <c r="K1464" s="102"/>
      <c r="L1464" s="102"/>
      <c r="M1464" s="102"/>
      <c r="N1464" s="102"/>
    </row>
    <row r="1465" spans="7:14" s="42" customFormat="1" ht="13.35" customHeight="1">
      <c r="G1465" s="102"/>
      <c r="H1465" s="102"/>
      <c r="I1465" s="102"/>
      <c r="J1465" s="102"/>
      <c r="K1465" s="102"/>
      <c r="L1465" s="102"/>
      <c r="M1465" s="102"/>
      <c r="N1465" s="102"/>
    </row>
    <row r="1466" spans="7:14" s="42" customFormat="1" ht="13.35" customHeight="1">
      <c r="G1466" s="102"/>
      <c r="H1466" s="102"/>
      <c r="I1466" s="102"/>
      <c r="J1466" s="102"/>
      <c r="K1466" s="102"/>
      <c r="L1466" s="102"/>
      <c r="M1466" s="102"/>
      <c r="N1466" s="102"/>
    </row>
    <row r="1467" spans="7:14" s="42" customFormat="1" ht="13.35" customHeight="1">
      <c r="G1467" s="102"/>
      <c r="H1467" s="102"/>
      <c r="I1467" s="102"/>
      <c r="J1467" s="102"/>
      <c r="K1467" s="102"/>
      <c r="L1467" s="102"/>
      <c r="M1467" s="102"/>
      <c r="N1467" s="102"/>
    </row>
    <row r="1468" spans="7:14" s="42" customFormat="1" ht="13.35" customHeight="1">
      <c r="G1468" s="102"/>
      <c r="H1468" s="102"/>
      <c r="I1468" s="102"/>
      <c r="J1468" s="102"/>
      <c r="K1468" s="102"/>
      <c r="L1468" s="102"/>
      <c r="M1468" s="102"/>
      <c r="N1468" s="102"/>
    </row>
    <row r="1469" spans="7:14" s="42" customFormat="1" ht="13.35" customHeight="1">
      <c r="G1469" s="102"/>
      <c r="H1469" s="102"/>
      <c r="I1469" s="102"/>
      <c r="J1469" s="102"/>
      <c r="K1469" s="102"/>
      <c r="L1469" s="102"/>
      <c r="M1469" s="102"/>
      <c r="N1469" s="102"/>
    </row>
    <row r="1470" spans="7:14" s="42" customFormat="1" ht="13.35" customHeight="1">
      <c r="G1470" s="102"/>
      <c r="H1470" s="102"/>
      <c r="I1470" s="102"/>
      <c r="J1470" s="102"/>
      <c r="K1470" s="102"/>
      <c r="L1470" s="102"/>
      <c r="M1470" s="102"/>
      <c r="N1470" s="102"/>
    </row>
    <row r="1471" spans="7:14" s="42" customFormat="1" ht="13.35" customHeight="1">
      <c r="G1471" s="102"/>
      <c r="H1471" s="102"/>
      <c r="I1471" s="102"/>
      <c r="J1471" s="102"/>
      <c r="K1471" s="102"/>
      <c r="L1471" s="102"/>
      <c r="M1471" s="102"/>
      <c r="N1471" s="102"/>
    </row>
    <row r="1472" spans="7:14" s="42" customFormat="1" ht="13.35" customHeight="1">
      <c r="G1472" s="102"/>
      <c r="H1472" s="102"/>
      <c r="I1472" s="102"/>
      <c r="J1472" s="102"/>
      <c r="K1472" s="102"/>
      <c r="L1472" s="102"/>
      <c r="M1472" s="102"/>
      <c r="N1472" s="102"/>
    </row>
    <row r="1473" spans="7:14" s="42" customFormat="1" ht="13.35" customHeight="1">
      <c r="G1473" s="102"/>
      <c r="H1473" s="102"/>
      <c r="I1473" s="102"/>
      <c r="J1473" s="102"/>
      <c r="K1473" s="102"/>
      <c r="L1473" s="102"/>
      <c r="M1473" s="102"/>
      <c r="N1473" s="102"/>
    </row>
    <row r="1474" spans="7:14" s="42" customFormat="1" ht="13.35" customHeight="1">
      <c r="G1474" s="102"/>
      <c r="H1474" s="102"/>
      <c r="I1474" s="102"/>
      <c r="J1474" s="102"/>
      <c r="K1474" s="102"/>
      <c r="L1474" s="102"/>
      <c r="M1474" s="102"/>
      <c r="N1474" s="102"/>
    </row>
    <row r="1475" spans="7:14" s="42" customFormat="1" ht="13.35" customHeight="1">
      <c r="G1475" s="102"/>
      <c r="H1475" s="102"/>
      <c r="I1475" s="102"/>
      <c r="J1475" s="102"/>
      <c r="K1475" s="102"/>
      <c r="L1475" s="102"/>
      <c r="M1475" s="102"/>
      <c r="N1475" s="102"/>
    </row>
    <row r="1476" spans="7:14" s="42" customFormat="1" ht="13.35" customHeight="1">
      <c r="G1476" s="102"/>
      <c r="H1476" s="102"/>
      <c r="I1476" s="102"/>
      <c r="J1476" s="102"/>
      <c r="K1476" s="102"/>
      <c r="L1476" s="102"/>
      <c r="M1476" s="102"/>
      <c r="N1476" s="102"/>
    </row>
    <row r="1477" spans="7:14" s="42" customFormat="1" ht="13.35" customHeight="1">
      <c r="G1477" s="102"/>
      <c r="H1477" s="102"/>
      <c r="I1477" s="102"/>
      <c r="J1477" s="102"/>
      <c r="K1477" s="102"/>
      <c r="L1477" s="102"/>
      <c r="M1477" s="102"/>
      <c r="N1477" s="102"/>
    </row>
    <row r="1478" spans="7:14" s="42" customFormat="1" ht="13.35" customHeight="1">
      <c r="G1478" s="102"/>
      <c r="H1478" s="102"/>
      <c r="I1478" s="102"/>
      <c r="J1478" s="102"/>
      <c r="K1478" s="102"/>
      <c r="L1478" s="102"/>
      <c r="M1478" s="102"/>
      <c r="N1478" s="102"/>
    </row>
    <row r="1479" spans="7:14" s="42" customFormat="1" ht="13.35" customHeight="1">
      <c r="G1479" s="102"/>
      <c r="H1479" s="102"/>
      <c r="I1479" s="102"/>
      <c r="J1479" s="102"/>
      <c r="K1479" s="102"/>
      <c r="L1479" s="102"/>
      <c r="M1479" s="102"/>
      <c r="N1479" s="102"/>
    </row>
    <row r="1480" spans="7:14" s="42" customFormat="1" ht="13.35" customHeight="1">
      <c r="G1480" s="102"/>
      <c r="H1480" s="102"/>
      <c r="I1480" s="102"/>
      <c r="J1480" s="102"/>
      <c r="K1480" s="102"/>
      <c r="L1480" s="102"/>
      <c r="M1480" s="102"/>
      <c r="N1480" s="102"/>
    </row>
    <row r="1481" spans="7:14" s="42" customFormat="1" ht="13.35" customHeight="1">
      <c r="G1481" s="102"/>
      <c r="H1481" s="102"/>
      <c r="I1481" s="102"/>
      <c r="J1481" s="102"/>
      <c r="K1481" s="102"/>
      <c r="L1481" s="102"/>
      <c r="M1481" s="102"/>
      <c r="N1481" s="102"/>
    </row>
    <row r="1482" spans="7:14" s="42" customFormat="1" ht="13.35" customHeight="1">
      <c r="G1482" s="102"/>
      <c r="H1482" s="102"/>
      <c r="I1482" s="102"/>
      <c r="J1482" s="102"/>
      <c r="K1482" s="102"/>
      <c r="L1482" s="102"/>
      <c r="M1482" s="102"/>
      <c r="N1482" s="102"/>
    </row>
    <row r="1483" spans="7:14" s="42" customFormat="1" ht="13.35" customHeight="1">
      <c r="G1483" s="102"/>
      <c r="H1483" s="102"/>
      <c r="I1483" s="102"/>
      <c r="J1483" s="102"/>
      <c r="K1483" s="102"/>
      <c r="L1483" s="102"/>
      <c r="M1483" s="102"/>
      <c r="N1483" s="102"/>
    </row>
    <row r="1484" spans="7:14" s="42" customFormat="1" ht="13.35" customHeight="1">
      <c r="G1484" s="102"/>
      <c r="H1484" s="102"/>
      <c r="I1484" s="102"/>
      <c r="J1484" s="102"/>
      <c r="K1484" s="102"/>
      <c r="L1484" s="102"/>
      <c r="M1484" s="102"/>
      <c r="N1484" s="102"/>
    </row>
    <row r="1485" spans="7:14" s="42" customFormat="1" ht="13.35" customHeight="1">
      <c r="G1485" s="102"/>
      <c r="H1485" s="102"/>
      <c r="I1485" s="102"/>
      <c r="J1485" s="102"/>
      <c r="K1485" s="102"/>
      <c r="L1485" s="102"/>
      <c r="M1485" s="102"/>
      <c r="N1485" s="102"/>
    </row>
    <row r="1486" spans="7:14" s="42" customFormat="1" ht="13.35" customHeight="1">
      <c r="G1486" s="102"/>
      <c r="H1486" s="102"/>
      <c r="I1486" s="102"/>
      <c r="J1486" s="102"/>
      <c r="K1486" s="102"/>
      <c r="L1486" s="102"/>
      <c r="M1486" s="102"/>
      <c r="N1486" s="102"/>
    </row>
    <row r="1487" spans="7:14" s="42" customFormat="1" ht="13.35" customHeight="1">
      <c r="G1487" s="102"/>
      <c r="H1487" s="102"/>
      <c r="I1487" s="102"/>
      <c r="J1487" s="102"/>
      <c r="K1487" s="102"/>
      <c r="L1487" s="102"/>
      <c r="M1487" s="102"/>
      <c r="N1487" s="102"/>
    </row>
    <row r="1488" spans="7:14" s="42" customFormat="1" ht="13.35" customHeight="1">
      <c r="G1488" s="102"/>
      <c r="H1488" s="102"/>
      <c r="I1488" s="102"/>
      <c r="J1488" s="102"/>
      <c r="K1488" s="102"/>
      <c r="L1488" s="102"/>
      <c r="M1488" s="102"/>
      <c r="N1488" s="102"/>
    </row>
    <row r="1489" spans="7:14" s="42" customFormat="1" ht="13.35" customHeight="1">
      <c r="G1489" s="102"/>
      <c r="H1489" s="102"/>
      <c r="I1489" s="102"/>
      <c r="J1489" s="102"/>
      <c r="K1489" s="102"/>
      <c r="L1489" s="102"/>
      <c r="M1489" s="102"/>
      <c r="N1489" s="102"/>
    </row>
    <row r="1490" spans="7:14" s="42" customFormat="1" ht="13.35" customHeight="1">
      <c r="G1490" s="102"/>
      <c r="H1490" s="102"/>
      <c r="I1490" s="102"/>
      <c r="J1490" s="102"/>
      <c r="K1490" s="102"/>
      <c r="L1490" s="102"/>
      <c r="M1490" s="102"/>
      <c r="N1490" s="102"/>
    </row>
    <row r="1491" spans="7:14" s="42" customFormat="1" ht="13.35" customHeight="1">
      <c r="G1491" s="102"/>
      <c r="H1491" s="102"/>
      <c r="I1491" s="102"/>
      <c r="J1491" s="102"/>
      <c r="K1491" s="102"/>
      <c r="L1491" s="102"/>
      <c r="M1491" s="102"/>
      <c r="N1491" s="102"/>
    </row>
    <row r="1492" spans="7:14" s="42" customFormat="1" ht="13.35" customHeight="1">
      <c r="G1492" s="102"/>
      <c r="H1492" s="102"/>
      <c r="I1492" s="102"/>
      <c r="J1492" s="102"/>
      <c r="K1492" s="102"/>
      <c r="L1492" s="102"/>
      <c r="M1492" s="102"/>
      <c r="N1492" s="102"/>
    </row>
    <row r="1493" spans="7:14" s="42" customFormat="1" ht="13.35" customHeight="1">
      <c r="G1493" s="102"/>
      <c r="H1493" s="102"/>
      <c r="I1493" s="102"/>
      <c r="J1493" s="102"/>
      <c r="K1493" s="102"/>
      <c r="L1493" s="102"/>
      <c r="M1493" s="102"/>
      <c r="N1493" s="102"/>
    </row>
    <row r="1494" spans="7:14" s="42" customFormat="1" ht="13.35" customHeight="1">
      <c r="G1494" s="102"/>
      <c r="H1494" s="102"/>
      <c r="I1494" s="102"/>
      <c r="J1494" s="102"/>
      <c r="K1494" s="102"/>
      <c r="L1494" s="102"/>
      <c r="M1494" s="102"/>
      <c r="N1494" s="102"/>
    </row>
    <row r="1495" spans="7:14" s="42" customFormat="1" ht="13.35" customHeight="1">
      <c r="G1495" s="102"/>
      <c r="H1495" s="102"/>
      <c r="I1495" s="102"/>
      <c r="J1495" s="102"/>
      <c r="K1495" s="102"/>
      <c r="L1495" s="102"/>
      <c r="M1495" s="102"/>
      <c r="N1495" s="102"/>
    </row>
    <row r="1496" spans="7:14" s="42" customFormat="1" ht="13.35" customHeight="1">
      <c r="G1496" s="102"/>
      <c r="H1496" s="102"/>
      <c r="I1496" s="102"/>
      <c r="J1496" s="102"/>
      <c r="K1496" s="102"/>
      <c r="L1496" s="102"/>
      <c r="M1496" s="102"/>
      <c r="N1496" s="102"/>
    </row>
    <row r="1497" spans="7:14" s="42" customFormat="1" ht="13.35" customHeight="1">
      <c r="G1497" s="102"/>
      <c r="H1497" s="102"/>
      <c r="I1497" s="102"/>
      <c r="J1497" s="102"/>
      <c r="K1497" s="102"/>
      <c r="L1497" s="102"/>
      <c r="M1497" s="102"/>
      <c r="N1497" s="102"/>
    </row>
    <row r="1498" spans="7:14" s="42" customFormat="1" ht="13.35" customHeight="1">
      <c r="G1498" s="102"/>
      <c r="H1498" s="102"/>
      <c r="I1498" s="102"/>
      <c r="J1498" s="102"/>
      <c r="K1498" s="102"/>
      <c r="L1498" s="102"/>
      <c r="M1498" s="102"/>
      <c r="N1498" s="102"/>
    </row>
    <row r="1499" spans="7:14" s="42" customFormat="1" ht="13.35" customHeight="1">
      <c r="G1499" s="102"/>
      <c r="H1499" s="102"/>
      <c r="I1499" s="102"/>
      <c r="J1499" s="102"/>
      <c r="K1499" s="102"/>
      <c r="L1499" s="102"/>
      <c r="M1499" s="102"/>
      <c r="N1499" s="102"/>
    </row>
    <row r="1500" spans="7:14" s="42" customFormat="1" ht="13.35" customHeight="1">
      <c r="G1500" s="102"/>
      <c r="H1500" s="102"/>
      <c r="I1500" s="102"/>
      <c r="J1500" s="102"/>
      <c r="K1500" s="102"/>
      <c r="L1500" s="102"/>
      <c r="M1500" s="102"/>
      <c r="N1500" s="102"/>
    </row>
    <row r="1501" spans="7:14" s="42" customFormat="1" ht="13.35" customHeight="1">
      <c r="G1501" s="102"/>
      <c r="H1501" s="102"/>
      <c r="I1501" s="102"/>
      <c r="J1501" s="102"/>
      <c r="K1501" s="102"/>
      <c r="L1501" s="102"/>
      <c r="M1501" s="102"/>
      <c r="N1501" s="102"/>
    </row>
    <row r="1502" spans="7:14" s="42" customFormat="1" ht="13.35" customHeight="1">
      <c r="G1502" s="102"/>
      <c r="H1502" s="102"/>
      <c r="I1502" s="102"/>
      <c r="J1502" s="102"/>
      <c r="K1502" s="102"/>
      <c r="L1502" s="102"/>
      <c r="M1502" s="102"/>
      <c r="N1502" s="102"/>
    </row>
    <row r="1503" spans="7:14" s="42" customFormat="1" ht="13.35" customHeight="1">
      <c r="G1503" s="102"/>
      <c r="H1503" s="102"/>
      <c r="I1503" s="102"/>
      <c r="J1503" s="102"/>
      <c r="K1503" s="102"/>
      <c r="L1503" s="102"/>
      <c r="M1503" s="102"/>
      <c r="N1503" s="102"/>
    </row>
    <row r="1504" spans="7:14" s="42" customFormat="1" ht="13.35" customHeight="1">
      <c r="G1504" s="102"/>
      <c r="H1504" s="102"/>
      <c r="I1504" s="102"/>
      <c r="J1504" s="102"/>
      <c r="K1504" s="102"/>
      <c r="L1504" s="102"/>
      <c r="M1504" s="102"/>
      <c r="N1504" s="102"/>
    </row>
    <row r="1505" spans="7:14" s="42" customFormat="1" ht="13.35" customHeight="1">
      <c r="G1505" s="102"/>
      <c r="H1505" s="102"/>
      <c r="I1505" s="102"/>
      <c r="J1505" s="102"/>
      <c r="K1505" s="102"/>
      <c r="L1505" s="102"/>
      <c r="M1505" s="102"/>
      <c r="N1505" s="102"/>
    </row>
    <row r="1506" spans="7:14" s="42" customFormat="1" ht="13.35" customHeight="1">
      <c r="G1506" s="102"/>
      <c r="H1506" s="102"/>
      <c r="I1506" s="102"/>
      <c r="J1506" s="102"/>
      <c r="K1506" s="102"/>
      <c r="L1506" s="102"/>
      <c r="M1506" s="102"/>
      <c r="N1506" s="102"/>
    </row>
    <row r="1507" spans="7:14" s="42" customFormat="1" ht="13.35" customHeight="1">
      <c r="G1507" s="102"/>
      <c r="H1507" s="102"/>
      <c r="I1507" s="102"/>
      <c r="J1507" s="102"/>
      <c r="K1507" s="102"/>
      <c r="L1507" s="102"/>
      <c r="M1507" s="102"/>
      <c r="N1507" s="102"/>
    </row>
    <row r="1508" spans="7:14" s="42" customFormat="1" ht="13.35" customHeight="1">
      <c r="G1508" s="102"/>
      <c r="H1508" s="102"/>
      <c r="I1508" s="102"/>
      <c r="J1508" s="102"/>
      <c r="K1508" s="102"/>
      <c r="L1508" s="102"/>
      <c r="M1508" s="102"/>
      <c r="N1508" s="102"/>
    </row>
    <row r="1509" spans="7:14" s="42" customFormat="1" ht="13.35" customHeight="1">
      <c r="G1509" s="102"/>
      <c r="H1509" s="102"/>
      <c r="I1509" s="102"/>
      <c r="J1509" s="102"/>
      <c r="K1509" s="102"/>
      <c r="L1509" s="102"/>
      <c r="M1509" s="102"/>
      <c r="N1509" s="102"/>
    </row>
    <row r="1510" spans="7:14" s="42" customFormat="1" ht="13.35" customHeight="1">
      <c r="G1510" s="102"/>
      <c r="H1510" s="102"/>
      <c r="I1510" s="102"/>
      <c r="J1510" s="102"/>
      <c r="K1510" s="102"/>
      <c r="L1510" s="102"/>
      <c r="M1510" s="102"/>
      <c r="N1510" s="102"/>
    </row>
    <row r="1511" spans="7:14" s="42" customFormat="1" ht="13.35" customHeight="1">
      <c r="G1511" s="102"/>
      <c r="H1511" s="102"/>
      <c r="I1511" s="102"/>
      <c r="J1511" s="102"/>
      <c r="K1511" s="102"/>
      <c r="L1511" s="102"/>
      <c r="M1511" s="102"/>
      <c r="N1511" s="102"/>
    </row>
    <row r="1512" spans="7:14" s="42" customFormat="1" ht="13.35" customHeight="1">
      <c r="G1512" s="102"/>
      <c r="H1512" s="102"/>
      <c r="I1512" s="102"/>
      <c r="J1512" s="102"/>
      <c r="K1512" s="102"/>
      <c r="L1512" s="102"/>
      <c r="M1512" s="102"/>
      <c r="N1512" s="102"/>
    </row>
    <row r="1513" spans="7:14" s="42" customFormat="1" ht="13.35" customHeight="1">
      <c r="G1513" s="102"/>
      <c r="H1513" s="102"/>
      <c r="I1513" s="102"/>
      <c r="J1513" s="102"/>
      <c r="K1513" s="102"/>
      <c r="L1513" s="102"/>
      <c r="M1513" s="102"/>
      <c r="N1513" s="102"/>
    </row>
    <row r="1514" spans="7:14" s="42" customFormat="1" ht="13.35" customHeight="1">
      <c r="G1514" s="102"/>
      <c r="H1514" s="102"/>
      <c r="I1514" s="102"/>
      <c r="J1514" s="102"/>
      <c r="K1514" s="102"/>
      <c r="L1514" s="102"/>
      <c r="M1514" s="102"/>
      <c r="N1514" s="102"/>
    </row>
    <row r="1515" spans="7:14" s="42" customFormat="1" ht="13.35" customHeight="1">
      <c r="G1515" s="102"/>
      <c r="H1515" s="102"/>
      <c r="I1515" s="102"/>
      <c r="J1515" s="102"/>
      <c r="K1515" s="102"/>
      <c r="L1515" s="102"/>
      <c r="M1515" s="102"/>
      <c r="N1515" s="102"/>
    </row>
    <row r="1516" spans="7:14" s="42" customFormat="1" ht="13.35" customHeight="1">
      <c r="G1516" s="102"/>
      <c r="H1516" s="102"/>
      <c r="I1516" s="102"/>
      <c r="J1516" s="102"/>
      <c r="K1516" s="102"/>
      <c r="L1516" s="102"/>
      <c r="M1516" s="102"/>
      <c r="N1516" s="102"/>
    </row>
    <row r="1517" spans="7:14" s="42" customFormat="1" ht="13.35" customHeight="1">
      <c r="G1517" s="102"/>
      <c r="H1517" s="102"/>
      <c r="I1517" s="102"/>
      <c r="J1517" s="102"/>
      <c r="K1517" s="102"/>
      <c r="L1517" s="102"/>
      <c r="M1517" s="102"/>
      <c r="N1517" s="102"/>
    </row>
    <row r="1518" spans="7:14" s="42" customFormat="1" ht="13.35" customHeight="1">
      <c r="G1518" s="102"/>
      <c r="H1518" s="102"/>
      <c r="I1518" s="102"/>
      <c r="J1518" s="102"/>
      <c r="K1518" s="102"/>
      <c r="L1518" s="102"/>
      <c r="M1518" s="102"/>
      <c r="N1518" s="102"/>
    </row>
    <row r="1519" spans="7:14" s="42" customFormat="1" ht="13.35" customHeight="1">
      <c r="G1519" s="102"/>
      <c r="H1519" s="102"/>
      <c r="I1519" s="102"/>
      <c r="J1519" s="102"/>
      <c r="K1519" s="102"/>
      <c r="L1519" s="102"/>
      <c r="M1519" s="102"/>
      <c r="N1519" s="102"/>
    </row>
    <row r="1520" spans="7:14" s="42" customFormat="1" ht="13.35" customHeight="1">
      <c r="G1520" s="102"/>
      <c r="H1520" s="102"/>
      <c r="I1520" s="102"/>
      <c r="J1520" s="102"/>
      <c r="K1520" s="102"/>
      <c r="L1520" s="102"/>
      <c r="M1520" s="102"/>
      <c r="N1520" s="102"/>
    </row>
    <row r="1521" spans="7:14" s="42" customFormat="1" ht="13.35" customHeight="1">
      <c r="G1521" s="102"/>
      <c r="H1521" s="102"/>
      <c r="I1521" s="102"/>
      <c r="J1521" s="102"/>
      <c r="K1521" s="102"/>
      <c r="L1521" s="102"/>
      <c r="M1521" s="102"/>
      <c r="N1521" s="102"/>
    </row>
    <row r="1522" spans="7:14" s="42" customFormat="1" ht="13.35" customHeight="1">
      <c r="G1522" s="102"/>
      <c r="H1522" s="102"/>
      <c r="I1522" s="102"/>
      <c r="J1522" s="102"/>
      <c r="K1522" s="102"/>
      <c r="L1522" s="102"/>
      <c r="M1522" s="102"/>
      <c r="N1522" s="102"/>
    </row>
    <row r="1523" spans="7:14" s="42" customFormat="1" ht="13.35" customHeight="1">
      <c r="G1523" s="102"/>
      <c r="H1523" s="102"/>
      <c r="I1523" s="102"/>
      <c r="J1523" s="102"/>
      <c r="K1523" s="102"/>
      <c r="L1523" s="102"/>
      <c r="M1523" s="102"/>
      <c r="N1523" s="102"/>
    </row>
    <row r="1524" spans="7:14" s="42" customFormat="1" ht="13.35" customHeight="1">
      <c r="G1524" s="102"/>
      <c r="H1524" s="102"/>
      <c r="I1524" s="102"/>
      <c r="J1524" s="102"/>
      <c r="K1524" s="102"/>
      <c r="L1524" s="102"/>
      <c r="M1524" s="102"/>
      <c r="N1524" s="102"/>
    </row>
    <row r="1525" spans="7:14" s="42" customFormat="1" ht="13.35" customHeight="1">
      <c r="G1525" s="102"/>
      <c r="H1525" s="102"/>
      <c r="I1525" s="102"/>
      <c r="J1525" s="102"/>
      <c r="K1525" s="102"/>
      <c r="L1525" s="102"/>
      <c r="M1525" s="102"/>
      <c r="N1525" s="102"/>
    </row>
    <row r="1526" spans="7:14" s="42" customFormat="1" ht="13.35" customHeight="1">
      <c r="G1526" s="102"/>
      <c r="H1526" s="102"/>
      <c r="I1526" s="102"/>
      <c r="J1526" s="102"/>
      <c r="K1526" s="102"/>
      <c r="L1526" s="102"/>
      <c r="M1526" s="102"/>
      <c r="N1526" s="102"/>
    </row>
    <row r="1527" spans="7:14" s="42" customFormat="1" ht="13.35" customHeight="1">
      <c r="G1527" s="102"/>
      <c r="H1527" s="102"/>
      <c r="I1527" s="102"/>
      <c r="J1527" s="102"/>
      <c r="K1527" s="102"/>
      <c r="L1527" s="102"/>
      <c r="M1527" s="102"/>
      <c r="N1527" s="102"/>
    </row>
    <row r="1528" spans="7:14" s="42" customFormat="1" ht="13.35" customHeight="1">
      <c r="G1528" s="102"/>
      <c r="H1528" s="102"/>
      <c r="I1528" s="102"/>
      <c r="J1528" s="102"/>
      <c r="K1528" s="102"/>
      <c r="L1528" s="102"/>
      <c r="M1528" s="102"/>
      <c r="N1528" s="102"/>
    </row>
    <row r="1529" spans="7:14" s="42" customFormat="1" ht="13.35" customHeight="1">
      <c r="G1529" s="102"/>
      <c r="H1529" s="102"/>
      <c r="I1529" s="102"/>
      <c r="J1529" s="102"/>
      <c r="K1529" s="102"/>
      <c r="L1529" s="102"/>
      <c r="M1529" s="102"/>
      <c r="N1529" s="102"/>
    </row>
    <row r="1530" spans="7:14" s="42" customFormat="1" ht="13.35" customHeight="1">
      <c r="G1530" s="102"/>
      <c r="H1530" s="102"/>
      <c r="I1530" s="102"/>
      <c r="J1530" s="102"/>
      <c r="K1530" s="102"/>
      <c r="L1530" s="102"/>
      <c r="M1530" s="102"/>
      <c r="N1530" s="102"/>
    </row>
    <row r="1531" spans="7:14" s="42" customFormat="1" ht="13.35" customHeight="1">
      <c r="G1531" s="102"/>
      <c r="H1531" s="102"/>
      <c r="I1531" s="102"/>
      <c r="J1531" s="102"/>
      <c r="K1531" s="102"/>
      <c r="L1531" s="102"/>
      <c r="M1531" s="102"/>
      <c r="N1531" s="102"/>
    </row>
    <row r="1532" spans="7:14" s="42" customFormat="1" ht="13.35" customHeight="1">
      <c r="G1532" s="102"/>
      <c r="H1532" s="102"/>
      <c r="I1532" s="102"/>
      <c r="J1532" s="102"/>
      <c r="K1532" s="102"/>
      <c r="L1532" s="102"/>
      <c r="M1532" s="102"/>
      <c r="N1532" s="102"/>
    </row>
    <row r="1533" spans="7:14" s="42" customFormat="1" ht="13.35" customHeight="1">
      <c r="G1533" s="102"/>
      <c r="H1533" s="102"/>
      <c r="I1533" s="102"/>
      <c r="J1533" s="102"/>
      <c r="K1533" s="102"/>
      <c r="L1533" s="102"/>
      <c r="M1533" s="102"/>
      <c r="N1533" s="102"/>
    </row>
    <row r="1534" spans="7:14" s="42" customFormat="1" ht="13.35" customHeight="1">
      <c r="G1534" s="102"/>
      <c r="H1534" s="102"/>
      <c r="I1534" s="102"/>
      <c r="J1534" s="102"/>
      <c r="K1534" s="102"/>
      <c r="L1534" s="102"/>
      <c r="M1534" s="102"/>
      <c r="N1534" s="102"/>
    </row>
    <row r="1535" spans="7:14" s="42" customFormat="1" ht="13.35" customHeight="1">
      <c r="G1535" s="102"/>
      <c r="H1535" s="102"/>
      <c r="I1535" s="102"/>
      <c r="J1535" s="102"/>
      <c r="K1535" s="102"/>
      <c r="L1535" s="102"/>
      <c r="M1535" s="102"/>
      <c r="N1535" s="102"/>
    </row>
    <row r="1536" spans="7:14" s="42" customFormat="1" ht="13.35" customHeight="1">
      <c r="G1536" s="102"/>
      <c r="H1536" s="102"/>
      <c r="I1536" s="102"/>
      <c r="J1536" s="102"/>
      <c r="K1536" s="102"/>
      <c r="L1536" s="102"/>
      <c r="M1536" s="102"/>
      <c r="N1536" s="102"/>
    </row>
    <row r="1537" spans="7:14" s="42" customFormat="1" ht="13.35" customHeight="1">
      <c r="G1537" s="102"/>
      <c r="H1537" s="102"/>
      <c r="I1537" s="102"/>
      <c r="J1537" s="102"/>
      <c r="K1537" s="102"/>
      <c r="L1537" s="102"/>
      <c r="M1537" s="102"/>
      <c r="N1537" s="102"/>
    </row>
    <row r="1538" spans="7:14" s="42" customFormat="1" ht="13.35" customHeight="1">
      <c r="G1538" s="102"/>
      <c r="H1538" s="102"/>
      <c r="I1538" s="102"/>
      <c r="J1538" s="102"/>
      <c r="K1538" s="102"/>
      <c r="L1538" s="102"/>
      <c r="M1538" s="102"/>
      <c r="N1538" s="102"/>
    </row>
    <row r="1539" spans="7:14" s="42" customFormat="1" ht="13.35" customHeight="1">
      <c r="G1539" s="102"/>
      <c r="H1539" s="102"/>
      <c r="I1539" s="102"/>
      <c r="J1539" s="102"/>
      <c r="K1539" s="102"/>
      <c r="L1539" s="102"/>
      <c r="M1539" s="102"/>
      <c r="N1539" s="102"/>
    </row>
    <row r="1540" spans="7:14" s="42" customFormat="1" ht="13.35" customHeight="1">
      <c r="G1540" s="102"/>
      <c r="H1540" s="102"/>
      <c r="I1540" s="102"/>
      <c r="J1540" s="102"/>
      <c r="K1540" s="102"/>
      <c r="L1540" s="102"/>
      <c r="M1540" s="102"/>
      <c r="N1540" s="102"/>
    </row>
    <row r="1541" spans="7:14" s="42" customFormat="1" ht="13.35" customHeight="1">
      <c r="G1541" s="102"/>
      <c r="H1541" s="102"/>
      <c r="I1541" s="102"/>
      <c r="J1541" s="102"/>
      <c r="K1541" s="102"/>
      <c r="L1541" s="102"/>
      <c r="M1541" s="102"/>
      <c r="N1541" s="102"/>
    </row>
    <row r="1542" spans="7:14" s="42" customFormat="1" ht="13.35" customHeight="1">
      <c r="G1542" s="102"/>
      <c r="H1542" s="102"/>
      <c r="I1542" s="102"/>
      <c r="J1542" s="102"/>
      <c r="K1542" s="102"/>
      <c r="L1542" s="102"/>
      <c r="M1542" s="102"/>
      <c r="N1542" s="102"/>
    </row>
    <row r="1543" spans="7:14" s="42" customFormat="1" ht="13.35" customHeight="1">
      <c r="G1543" s="102"/>
      <c r="H1543" s="102"/>
      <c r="I1543" s="102"/>
      <c r="J1543" s="102"/>
      <c r="K1543" s="102"/>
      <c r="L1543" s="102"/>
      <c r="M1543" s="102"/>
      <c r="N1543" s="102"/>
    </row>
    <row r="1544" spans="7:14" s="42" customFormat="1" ht="13.35" customHeight="1">
      <c r="G1544" s="102"/>
      <c r="H1544" s="102"/>
      <c r="I1544" s="102"/>
      <c r="J1544" s="102"/>
      <c r="K1544" s="102"/>
      <c r="L1544" s="102"/>
      <c r="M1544" s="102"/>
      <c r="N1544" s="102"/>
    </row>
    <row r="1545" spans="7:14" s="42" customFormat="1" ht="13.35" customHeight="1">
      <c r="G1545" s="102"/>
      <c r="H1545" s="102"/>
      <c r="I1545" s="102"/>
      <c r="J1545" s="102"/>
      <c r="K1545" s="102"/>
      <c r="L1545" s="102"/>
      <c r="M1545" s="102"/>
      <c r="N1545" s="102"/>
    </row>
    <row r="1546" spans="7:14" s="42" customFormat="1" ht="13.35" customHeight="1">
      <c r="G1546" s="102"/>
      <c r="H1546" s="102"/>
      <c r="I1546" s="102"/>
      <c r="J1546" s="102"/>
      <c r="K1546" s="102"/>
      <c r="L1546" s="102"/>
      <c r="M1546" s="102"/>
      <c r="N1546" s="102"/>
    </row>
    <row r="1547" spans="7:14" s="42" customFormat="1" ht="13.35" customHeight="1">
      <c r="G1547" s="102"/>
      <c r="H1547" s="102"/>
      <c r="I1547" s="102"/>
      <c r="J1547" s="102"/>
      <c r="K1547" s="102"/>
      <c r="L1547" s="102"/>
      <c r="M1547" s="102"/>
      <c r="N1547" s="102"/>
    </row>
    <row r="1548" spans="7:14" s="42" customFormat="1" ht="13.35" customHeight="1">
      <c r="G1548" s="102"/>
      <c r="H1548" s="102"/>
      <c r="I1548" s="102"/>
      <c r="J1548" s="102"/>
      <c r="K1548" s="102"/>
      <c r="L1548" s="102"/>
      <c r="M1548" s="102"/>
      <c r="N1548" s="102"/>
    </row>
    <row r="1549" spans="7:14" s="42" customFormat="1" ht="13.35" customHeight="1">
      <c r="G1549" s="102"/>
      <c r="H1549" s="102"/>
      <c r="I1549" s="102"/>
      <c r="J1549" s="102"/>
      <c r="K1549" s="102"/>
      <c r="L1549" s="102"/>
      <c r="M1549" s="102"/>
      <c r="N1549" s="102"/>
    </row>
    <row r="1550" spans="7:14" s="42" customFormat="1" ht="13.35" customHeight="1">
      <c r="G1550" s="102"/>
      <c r="H1550" s="102"/>
      <c r="I1550" s="102"/>
      <c r="J1550" s="102"/>
      <c r="K1550" s="102"/>
      <c r="L1550" s="102"/>
      <c r="M1550" s="102"/>
      <c r="N1550" s="102"/>
    </row>
    <row r="1551" spans="7:14" s="42" customFormat="1" ht="13.35" customHeight="1">
      <c r="G1551" s="102"/>
      <c r="H1551" s="102"/>
      <c r="I1551" s="102"/>
      <c r="J1551" s="102"/>
      <c r="K1551" s="102"/>
      <c r="L1551" s="102"/>
      <c r="M1551" s="102"/>
      <c r="N1551" s="102"/>
    </row>
    <row r="1552" spans="7:14" s="42" customFormat="1" ht="13.35" customHeight="1">
      <c r="G1552" s="102"/>
      <c r="H1552" s="102"/>
      <c r="I1552" s="102"/>
      <c r="J1552" s="102"/>
      <c r="K1552" s="102"/>
      <c r="L1552" s="102"/>
      <c r="M1552" s="102"/>
      <c r="N1552" s="102"/>
    </row>
    <row r="1553" spans="7:14" s="42" customFormat="1" ht="13.35" customHeight="1">
      <c r="G1553" s="102"/>
      <c r="H1553" s="102"/>
      <c r="I1553" s="102"/>
      <c r="J1553" s="102"/>
      <c r="K1553" s="102"/>
      <c r="L1553" s="102"/>
      <c r="M1553" s="102"/>
      <c r="N1553" s="102"/>
    </row>
    <row r="1554" spans="7:14" s="42" customFormat="1" ht="13.35" customHeight="1">
      <c r="G1554" s="102"/>
      <c r="H1554" s="102"/>
      <c r="I1554" s="102"/>
      <c r="J1554" s="102"/>
      <c r="K1554" s="102"/>
      <c r="L1554" s="102"/>
      <c r="M1554" s="102"/>
      <c r="N1554" s="102"/>
    </row>
    <row r="1555" spans="7:14" s="42" customFormat="1" ht="13.35" customHeight="1">
      <c r="G1555" s="102"/>
      <c r="H1555" s="102"/>
      <c r="I1555" s="102"/>
      <c r="J1555" s="102"/>
      <c r="K1555" s="102"/>
      <c r="L1555" s="102"/>
      <c r="M1555" s="102"/>
      <c r="N1555" s="102"/>
    </row>
    <row r="1556" spans="7:14" s="42" customFormat="1" ht="13.35" customHeight="1">
      <c r="G1556" s="102"/>
      <c r="H1556" s="102"/>
      <c r="I1556" s="102"/>
      <c r="J1556" s="102"/>
      <c r="K1556" s="102"/>
      <c r="L1556" s="102"/>
      <c r="M1556" s="102"/>
      <c r="N1556" s="102"/>
    </row>
    <row r="1557" spans="7:14" s="42" customFormat="1" ht="13.35" customHeight="1">
      <c r="G1557" s="102"/>
      <c r="H1557" s="102"/>
      <c r="I1557" s="102"/>
      <c r="J1557" s="102"/>
      <c r="K1557" s="102"/>
      <c r="L1557" s="102"/>
      <c r="M1557" s="102"/>
      <c r="N1557" s="102"/>
    </row>
    <row r="1558" spans="7:14" s="42" customFormat="1" ht="13.35" customHeight="1">
      <c r="G1558" s="102"/>
      <c r="H1558" s="102"/>
      <c r="I1558" s="102"/>
      <c r="J1558" s="102"/>
      <c r="K1558" s="102"/>
      <c r="L1558" s="102"/>
      <c r="M1558" s="102"/>
      <c r="N1558" s="102"/>
    </row>
    <row r="1559" spans="7:14" s="42" customFormat="1" ht="13.35" customHeight="1">
      <c r="G1559" s="102"/>
      <c r="H1559" s="102"/>
      <c r="I1559" s="102"/>
      <c r="J1559" s="102"/>
      <c r="K1559" s="102"/>
      <c r="L1559" s="102"/>
      <c r="M1559" s="102"/>
      <c r="N1559" s="102"/>
    </row>
    <row r="1560" spans="7:14" s="42" customFormat="1" ht="13.35" customHeight="1">
      <c r="G1560" s="102"/>
      <c r="H1560" s="102"/>
      <c r="I1560" s="102"/>
      <c r="J1560" s="102"/>
      <c r="K1560" s="102"/>
      <c r="L1560" s="102"/>
      <c r="M1560" s="102"/>
      <c r="N1560" s="102"/>
    </row>
    <row r="1561" spans="7:14" s="42" customFormat="1" ht="13.35" customHeight="1">
      <c r="G1561" s="102"/>
      <c r="H1561" s="102"/>
      <c r="I1561" s="102"/>
      <c r="J1561" s="102"/>
      <c r="K1561" s="102"/>
      <c r="L1561" s="102"/>
      <c r="M1561" s="102"/>
      <c r="N1561" s="102"/>
    </row>
    <row r="1562" spans="7:14" s="42" customFormat="1" ht="13.35" customHeight="1">
      <c r="G1562" s="102"/>
      <c r="H1562" s="102"/>
      <c r="I1562" s="102"/>
      <c r="J1562" s="102"/>
      <c r="K1562" s="102"/>
      <c r="L1562" s="102"/>
      <c r="M1562" s="102"/>
      <c r="N1562" s="102"/>
    </row>
    <row r="1563" spans="7:14" s="42" customFormat="1" ht="13.35" customHeight="1">
      <c r="G1563" s="102"/>
      <c r="H1563" s="102"/>
      <c r="I1563" s="102"/>
      <c r="J1563" s="102"/>
      <c r="K1563" s="102"/>
      <c r="L1563" s="102"/>
      <c r="M1563" s="102"/>
      <c r="N1563" s="102"/>
    </row>
    <row r="1564" spans="7:14" s="42" customFormat="1" ht="13.35" customHeight="1">
      <c r="G1564" s="102"/>
      <c r="H1564" s="102"/>
      <c r="I1564" s="102"/>
      <c r="J1564" s="102"/>
      <c r="K1564" s="102"/>
      <c r="L1564" s="102"/>
      <c r="M1564" s="102"/>
      <c r="N1564" s="102"/>
    </row>
    <row r="1565" spans="7:14" s="42" customFormat="1" ht="13.35" customHeight="1">
      <c r="G1565" s="102"/>
      <c r="H1565" s="102"/>
      <c r="I1565" s="102"/>
      <c r="J1565" s="102"/>
      <c r="K1565" s="102"/>
      <c r="L1565" s="102"/>
      <c r="M1565" s="102"/>
      <c r="N1565" s="102"/>
    </row>
    <row r="1566" spans="7:14" s="42" customFormat="1" ht="13.35" customHeight="1">
      <c r="G1566" s="102"/>
      <c r="H1566" s="102"/>
      <c r="I1566" s="102"/>
      <c r="J1566" s="102"/>
      <c r="K1566" s="102"/>
      <c r="L1566" s="102"/>
      <c r="M1566" s="102"/>
      <c r="N1566" s="102"/>
    </row>
    <row r="1567" spans="7:14" s="42" customFormat="1" ht="13.35" customHeight="1">
      <c r="G1567" s="102"/>
      <c r="H1567" s="102"/>
      <c r="I1567" s="102"/>
      <c r="J1567" s="102"/>
      <c r="K1567" s="102"/>
      <c r="L1567" s="102"/>
      <c r="M1567" s="102"/>
      <c r="N1567" s="102"/>
    </row>
    <row r="1568" spans="7:14" s="42" customFormat="1" ht="13.35" customHeight="1">
      <c r="G1568" s="102"/>
      <c r="H1568" s="102"/>
      <c r="I1568" s="102"/>
      <c r="J1568" s="102"/>
      <c r="K1568" s="102"/>
      <c r="L1568" s="102"/>
      <c r="M1568" s="102"/>
      <c r="N1568" s="102"/>
    </row>
    <row r="1569" spans="7:14" s="42" customFormat="1" ht="13.35" customHeight="1">
      <c r="G1569" s="102"/>
      <c r="H1569" s="102"/>
      <c r="I1569" s="102"/>
      <c r="J1569" s="102"/>
      <c r="K1569" s="102"/>
      <c r="L1569" s="102"/>
      <c r="M1569" s="102"/>
      <c r="N1569" s="102"/>
    </row>
    <row r="1570" spans="7:14" s="42" customFormat="1" ht="13.35" customHeight="1">
      <c r="G1570" s="102"/>
      <c r="H1570" s="102"/>
      <c r="I1570" s="102"/>
      <c r="J1570" s="102"/>
      <c r="K1570" s="102"/>
      <c r="L1570" s="102"/>
      <c r="M1570" s="102"/>
      <c r="N1570" s="102"/>
    </row>
    <row r="1571" spans="7:14" s="42" customFormat="1" ht="13.35" customHeight="1">
      <c r="G1571" s="102"/>
      <c r="H1571" s="102"/>
      <c r="I1571" s="102"/>
      <c r="J1571" s="102"/>
      <c r="K1571" s="102"/>
      <c r="L1571" s="102"/>
      <c r="M1571" s="102"/>
      <c r="N1571" s="102"/>
    </row>
    <row r="1572" spans="7:14" s="42" customFormat="1" ht="13.35" customHeight="1">
      <c r="G1572" s="102"/>
      <c r="H1572" s="102"/>
      <c r="I1572" s="102"/>
      <c r="J1572" s="102"/>
      <c r="K1572" s="102"/>
      <c r="L1572" s="102"/>
      <c r="M1572" s="102"/>
      <c r="N1572" s="102"/>
    </row>
    <row r="1573" spans="7:14" s="42" customFormat="1" ht="13.35" customHeight="1">
      <c r="G1573" s="102"/>
      <c r="H1573" s="102"/>
      <c r="I1573" s="102"/>
      <c r="J1573" s="102"/>
      <c r="K1573" s="102"/>
      <c r="L1573" s="102"/>
      <c r="M1573" s="102"/>
      <c r="N1573" s="102"/>
    </row>
    <row r="1574" spans="7:14" s="42" customFormat="1" ht="13.35" customHeight="1">
      <c r="G1574" s="102"/>
      <c r="H1574" s="102"/>
      <c r="I1574" s="102"/>
      <c r="J1574" s="102"/>
      <c r="K1574" s="102"/>
      <c r="L1574" s="102"/>
      <c r="M1574" s="102"/>
      <c r="N1574" s="102"/>
    </row>
    <row r="1575" spans="7:14" s="42" customFormat="1" ht="13.35" customHeight="1">
      <c r="G1575" s="102"/>
      <c r="H1575" s="102"/>
      <c r="I1575" s="102"/>
      <c r="J1575" s="102"/>
      <c r="K1575" s="102"/>
      <c r="L1575" s="102"/>
      <c r="M1575" s="102"/>
      <c r="N1575" s="102"/>
    </row>
    <row r="1576" spans="7:14" s="42" customFormat="1" ht="13.35" customHeight="1">
      <c r="G1576" s="102"/>
      <c r="H1576" s="102"/>
      <c r="I1576" s="102"/>
      <c r="J1576" s="102"/>
      <c r="K1576" s="102"/>
      <c r="L1576" s="102"/>
      <c r="M1576" s="102"/>
      <c r="N1576" s="102"/>
    </row>
    <row r="1577" spans="7:14" s="42" customFormat="1" ht="13.35" customHeight="1">
      <c r="G1577" s="102"/>
      <c r="H1577" s="102"/>
      <c r="I1577" s="102"/>
      <c r="J1577" s="102"/>
      <c r="K1577" s="102"/>
      <c r="L1577" s="102"/>
      <c r="M1577" s="102"/>
      <c r="N1577" s="102"/>
    </row>
    <row r="1578" spans="7:14" s="42" customFormat="1" ht="13.35" customHeight="1">
      <c r="G1578" s="102"/>
      <c r="H1578" s="102"/>
      <c r="I1578" s="102"/>
      <c r="J1578" s="102"/>
      <c r="K1578" s="102"/>
      <c r="L1578" s="102"/>
      <c r="M1578" s="102"/>
      <c r="N1578" s="102"/>
    </row>
    <row r="1579" spans="7:14" s="42" customFormat="1" ht="13.35" customHeight="1">
      <c r="G1579" s="102"/>
      <c r="H1579" s="102"/>
      <c r="I1579" s="102"/>
      <c r="J1579" s="102"/>
      <c r="K1579" s="102"/>
      <c r="L1579" s="102"/>
      <c r="M1579" s="102"/>
      <c r="N1579" s="102"/>
    </row>
    <row r="1580" spans="7:14" s="42" customFormat="1" ht="13.35" customHeight="1">
      <c r="G1580" s="102"/>
      <c r="H1580" s="102"/>
      <c r="I1580" s="102"/>
      <c r="J1580" s="102"/>
      <c r="K1580" s="102"/>
      <c r="L1580" s="102"/>
      <c r="M1580" s="102"/>
      <c r="N1580" s="102"/>
    </row>
    <row r="1581" spans="7:14" s="42" customFormat="1" ht="13.35" customHeight="1">
      <c r="G1581" s="102"/>
      <c r="H1581" s="102"/>
      <c r="I1581" s="102"/>
      <c r="J1581" s="102"/>
      <c r="K1581" s="102"/>
      <c r="L1581" s="102"/>
      <c r="M1581" s="102"/>
      <c r="N1581" s="102"/>
    </row>
    <row r="1582" spans="7:14" s="42" customFormat="1" ht="13.35" customHeight="1">
      <c r="G1582" s="102"/>
      <c r="H1582" s="102"/>
      <c r="I1582" s="102"/>
      <c r="J1582" s="102"/>
      <c r="K1582" s="102"/>
      <c r="L1582" s="102"/>
      <c r="M1582" s="102"/>
      <c r="N1582" s="102"/>
    </row>
    <row r="1583" spans="7:14" s="42" customFormat="1" ht="13.35" customHeight="1">
      <c r="G1583" s="102"/>
      <c r="H1583" s="102"/>
      <c r="I1583" s="102"/>
      <c r="J1583" s="102"/>
      <c r="K1583" s="102"/>
      <c r="L1583" s="102"/>
      <c r="M1583" s="102"/>
      <c r="N1583" s="102"/>
    </row>
    <row r="1584" spans="7:14" s="42" customFormat="1" ht="13.35" customHeight="1">
      <c r="G1584" s="102"/>
      <c r="H1584" s="102"/>
      <c r="I1584" s="102"/>
      <c r="J1584" s="102"/>
      <c r="K1584" s="102"/>
      <c r="L1584" s="102"/>
      <c r="M1584" s="102"/>
      <c r="N1584" s="102"/>
    </row>
    <row r="1585" spans="7:14" s="42" customFormat="1" ht="13.35" customHeight="1">
      <c r="G1585" s="102"/>
      <c r="H1585" s="102"/>
      <c r="I1585" s="102"/>
      <c r="J1585" s="102"/>
      <c r="K1585" s="102"/>
      <c r="L1585" s="102"/>
      <c r="M1585" s="102"/>
      <c r="N1585" s="102"/>
    </row>
    <row r="1586" spans="7:14" s="42" customFormat="1" ht="13.35" customHeight="1">
      <c r="G1586" s="102"/>
      <c r="H1586" s="102"/>
      <c r="I1586" s="102"/>
      <c r="J1586" s="102"/>
      <c r="K1586" s="102"/>
      <c r="L1586" s="102"/>
      <c r="M1586" s="102"/>
      <c r="N1586" s="102"/>
    </row>
    <row r="1587" spans="7:14" s="42" customFormat="1" ht="13.35" customHeight="1">
      <c r="G1587" s="102"/>
      <c r="H1587" s="102"/>
      <c r="I1587" s="102"/>
      <c r="J1587" s="102"/>
      <c r="K1587" s="102"/>
      <c r="L1587" s="102"/>
      <c r="M1587" s="102"/>
      <c r="N1587" s="102"/>
    </row>
    <row r="1588" spans="7:14" s="42" customFormat="1" ht="13.35" customHeight="1">
      <c r="G1588" s="102"/>
      <c r="H1588" s="102"/>
      <c r="I1588" s="102"/>
      <c r="J1588" s="102"/>
      <c r="K1588" s="102"/>
      <c r="L1588" s="102"/>
      <c r="M1588" s="102"/>
      <c r="N1588" s="102"/>
    </row>
    <row r="1589" spans="7:14" s="42" customFormat="1" ht="13.35" customHeight="1">
      <c r="G1589" s="102"/>
      <c r="H1589" s="102"/>
      <c r="I1589" s="102"/>
      <c r="J1589" s="102"/>
      <c r="K1589" s="102"/>
      <c r="L1589" s="102"/>
      <c r="M1589" s="102"/>
      <c r="N1589" s="102"/>
    </row>
    <row r="1590" spans="7:14" s="42" customFormat="1" ht="13.35" customHeight="1">
      <c r="G1590" s="102"/>
      <c r="H1590" s="102"/>
      <c r="I1590" s="102"/>
      <c r="J1590" s="102"/>
      <c r="K1590" s="102"/>
      <c r="L1590" s="102"/>
      <c r="M1590" s="102"/>
      <c r="N1590" s="102"/>
    </row>
    <row r="1591" spans="7:14" s="42" customFormat="1" ht="13.35" customHeight="1">
      <c r="G1591" s="102"/>
      <c r="H1591" s="102"/>
      <c r="I1591" s="102"/>
      <c r="J1591" s="102"/>
      <c r="K1591" s="102"/>
      <c r="L1591" s="102"/>
      <c r="M1591" s="102"/>
      <c r="N1591" s="102"/>
    </row>
    <row r="1592" spans="7:14" s="42" customFormat="1" ht="13.35" customHeight="1">
      <c r="G1592" s="102"/>
      <c r="H1592" s="102"/>
      <c r="I1592" s="102"/>
      <c r="J1592" s="102"/>
      <c r="K1592" s="102"/>
      <c r="L1592" s="102"/>
      <c r="M1592" s="102"/>
      <c r="N1592" s="102"/>
    </row>
    <row r="1593" spans="7:14" s="42" customFormat="1" ht="13.35" customHeight="1">
      <c r="G1593" s="102"/>
      <c r="H1593" s="102"/>
      <c r="I1593" s="102"/>
      <c r="J1593" s="102"/>
      <c r="K1593" s="102"/>
      <c r="L1593" s="102"/>
      <c r="M1593" s="102"/>
      <c r="N1593" s="102"/>
    </row>
    <row r="1594" spans="7:14" s="42" customFormat="1" ht="13.35" customHeight="1">
      <c r="G1594" s="102"/>
      <c r="H1594" s="102"/>
      <c r="I1594" s="102"/>
      <c r="J1594" s="102"/>
      <c r="K1594" s="102"/>
      <c r="L1594" s="102"/>
      <c r="M1594" s="102"/>
      <c r="N1594" s="102"/>
    </row>
    <row r="1595" spans="7:14" s="42" customFormat="1" ht="13.35" customHeight="1">
      <c r="G1595" s="102"/>
      <c r="H1595" s="102"/>
      <c r="I1595" s="102"/>
      <c r="J1595" s="102"/>
      <c r="K1595" s="102"/>
      <c r="L1595" s="102"/>
      <c r="M1595" s="102"/>
      <c r="N1595" s="102"/>
    </row>
    <row r="1596" spans="7:14" s="42" customFormat="1" ht="13.35" customHeight="1">
      <c r="G1596" s="102"/>
      <c r="H1596" s="102"/>
      <c r="I1596" s="102"/>
      <c r="J1596" s="102"/>
      <c r="K1596" s="102"/>
      <c r="L1596" s="102"/>
      <c r="M1596" s="102"/>
      <c r="N1596" s="102"/>
    </row>
    <row r="1597" spans="7:14" s="42" customFormat="1" ht="13.35" customHeight="1">
      <c r="G1597" s="102"/>
      <c r="H1597" s="102"/>
      <c r="I1597" s="102"/>
      <c r="J1597" s="102"/>
      <c r="K1597" s="102"/>
      <c r="L1597" s="102"/>
      <c r="M1597" s="102"/>
      <c r="N1597" s="102"/>
    </row>
    <row r="1598" spans="7:14" s="42" customFormat="1" ht="13.35" customHeight="1">
      <c r="G1598" s="102"/>
      <c r="H1598" s="102"/>
      <c r="I1598" s="102"/>
      <c r="J1598" s="102"/>
      <c r="K1598" s="102"/>
      <c r="L1598" s="102"/>
      <c r="M1598" s="102"/>
      <c r="N1598" s="102"/>
    </row>
    <row r="1599" spans="7:14" s="42" customFormat="1" ht="13.35" customHeight="1">
      <c r="G1599" s="102"/>
      <c r="H1599" s="102"/>
      <c r="I1599" s="102"/>
      <c r="J1599" s="102"/>
      <c r="K1599" s="102"/>
      <c r="L1599" s="102"/>
      <c r="M1599" s="102"/>
      <c r="N1599" s="102"/>
    </row>
    <row r="1600" spans="7:14" s="42" customFormat="1" ht="13.35" customHeight="1">
      <c r="G1600" s="102"/>
      <c r="H1600" s="102"/>
      <c r="I1600" s="102"/>
      <c r="J1600" s="102"/>
      <c r="K1600" s="102"/>
      <c r="L1600" s="102"/>
      <c r="M1600" s="102"/>
      <c r="N1600" s="102"/>
    </row>
    <row r="1601" spans="7:14" s="42" customFormat="1" ht="13.35" customHeight="1">
      <c r="G1601" s="102"/>
      <c r="H1601" s="102"/>
      <c r="I1601" s="102"/>
      <c r="J1601" s="102"/>
      <c r="K1601" s="102"/>
      <c r="L1601" s="102"/>
      <c r="M1601" s="102"/>
      <c r="N1601" s="102"/>
    </row>
    <row r="1602" spans="7:14" s="42" customFormat="1" ht="13.35" customHeight="1">
      <c r="G1602" s="102"/>
      <c r="H1602" s="102"/>
      <c r="I1602" s="102"/>
      <c r="J1602" s="102"/>
      <c r="K1602" s="102"/>
      <c r="L1602" s="102"/>
      <c r="M1602" s="102"/>
      <c r="N1602" s="102"/>
    </row>
    <row r="1603" spans="7:14" s="42" customFormat="1" ht="13.35" customHeight="1">
      <c r="G1603" s="102"/>
      <c r="H1603" s="102"/>
      <c r="I1603" s="102"/>
      <c r="J1603" s="102"/>
      <c r="K1603" s="102"/>
      <c r="L1603" s="102"/>
      <c r="M1603" s="102"/>
      <c r="N1603" s="102"/>
    </row>
    <row r="1604" spans="7:14" s="42" customFormat="1" ht="13.35" customHeight="1">
      <c r="G1604" s="102"/>
      <c r="H1604" s="102"/>
      <c r="I1604" s="102"/>
      <c r="J1604" s="102"/>
      <c r="K1604" s="102"/>
      <c r="L1604" s="102"/>
      <c r="M1604" s="102"/>
      <c r="N1604" s="102"/>
    </row>
    <row r="1605" spans="7:14" s="42" customFormat="1" ht="13.35" customHeight="1">
      <c r="G1605" s="102"/>
      <c r="H1605" s="102"/>
      <c r="I1605" s="102"/>
      <c r="J1605" s="102"/>
      <c r="K1605" s="102"/>
      <c r="L1605" s="102"/>
      <c r="M1605" s="102"/>
      <c r="N1605" s="102"/>
    </row>
    <row r="1606" spans="7:14" s="42" customFormat="1" ht="13.35" customHeight="1">
      <c r="G1606" s="102"/>
      <c r="H1606" s="102"/>
      <c r="I1606" s="102"/>
      <c r="J1606" s="102"/>
      <c r="K1606" s="102"/>
      <c r="L1606" s="102"/>
      <c r="M1606" s="102"/>
      <c r="N1606" s="102"/>
    </row>
    <row r="1607" spans="7:14" s="42" customFormat="1" ht="13.35" customHeight="1">
      <c r="G1607" s="102"/>
      <c r="H1607" s="102"/>
      <c r="I1607" s="102"/>
      <c r="J1607" s="102"/>
      <c r="K1607" s="102"/>
      <c r="L1607" s="102"/>
      <c r="M1607" s="102"/>
      <c r="N1607" s="102"/>
    </row>
    <row r="1608" spans="7:14" s="42" customFormat="1" ht="13.35" customHeight="1">
      <c r="G1608" s="102"/>
      <c r="H1608" s="102"/>
      <c r="I1608" s="102"/>
      <c r="J1608" s="102"/>
      <c r="K1608" s="102"/>
      <c r="L1608" s="102"/>
      <c r="M1608" s="102"/>
      <c r="N1608" s="102"/>
    </row>
    <row r="1609" spans="7:14" s="42" customFormat="1" ht="13.35" customHeight="1">
      <c r="G1609" s="102"/>
      <c r="H1609" s="102"/>
      <c r="I1609" s="102"/>
      <c r="J1609" s="102"/>
      <c r="K1609" s="102"/>
      <c r="L1609" s="102"/>
      <c r="M1609" s="102"/>
      <c r="N1609" s="102"/>
    </row>
    <row r="1610" spans="7:14" s="42" customFormat="1" ht="13.35" customHeight="1">
      <c r="G1610" s="102"/>
      <c r="H1610" s="102"/>
      <c r="I1610" s="102"/>
      <c r="J1610" s="102"/>
      <c r="K1610" s="102"/>
      <c r="L1610" s="102"/>
      <c r="M1610" s="102"/>
      <c r="N1610" s="102"/>
    </row>
    <row r="1611" spans="7:14" s="42" customFormat="1" ht="13.35" customHeight="1">
      <c r="G1611" s="102"/>
      <c r="H1611" s="102"/>
      <c r="I1611" s="102"/>
      <c r="J1611" s="102"/>
      <c r="K1611" s="102"/>
      <c r="L1611" s="102"/>
      <c r="M1611" s="102"/>
      <c r="N1611" s="102"/>
    </row>
    <row r="1612" spans="7:14" s="42" customFormat="1" ht="13.35" customHeight="1">
      <c r="G1612" s="102"/>
      <c r="H1612" s="102"/>
      <c r="I1612" s="102"/>
      <c r="J1612" s="102"/>
      <c r="K1612" s="102"/>
      <c r="L1612" s="102"/>
      <c r="M1612" s="102"/>
      <c r="N1612" s="102"/>
    </row>
    <row r="1613" spans="7:14" s="42" customFormat="1" ht="13.35" customHeight="1">
      <c r="G1613" s="102"/>
      <c r="H1613" s="102"/>
      <c r="I1613" s="102"/>
      <c r="J1613" s="102"/>
      <c r="K1613" s="102"/>
      <c r="L1613" s="102"/>
      <c r="M1613" s="102"/>
      <c r="N1613" s="102"/>
    </row>
    <row r="1614" spans="7:14" s="42" customFormat="1" ht="13.35" customHeight="1">
      <c r="G1614" s="102"/>
      <c r="H1614" s="102"/>
      <c r="I1614" s="102"/>
      <c r="J1614" s="102"/>
      <c r="K1614" s="102"/>
      <c r="L1614" s="102"/>
      <c r="M1614" s="102"/>
      <c r="N1614" s="102"/>
    </row>
    <row r="1615" spans="7:14" s="42" customFormat="1" ht="13.35" customHeight="1">
      <c r="G1615" s="102"/>
      <c r="H1615" s="102"/>
      <c r="I1615" s="102"/>
      <c r="J1615" s="102"/>
      <c r="K1615" s="102"/>
      <c r="L1615" s="102"/>
      <c r="M1615" s="102"/>
      <c r="N1615" s="102"/>
    </row>
    <row r="1616" spans="7:14" s="42" customFormat="1" ht="13.35" customHeight="1">
      <c r="G1616" s="102"/>
      <c r="H1616" s="102"/>
      <c r="I1616" s="102"/>
      <c r="J1616" s="102"/>
      <c r="K1616" s="102"/>
      <c r="L1616" s="102"/>
      <c r="M1616" s="102"/>
      <c r="N1616" s="102"/>
    </row>
    <row r="1617" spans="7:14" s="42" customFormat="1" ht="13.35" customHeight="1">
      <c r="G1617" s="102"/>
      <c r="H1617" s="102"/>
      <c r="I1617" s="102"/>
      <c r="J1617" s="102"/>
      <c r="K1617" s="102"/>
      <c r="L1617" s="102"/>
      <c r="M1617" s="102"/>
      <c r="N1617" s="102"/>
    </row>
    <row r="1618" spans="7:14" s="42" customFormat="1" ht="13.35" customHeight="1">
      <c r="G1618" s="102"/>
      <c r="H1618" s="102"/>
      <c r="I1618" s="102"/>
      <c r="J1618" s="102"/>
      <c r="K1618" s="102"/>
      <c r="L1618" s="102"/>
      <c r="M1618" s="102"/>
      <c r="N1618" s="102"/>
    </row>
    <row r="1619" spans="7:14" s="42" customFormat="1" ht="13.35" customHeight="1">
      <c r="G1619" s="102"/>
      <c r="H1619" s="102"/>
      <c r="I1619" s="102"/>
      <c r="J1619" s="102"/>
      <c r="K1619" s="102"/>
      <c r="L1619" s="102"/>
      <c r="M1619" s="102"/>
      <c r="N1619" s="102"/>
    </row>
    <row r="1620" spans="7:14" s="42" customFormat="1" ht="13.35" customHeight="1">
      <c r="G1620" s="102"/>
      <c r="H1620" s="102"/>
      <c r="I1620" s="102"/>
      <c r="J1620" s="102"/>
      <c r="K1620" s="102"/>
      <c r="L1620" s="102"/>
      <c r="M1620" s="102"/>
      <c r="N1620" s="102"/>
    </row>
    <row r="1621" spans="7:14" s="42" customFormat="1" ht="13.35" customHeight="1">
      <c r="G1621" s="102"/>
      <c r="H1621" s="102"/>
      <c r="I1621" s="102"/>
      <c r="J1621" s="102"/>
      <c r="K1621" s="102"/>
      <c r="L1621" s="102"/>
      <c r="M1621" s="102"/>
      <c r="N1621" s="102"/>
    </row>
    <row r="1622" spans="7:14" s="42" customFormat="1" ht="13.35" customHeight="1">
      <c r="G1622" s="102"/>
      <c r="H1622" s="102"/>
      <c r="I1622" s="102"/>
      <c r="J1622" s="102"/>
      <c r="K1622" s="102"/>
      <c r="L1622" s="102"/>
      <c r="M1622" s="102"/>
      <c r="N1622" s="102"/>
    </row>
    <row r="1623" spans="7:14" s="42" customFormat="1" ht="13.35" customHeight="1">
      <c r="G1623" s="102"/>
      <c r="H1623" s="102"/>
      <c r="I1623" s="102"/>
      <c r="J1623" s="102"/>
      <c r="K1623" s="102"/>
      <c r="L1623" s="102"/>
      <c r="M1623" s="102"/>
      <c r="N1623" s="102"/>
    </row>
    <row r="1624" spans="7:14" s="42" customFormat="1" ht="13.35" customHeight="1">
      <c r="G1624" s="102"/>
      <c r="H1624" s="102"/>
      <c r="I1624" s="102"/>
      <c r="J1624" s="102"/>
      <c r="K1624" s="102"/>
      <c r="L1624" s="102"/>
      <c r="M1624" s="102"/>
      <c r="N1624" s="102"/>
    </row>
    <row r="1625" spans="7:14" s="42" customFormat="1" ht="13.35" customHeight="1">
      <c r="G1625" s="102"/>
      <c r="H1625" s="102"/>
      <c r="I1625" s="102"/>
      <c r="J1625" s="102"/>
      <c r="K1625" s="102"/>
      <c r="L1625" s="102"/>
      <c r="M1625" s="102"/>
      <c r="N1625" s="102"/>
    </row>
    <row r="1626" spans="7:14" s="42" customFormat="1" ht="13.35" customHeight="1">
      <c r="G1626" s="102"/>
      <c r="H1626" s="102"/>
      <c r="I1626" s="102"/>
      <c r="J1626" s="102"/>
      <c r="K1626" s="102"/>
      <c r="L1626" s="102"/>
      <c r="M1626" s="102"/>
      <c r="N1626" s="102"/>
    </row>
    <row r="1627" spans="7:14" s="42" customFormat="1" ht="13.35" customHeight="1">
      <c r="G1627" s="102"/>
      <c r="H1627" s="102"/>
      <c r="I1627" s="102"/>
      <c r="J1627" s="102"/>
      <c r="K1627" s="102"/>
      <c r="L1627" s="102"/>
      <c r="M1627" s="102"/>
      <c r="N1627" s="102"/>
    </row>
    <row r="1628" spans="7:14" s="42" customFormat="1" ht="13.35" customHeight="1">
      <c r="G1628" s="102"/>
      <c r="H1628" s="102"/>
      <c r="I1628" s="102"/>
      <c r="J1628" s="102"/>
      <c r="K1628" s="102"/>
      <c r="L1628" s="102"/>
      <c r="M1628" s="102"/>
      <c r="N1628" s="102"/>
    </row>
    <row r="1629" spans="7:14" s="42" customFormat="1" ht="13.35" customHeight="1">
      <c r="G1629" s="102"/>
      <c r="H1629" s="102"/>
      <c r="I1629" s="102"/>
      <c r="J1629" s="102"/>
      <c r="K1629" s="102"/>
      <c r="L1629" s="102"/>
      <c r="M1629" s="102"/>
      <c r="N1629" s="102"/>
    </row>
    <row r="1630" spans="7:14" s="42" customFormat="1" ht="13.35" customHeight="1">
      <c r="G1630" s="102"/>
      <c r="H1630" s="102"/>
      <c r="I1630" s="102"/>
      <c r="J1630" s="102"/>
      <c r="K1630" s="102"/>
      <c r="L1630" s="102"/>
      <c r="M1630" s="102"/>
      <c r="N1630" s="102"/>
    </row>
    <row r="1631" spans="7:14" s="42" customFormat="1" ht="13.35" customHeight="1">
      <c r="G1631" s="102"/>
      <c r="H1631" s="102"/>
      <c r="I1631" s="102"/>
      <c r="J1631" s="102"/>
      <c r="K1631" s="102"/>
      <c r="L1631" s="102"/>
      <c r="M1631" s="102"/>
      <c r="N1631" s="102"/>
    </row>
    <row r="1632" spans="7:14" s="42" customFormat="1" ht="13.35" customHeight="1">
      <c r="G1632" s="102"/>
      <c r="H1632" s="102"/>
      <c r="I1632" s="102"/>
      <c r="J1632" s="102"/>
      <c r="K1632" s="102"/>
      <c r="L1632" s="102"/>
      <c r="M1632" s="102"/>
      <c r="N1632" s="102"/>
    </row>
    <row r="1633" spans="7:14" s="42" customFormat="1" ht="13.35" customHeight="1">
      <c r="G1633" s="102"/>
      <c r="H1633" s="102"/>
      <c r="I1633" s="102"/>
      <c r="J1633" s="102"/>
      <c r="K1633" s="102"/>
      <c r="L1633" s="102"/>
      <c r="M1633" s="102"/>
      <c r="N1633" s="102"/>
    </row>
    <row r="1634" spans="7:14" s="42" customFormat="1" ht="13.35" customHeight="1">
      <c r="G1634" s="102"/>
      <c r="H1634" s="102"/>
      <c r="I1634" s="102"/>
      <c r="J1634" s="102"/>
      <c r="K1634" s="102"/>
      <c r="L1634" s="102"/>
      <c r="M1634" s="102"/>
      <c r="N1634" s="102"/>
    </row>
    <row r="1635" spans="7:14" s="42" customFormat="1" ht="13.35" customHeight="1">
      <c r="G1635" s="102"/>
      <c r="H1635" s="102"/>
      <c r="I1635" s="102"/>
      <c r="J1635" s="102"/>
      <c r="K1635" s="102"/>
      <c r="L1635" s="102"/>
      <c r="M1635" s="102"/>
      <c r="N1635" s="102"/>
    </row>
    <row r="1636" spans="7:14" s="42" customFormat="1" ht="13.35" customHeight="1">
      <c r="G1636" s="102"/>
      <c r="H1636" s="102"/>
      <c r="I1636" s="102"/>
      <c r="J1636" s="102"/>
      <c r="K1636" s="102"/>
      <c r="L1636" s="102"/>
      <c r="M1636" s="102"/>
      <c r="N1636" s="102"/>
    </row>
    <row r="1637" spans="7:14" s="42" customFormat="1" ht="13.35" customHeight="1">
      <c r="G1637" s="102"/>
      <c r="H1637" s="102"/>
      <c r="I1637" s="102"/>
      <c r="J1637" s="102"/>
      <c r="K1637" s="102"/>
      <c r="L1637" s="102"/>
      <c r="M1637" s="102"/>
      <c r="N1637" s="102"/>
    </row>
    <row r="1638" spans="7:14" s="42" customFormat="1" ht="13.35" customHeight="1">
      <c r="G1638" s="102"/>
      <c r="H1638" s="102"/>
      <c r="I1638" s="102"/>
      <c r="J1638" s="102"/>
      <c r="K1638" s="102"/>
      <c r="L1638" s="102"/>
      <c r="M1638" s="102"/>
      <c r="N1638" s="102"/>
    </row>
    <row r="1639" spans="7:14" s="42" customFormat="1" ht="13.35" customHeight="1">
      <c r="G1639" s="102"/>
      <c r="H1639" s="102"/>
      <c r="I1639" s="102"/>
      <c r="J1639" s="102"/>
      <c r="K1639" s="102"/>
      <c r="L1639" s="102"/>
      <c r="M1639" s="102"/>
      <c r="N1639" s="102"/>
    </row>
    <row r="1640" spans="7:14" s="42" customFormat="1" ht="13.35" customHeight="1">
      <c r="G1640" s="102"/>
      <c r="H1640" s="102"/>
      <c r="I1640" s="102"/>
      <c r="J1640" s="102"/>
      <c r="K1640" s="102"/>
      <c r="L1640" s="102"/>
      <c r="M1640" s="102"/>
      <c r="N1640" s="102"/>
    </row>
    <row r="1641" spans="7:14" s="42" customFormat="1" ht="13.35" customHeight="1">
      <c r="G1641" s="102"/>
      <c r="H1641" s="102"/>
      <c r="I1641" s="102"/>
      <c r="J1641" s="102"/>
      <c r="K1641" s="102"/>
      <c r="L1641" s="102"/>
      <c r="M1641" s="102"/>
      <c r="N1641" s="102"/>
    </row>
    <row r="1642" spans="7:14" s="42" customFormat="1" ht="13.35" customHeight="1">
      <c r="G1642" s="102"/>
      <c r="H1642" s="102"/>
      <c r="I1642" s="102"/>
      <c r="J1642" s="102"/>
      <c r="K1642" s="102"/>
      <c r="L1642" s="102"/>
      <c r="M1642" s="102"/>
      <c r="N1642" s="102"/>
    </row>
    <row r="1643" spans="7:14" s="42" customFormat="1" ht="13.35" customHeight="1">
      <c r="G1643" s="102"/>
      <c r="H1643" s="102"/>
      <c r="I1643" s="102"/>
      <c r="J1643" s="102"/>
      <c r="K1643" s="102"/>
      <c r="L1643" s="102"/>
      <c r="M1643" s="102"/>
      <c r="N1643" s="102"/>
    </row>
    <row r="1644" spans="7:14" s="42" customFormat="1" ht="13.35" customHeight="1">
      <c r="G1644" s="102"/>
      <c r="H1644" s="102"/>
      <c r="I1644" s="102"/>
      <c r="J1644" s="102"/>
      <c r="K1644" s="102"/>
      <c r="L1644" s="102"/>
      <c r="M1644" s="102"/>
      <c r="N1644" s="102"/>
    </row>
    <row r="1645" spans="7:14" s="42" customFormat="1" ht="13.35" customHeight="1">
      <c r="G1645" s="102"/>
      <c r="H1645" s="102"/>
      <c r="I1645" s="102"/>
      <c r="J1645" s="102"/>
      <c r="K1645" s="102"/>
      <c r="L1645" s="102"/>
      <c r="M1645" s="102"/>
      <c r="N1645" s="102"/>
    </row>
    <row r="1646" spans="7:14" s="42" customFormat="1" ht="13.35" customHeight="1">
      <c r="G1646" s="102"/>
      <c r="H1646" s="102"/>
      <c r="I1646" s="102"/>
      <c r="J1646" s="102"/>
      <c r="K1646" s="102"/>
      <c r="L1646" s="102"/>
      <c r="M1646" s="102"/>
      <c r="N1646" s="102"/>
    </row>
    <row r="1647" spans="7:14" s="42" customFormat="1" ht="13.35" customHeight="1">
      <c r="G1647" s="102"/>
      <c r="H1647" s="102"/>
      <c r="I1647" s="102"/>
      <c r="J1647" s="102"/>
      <c r="K1647" s="102"/>
      <c r="L1647" s="102"/>
      <c r="M1647" s="102"/>
      <c r="N1647" s="102"/>
    </row>
    <row r="1648" spans="7:14" s="42" customFormat="1" ht="13.35" customHeight="1">
      <c r="G1648" s="102"/>
      <c r="H1648" s="102"/>
      <c r="I1648" s="102"/>
      <c r="J1648" s="102"/>
      <c r="K1648" s="102"/>
      <c r="L1648" s="102"/>
      <c r="M1648" s="102"/>
      <c r="N1648" s="102"/>
    </row>
    <row r="1649" spans="7:14" s="42" customFormat="1" ht="13.35" customHeight="1">
      <c r="G1649" s="102"/>
      <c r="H1649" s="102"/>
      <c r="I1649" s="102"/>
      <c r="J1649" s="102"/>
      <c r="K1649" s="102"/>
      <c r="L1649" s="102"/>
      <c r="M1649" s="102"/>
      <c r="N1649" s="102"/>
    </row>
    <row r="1650" spans="7:14" s="42" customFormat="1" ht="13.35" customHeight="1">
      <c r="G1650" s="102"/>
      <c r="H1650" s="102"/>
      <c r="I1650" s="102"/>
      <c r="J1650" s="102"/>
      <c r="K1650" s="102"/>
      <c r="L1650" s="102"/>
      <c r="M1650" s="102"/>
      <c r="N1650" s="102"/>
    </row>
    <row r="1651" spans="7:14" s="42" customFormat="1" ht="13.35" customHeight="1">
      <c r="G1651" s="102"/>
      <c r="H1651" s="102"/>
      <c r="I1651" s="102"/>
      <c r="J1651" s="102"/>
      <c r="K1651" s="102"/>
      <c r="L1651" s="102"/>
      <c r="M1651" s="102"/>
      <c r="N1651" s="102"/>
    </row>
    <row r="1652" spans="7:14" s="42" customFormat="1" ht="13.35" customHeight="1">
      <c r="G1652" s="102"/>
      <c r="H1652" s="102"/>
      <c r="I1652" s="102"/>
      <c r="J1652" s="102"/>
      <c r="K1652" s="102"/>
      <c r="L1652" s="102"/>
      <c r="M1652" s="102"/>
      <c r="N1652" s="102"/>
    </row>
    <row r="1653" spans="7:14" s="42" customFormat="1" ht="13.35" customHeight="1">
      <c r="G1653" s="102"/>
      <c r="H1653" s="102"/>
      <c r="I1653" s="102"/>
      <c r="J1653" s="102"/>
      <c r="K1653" s="102"/>
      <c r="L1653" s="102"/>
      <c r="M1653" s="102"/>
      <c r="N1653" s="102"/>
    </row>
    <row r="1654" spans="7:14" s="42" customFormat="1" ht="13.35" customHeight="1">
      <c r="G1654" s="102"/>
      <c r="H1654" s="102"/>
      <c r="I1654" s="102"/>
      <c r="J1654" s="102"/>
      <c r="K1654" s="102"/>
      <c r="L1654" s="102"/>
      <c r="M1654" s="102"/>
      <c r="N1654" s="102"/>
    </row>
    <row r="1655" spans="7:14" s="42" customFormat="1" ht="13.35" customHeight="1">
      <c r="G1655" s="102"/>
      <c r="H1655" s="102"/>
      <c r="I1655" s="102"/>
      <c r="J1655" s="102"/>
      <c r="K1655" s="102"/>
      <c r="L1655" s="102"/>
      <c r="M1655" s="102"/>
      <c r="N1655" s="102"/>
    </row>
    <row r="1656" spans="7:14" s="42" customFormat="1" ht="13.35" customHeight="1">
      <c r="G1656" s="102"/>
      <c r="H1656" s="102"/>
      <c r="I1656" s="102"/>
      <c r="J1656" s="102"/>
      <c r="K1656" s="102"/>
      <c r="L1656" s="102"/>
      <c r="M1656" s="102"/>
      <c r="N1656" s="102"/>
    </row>
    <row r="1657" spans="7:14" s="42" customFormat="1" ht="13.35" customHeight="1">
      <c r="G1657" s="102"/>
      <c r="H1657" s="102"/>
      <c r="I1657" s="102"/>
      <c r="J1657" s="102"/>
      <c r="K1657" s="102"/>
      <c r="L1657" s="102"/>
      <c r="M1657" s="102"/>
      <c r="N1657" s="102"/>
    </row>
    <row r="1658" spans="7:14" s="42" customFormat="1" ht="13.35" customHeight="1">
      <c r="G1658" s="102"/>
      <c r="H1658" s="102"/>
      <c r="I1658" s="102"/>
      <c r="J1658" s="102"/>
      <c r="K1658" s="102"/>
      <c r="L1658" s="102"/>
      <c r="M1658" s="102"/>
      <c r="N1658" s="102"/>
    </row>
    <row r="1659" spans="7:14" s="42" customFormat="1" ht="13.35" customHeight="1">
      <c r="G1659" s="102"/>
      <c r="H1659" s="102"/>
      <c r="I1659" s="102"/>
      <c r="J1659" s="102"/>
      <c r="K1659" s="102"/>
      <c r="L1659" s="102"/>
      <c r="M1659" s="102"/>
      <c r="N1659" s="102"/>
    </row>
    <row r="1660" spans="7:14" s="42" customFormat="1" ht="13.35" customHeight="1">
      <c r="G1660" s="102"/>
      <c r="H1660" s="102"/>
      <c r="I1660" s="102"/>
      <c r="J1660" s="102"/>
      <c r="K1660" s="102"/>
      <c r="L1660" s="102"/>
      <c r="M1660" s="102"/>
      <c r="N1660" s="102"/>
    </row>
    <row r="1661" spans="7:14" s="42" customFormat="1" ht="13.35" customHeight="1">
      <c r="G1661" s="102"/>
      <c r="H1661" s="102"/>
      <c r="I1661" s="102"/>
      <c r="J1661" s="102"/>
      <c r="K1661" s="102"/>
      <c r="L1661" s="102"/>
      <c r="M1661" s="102"/>
      <c r="N1661" s="102"/>
    </row>
    <row r="1662" spans="7:14" s="42" customFormat="1" ht="13.35" customHeight="1">
      <c r="G1662" s="102"/>
      <c r="H1662" s="102"/>
      <c r="I1662" s="102"/>
      <c r="J1662" s="102"/>
      <c r="K1662" s="102"/>
      <c r="L1662" s="102"/>
      <c r="M1662" s="102"/>
      <c r="N1662" s="102"/>
    </row>
    <row r="1663" spans="7:14" s="42" customFormat="1" ht="13.35" customHeight="1">
      <c r="G1663" s="102"/>
      <c r="H1663" s="102"/>
      <c r="I1663" s="102"/>
      <c r="J1663" s="102"/>
      <c r="K1663" s="102"/>
      <c r="L1663" s="102"/>
      <c r="M1663" s="102"/>
      <c r="N1663" s="102"/>
    </row>
    <row r="1664" spans="7:14" s="42" customFormat="1" ht="13.35" customHeight="1">
      <c r="G1664" s="102"/>
      <c r="H1664" s="102"/>
      <c r="I1664" s="102"/>
      <c r="J1664" s="102"/>
      <c r="K1664" s="102"/>
      <c r="L1664" s="102"/>
      <c r="M1664" s="102"/>
      <c r="N1664" s="102"/>
    </row>
    <row r="1665" spans="7:14" s="42" customFormat="1" ht="13.35" customHeight="1">
      <c r="G1665" s="102"/>
      <c r="H1665" s="102"/>
      <c r="I1665" s="102"/>
      <c r="J1665" s="102"/>
      <c r="K1665" s="102"/>
      <c r="L1665" s="102"/>
      <c r="M1665" s="102"/>
      <c r="N1665" s="102"/>
    </row>
    <row r="1666" spans="7:14" s="42" customFormat="1" ht="13.35" customHeight="1">
      <c r="G1666" s="102"/>
      <c r="H1666" s="102"/>
      <c r="I1666" s="102"/>
      <c r="J1666" s="102"/>
      <c r="K1666" s="102"/>
      <c r="L1666" s="102"/>
      <c r="M1666" s="102"/>
      <c r="N1666" s="102"/>
    </row>
    <row r="1667" spans="7:14" s="42" customFormat="1" ht="13.35" customHeight="1">
      <c r="G1667" s="102"/>
      <c r="H1667" s="102"/>
      <c r="I1667" s="102"/>
      <c r="J1667" s="102"/>
      <c r="K1667" s="102"/>
      <c r="L1667" s="102"/>
      <c r="M1667" s="102"/>
      <c r="N1667" s="102"/>
    </row>
    <row r="1668" spans="7:14" s="42" customFormat="1" ht="13.35" customHeight="1">
      <c r="G1668" s="102"/>
      <c r="H1668" s="102"/>
      <c r="I1668" s="102"/>
      <c r="J1668" s="102"/>
      <c r="K1668" s="102"/>
      <c r="L1668" s="102"/>
      <c r="M1668" s="102"/>
      <c r="N1668" s="102"/>
    </row>
    <row r="1669" spans="7:14" s="42" customFormat="1" ht="13.35" customHeight="1">
      <c r="G1669" s="102"/>
      <c r="H1669" s="102"/>
      <c r="I1669" s="102"/>
      <c r="J1669" s="102"/>
      <c r="K1669" s="102"/>
      <c r="L1669" s="102"/>
      <c r="M1669" s="102"/>
      <c r="N1669" s="102"/>
    </row>
    <row r="1670" spans="7:14" s="42" customFormat="1" ht="13.35" customHeight="1">
      <c r="G1670" s="102"/>
      <c r="H1670" s="102"/>
      <c r="I1670" s="102"/>
      <c r="J1670" s="102"/>
      <c r="K1670" s="102"/>
      <c r="L1670" s="102"/>
      <c r="M1670" s="102"/>
      <c r="N1670" s="102"/>
    </row>
    <row r="1671" spans="7:14" s="42" customFormat="1" ht="13.35" customHeight="1">
      <c r="G1671" s="102"/>
      <c r="H1671" s="102"/>
      <c r="I1671" s="102"/>
      <c r="J1671" s="102"/>
      <c r="K1671" s="102"/>
      <c r="L1671" s="102"/>
      <c r="M1671" s="102"/>
      <c r="N1671" s="102"/>
    </row>
    <row r="1672" spans="7:14" s="42" customFormat="1" ht="13.35" customHeight="1">
      <c r="G1672" s="102"/>
      <c r="H1672" s="102"/>
      <c r="I1672" s="102"/>
      <c r="J1672" s="102"/>
      <c r="K1672" s="102"/>
      <c r="L1672" s="102"/>
      <c r="M1672" s="102"/>
      <c r="N1672" s="102"/>
    </row>
    <row r="1673" spans="7:14" s="42" customFormat="1" ht="13.35" customHeight="1">
      <c r="G1673" s="102"/>
      <c r="H1673" s="102"/>
      <c r="I1673" s="102"/>
      <c r="J1673" s="102"/>
      <c r="K1673" s="102"/>
      <c r="L1673" s="102"/>
      <c r="M1673" s="102"/>
      <c r="N1673" s="102"/>
    </row>
    <row r="1674" spans="7:14" s="42" customFormat="1" ht="13.35" customHeight="1">
      <c r="G1674" s="102"/>
      <c r="H1674" s="102"/>
      <c r="I1674" s="102"/>
      <c r="J1674" s="102"/>
      <c r="K1674" s="102"/>
      <c r="L1674" s="102"/>
      <c r="M1674" s="102"/>
      <c r="N1674" s="102"/>
    </row>
    <row r="1675" spans="7:14" s="42" customFormat="1" ht="13.35" customHeight="1">
      <c r="G1675" s="102"/>
      <c r="H1675" s="102"/>
      <c r="I1675" s="102"/>
      <c r="J1675" s="102"/>
      <c r="K1675" s="102"/>
      <c r="L1675" s="102"/>
      <c r="M1675" s="102"/>
      <c r="N1675" s="102"/>
    </row>
    <row r="1676" spans="7:14" s="42" customFormat="1" ht="13.35" customHeight="1">
      <c r="G1676" s="102"/>
      <c r="H1676" s="102"/>
      <c r="I1676" s="102"/>
      <c r="J1676" s="102"/>
      <c r="K1676" s="102"/>
      <c r="L1676" s="102"/>
      <c r="M1676" s="102"/>
      <c r="N1676" s="102"/>
    </row>
    <row r="1677" spans="7:14" s="42" customFormat="1" ht="13.35" customHeight="1">
      <c r="G1677" s="102"/>
      <c r="H1677" s="102"/>
      <c r="I1677" s="102"/>
      <c r="J1677" s="102"/>
      <c r="K1677" s="102"/>
      <c r="L1677" s="102"/>
      <c r="M1677" s="102"/>
      <c r="N1677" s="102"/>
    </row>
    <row r="1678" spans="7:14" s="42" customFormat="1" ht="13.35" customHeight="1">
      <c r="G1678" s="102"/>
      <c r="H1678" s="102"/>
      <c r="I1678" s="102"/>
      <c r="J1678" s="102"/>
      <c r="K1678" s="102"/>
      <c r="L1678" s="102"/>
      <c r="M1678" s="102"/>
      <c r="N1678" s="102"/>
    </row>
    <row r="1679" spans="7:14" s="42" customFormat="1" ht="13.35" customHeight="1">
      <c r="G1679" s="102"/>
      <c r="H1679" s="102"/>
      <c r="I1679" s="102"/>
      <c r="J1679" s="102"/>
      <c r="K1679" s="102"/>
      <c r="L1679" s="102"/>
      <c r="M1679" s="102"/>
      <c r="N1679" s="102"/>
    </row>
    <row r="1680" spans="7:14" s="42" customFormat="1" ht="13.35" customHeight="1">
      <c r="G1680" s="102"/>
      <c r="H1680" s="102"/>
      <c r="I1680" s="102"/>
      <c r="J1680" s="102"/>
      <c r="K1680" s="102"/>
      <c r="L1680" s="102"/>
      <c r="M1680" s="102"/>
      <c r="N1680" s="102"/>
    </row>
    <row r="1681" spans="7:14" s="42" customFormat="1" ht="13.35" customHeight="1">
      <c r="G1681" s="102"/>
      <c r="H1681" s="102"/>
      <c r="I1681" s="102"/>
      <c r="J1681" s="102"/>
      <c r="K1681" s="102"/>
      <c r="L1681" s="102"/>
      <c r="M1681" s="102"/>
      <c r="N1681" s="102"/>
    </row>
    <row r="1682" spans="7:14" s="42" customFormat="1" ht="13.35" customHeight="1">
      <c r="G1682" s="102"/>
      <c r="H1682" s="102"/>
      <c r="I1682" s="102"/>
      <c r="J1682" s="102"/>
      <c r="K1682" s="102"/>
      <c r="L1682" s="102"/>
      <c r="M1682" s="102"/>
      <c r="N1682" s="102"/>
    </row>
    <row r="1683" spans="7:14" s="42" customFormat="1" ht="13.35" customHeight="1">
      <c r="G1683" s="102"/>
      <c r="H1683" s="102"/>
      <c r="I1683" s="102"/>
      <c r="J1683" s="102"/>
      <c r="K1683" s="102"/>
      <c r="L1683" s="102"/>
      <c r="M1683" s="102"/>
      <c r="N1683" s="102"/>
    </row>
    <row r="1684" spans="7:14" s="42" customFormat="1" ht="13.35" customHeight="1">
      <c r="G1684" s="102"/>
      <c r="H1684" s="102"/>
      <c r="I1684" s="102"/>
      <c r="J1684" s="102"/>
      <c r="K1684" s="102"/>
      <c r="L1684" s="102"/>
      <c r="M1684" s="102"/>
      <c r="N1684" s="102"/>
    </row>
    <row r="1685" spans="7:14" s="42" customFormat="1" ht="13.35" customHeight="1">
      <c r="G1685" s="102"/>
      <c r="H1685" s="102"/>
      <c r="I1685" s="102"/>
      <c r="J1685" s="102"/>
      <c r="K1685" s="102"/>
      <c r="L1685" s="102"/>
      <c r="M1685" s="102"/>
      <c r="N1685" s="102"/>
    </row>
    <row r="1686" spans="7:14" s="42" customFormat="1" ht="13.35" customHeight="1">
      <c r="G1686" s="102"/>
      <c r="H1686" s="102"/>
      <c r="I1686" s="102"/>
      <c r="J1686" s="102"/>
      <c r="K1686" s="102"/>
      <c r="L1686" s="102"/>
      <c r="M1686" s="102"/>
      <c r="N1686" s="102"/>
    </row>
    <row r="1687" spans="7:14" s="42" customFormat="1" ht="13.35" customHeight="1">
      <c r="G1687" s="102"/>
      <c r="H1687" s="102"/>
      <c r="I1687" s="102"/>
      <c r="J1687" s="102"/>
      <c r="K1687" s="102"/>
      <c r="L1687" s="102"/>
      <c r="M1687" s="102"/>
      <c r="N1687" s="102"/>
    </row>
    <row r="1688" spans="7:14" s="42" customFormat="1" ht="13.35" customHeight="1">
      <c r="G1688" s="102"/>
      <c r="H1688" s="102"/>
      <c r="I1688" s="102"/>
      <c r="J1688" s="102"/>
      <c r="K1688" s="102"/>
      <c r="L1688" s="102"/>
      <c r="M1688" s="102"/>
      <c r="N1688" s="102"/>
    </row>
    <row r="1689" spans="7:14" s="42" customFormat="1" ht="13.35" customHeight="1">
      <c r="G1689" s="102"/>
      <c r="H1689" s="102"/>
      <c r="I1689" s="102"/>
      <c r="J1689" s="102"/>
      <c r="K1689" s="102"/>
      <c r="L1689" s="102"/>
      <c r="M1689" s="102"/>
      <c r="N1689" s="102"/>
    </row>
    <row r="1690" spans="7:14" s="42" customFormat="1" ht="13.35" customHeight="1">
      <c r="G1690" s="102"/>
      <c r="H1690" s="102"/>
      <c r="I1690" s="102"/>
      <c r="J1690" s="102"/>
      <c r="K1690" s="102"/>
      <c r="L1690" s="102"/>
      <c r="M1690" s="102"/>
      <c r="N1690" s="102"/>
    </row>
    <row r="1691" spans="7:14" s="42" customFormat="1" ht="13.35" customHeight="1">
      <c r="G1691" s="102"/>
      <c r="H1691" s="102"/>
      <c r="I1691" s="102"/>
      <c r="J1691" s="102"/>
      <c r="K1691" s="102"/>
      <c r="L1691" s="102"/>
      <c r="M1691" s="102"/>
      <c r="N1691" s="102"/>
    </row>
    <row r="1692" spans="7:14" s="42" customFormat="1" ht="13.35" customHeight="1">
      <c r="G1692" s="102"/>
      <c r="H1692" s="102"/>
      <c r="I1692" s="102"/>
      <c r="J1692" s="102"/>
      <c r="K1692" s="102"/>
      <c r="L1692" s="102"/>
      <c r="M1692" s="102"/>
      <c r="N1692" s="102"/>
    </row>
    <row r="1693" spans="7:14" s="42" customFormat="1" ht="13.35" customHeight="1">
      <c r="G1693" s="102"/>
      <c r="H1693" s="102"/>
      <c r="I1693" s="102"/>
      <c r="J1693" s="102"/>
      <c r="K1693" s="102"/>
      <c r="L1693" s="102"/>
      <c r="M1693" s="102"/>
      <c r="N1693" s="102"/>
    </row>
    <row r="1694" spans="7:14" s="42" customFormat="1" ht="13.35" customHeight="1">
      <c r="G1694" s="102"/>
      <c r="H1694" s="102"/>
      <c r="I1694" s="102"/>
      <c r="J1694" s="102"/>
      <c r="K1694" s="102"/>
      <c r="L1694" s="102"/>
      <c r="M1694" s="102"/>
      <c r="N1694" s="102"/>
    </row>
    <row r="1695" spans="7:14" s="42" customFormat="1" ht="13.35" customHeight="1">
      <c r="G1695" s="102"/>
      <c r="H1695" s="102"/>
      <c r="I1695" s="102"/>
      <c r="J1695" s="102"/>
      <c r="K1695" s="102"/>
      <c r="L1695" s="102"/>
      <c r="M1695" s="102"/>
      <c r="N1695" s="102"/>
    </row>
    <row r="1696" spans="7:14" s="42" customFormat="1" ht="13.35" customHeight="1">
      <c r="G1696" s="102"/>
      <c r="H1696" s="102"/>
      <c r="I1696" s="102"/>
      <c r="J1696" s="102"/>
      <c r="K1696" s="102"/>
      <c r="L1696" s="102"/>
      <c r="M1696" s="102"/>
      <c r="N1696" s="102"/>
    </row>
    <row r="1697" spans="7:14" s="42" customFormat="1" ht="13.35" customHeight="1">
      <c r="G1697" s="102"/>
      <c r="H1697" s="102"/>
      <c r="I1697" s="102"/>
      <c r="J1697" s="102"/>
      <c r="K1697" s="102"/>
      <c r="L1697" s="102"/>
      <c r="M1697" s="102"/>
      <c r="N1697" s="102"/>
    </row>
    <row r="1698" spans="7:14" s="42" customFormat="1" ht="13.35" customHeight="1">
      <c r="G1698" s="102"/>
      <c r="H1698" s="102"/>
      <c r="I1698" s="102"/>
      <c r="J1698" s="102"/>
      <c r="K1698" s="102"/>
      <c r="L1698" s="102"/>
      <c r="M1698" s="102"/>
      <c r="N1698" s="102"/>
    </row>
    <row r="1699" spans="7:14" s="42" customFormat="1" ht="13.35" customHeight="1">
      <c r="G1699" s="102"/>
      <c r="H1699" s="102"/>
      <c r="I1699" s="102"/>
      <c r="J1699" s="102"/>
      <c r="K1699" s="102"/>
      <c r="L1699" s="102"/>
      <c r="M1699" s="102"/>
      <c r="N1699" s="102"/>
    </row>
    <row r="1700" spans="7:14" s="42" customFormat="1" ht="13.35" customHeight="1">
      <c r="G1700" s="102"/>
      <c r="H1700" s="102"/>
      <c r="I1700" s="102"/>
      <c r="J1700" s="102"/>
      <c r="K1700" s="102"/>
      <c r="L1700" s="102"/>
      <c r="M1700" s="102"/>
      <c r="N1700" s="102"/>
    </row>
    <row r="1701" spans="7:14" s="42" customFormat="1" ht="13.35" customHeight="1">
      <c r="G1701" s="102"/>
      <c r="H1701" s="102"/>
      <c r="I1701" s="102"/>
      <c r="J1701" s="102"/>
      <c r="K1701" s="102"/>
      <c r="L1701" s="102"/>
      <c r="M1701" s="102"/>
      <c r="N1701" s="102"/>
    </row>
    <row r="1702" spans="7:14" s="42" customFormat="1" ht="13.35" customHeight="1">
      <c r="G1702" s="102"/>
      <c r="H1702" s="102"/>
      <c r="I1702" s="102"/>
      <c r="J1702" s="102"/>
      <c r="K1702" s="102"/>
      <c r="L1702" s="102"/>
      <c r="M1702" s="102"/>
      <c r="N1702" s="102"/>
    </row>
    <row r="1703" spans="7:14" s="42" customFormat="1" ht="13.35" customHeight="1">
      <c r="G1703" s="102"/>
      <c r="H1703" s="102"/>
      <c r="I1703" s="102"/>
      <c r="J1703" s="102"/>
      <c r="K1703" s="102"/>
      <c r="L1703" s="102"/>
      <c r="M1703" s="102"/>
      <c r="N1703" s="102"/>
    </row>
    <row r="1704" spans="7:14" s="42" customFormat="1" ht="13.35" customHeight="1">
      <c r="G1704" s="102"/>
      <c r="H1704" s="102"/>
      <c r="I1704" s="102"/>
      <c r="J1704" s="102"/>
      <c r="K1704" s="102"/>
      <c r="L1704" s="102"/>
      <c r="M1704" s="102"/>
      <c r="N1704" s="102"/>
    </row>
    <row r="1705" spans="7:14" s="42" customFormat="1" ht="13.35" customHeight="1">
      <c r="G1705" s="102"/>
      <c r="H1705" s="102"/>
      <c r="I1705" s="102"/>
      <c r="J1705" s="102"/>
      <c r="K1705" s="102"/>
      <c r="L1705" s="102"/>
      <c r="M1705" s="102"/>
      <c r="N1705" s="102"/>
    </row>
    <row r="1706" spans="7:14" s="42" customFormat="1" ht="13.35" customHeight="1">
      <c r="G1706" s="102"/>
      <c r="H1706" s="102"/>
      <c r="I1706" s="102"/>
      <c r="J1706" s="102"/>
      <c r="K1706" s="102"/>
      <c r="L1706" s="102"/>
      <c r="M1706" s="102"/>
      <c r="N1706" s="102"/>
    </row>
    <row r="1707" spans="7:14" s="42" customFormat="1" ht="13.35" customHeight="1">
      <c r="G1707" s="102"/>
      <c r="H1707" s="102"/>
      <c r="I1707" s="102"/>
      <c r="J1707" s="102"/>
      <c r="K1707" s="102"/>
      <c r="L1707" s="102"/>
      <c r="M1707" s="102"/>
      <c r="N1707" s="102"/>
    </row>
    <row r="1708" spans="7:14" s="42" customFormat="1" ht="13.35" customHeight="1">
      <c r="G1708" s="102"/>
      <c r="H1708" s="102"/>
      <c r="I1708" s="102"/>
      <c r="J1708" s="102"/>
      <c r="K1708" s="102"/>
      <c r="L1708" s="102"/>
      <c r="M1708" s="102"/>
      <c r="N1708" s="102"/>
    </row>
    <row r="1709" spans="7:14" s="42" customFormat="1" ht="13.35" customHeight="1">
      <c r="G1709" s="102"/>
      <c r="H1709" s="102"/>
      <c r="I1709" s="102"/>
      <c r="J1709" s="102"/>
      <c r="K1709" s="102"/>
      <c r="L1709" s="102"/>
      <c r="M1709" s="102"/>
      <c r="N1709" s="102"/>
    </row>
    <row r="1710" spans="7:14" s="42" customFormat="1" ht="13.35" customHeight="1">
      <c r="G1710" s="102"/>
      <c r="H1710" s="102"/>
      <c r="I1710" s="102"/>
      <c r="J1710" s="102"/>
      <c r="K1710" s="102"/>
      <c r="L1710" s="102"/>
      <c r="M1710" s="102"/>
      <c r="N1710" s="102"/>
    </row>
    <row r="1711" spans="7:14" s="42" customFormat="1" ht="13.35" customHeight="1">
      <c r="G1711" s="102"/>
      <c r="H1711" s="102"/>
      <c r="I1711" s="102"/>
      <c r="J1711" s="102"/>
      <c r="K1711" s="102"/>
      <c r="L1711" s="102"/>
      <c r="M1711" s="102"/>
      <c r="N1711" s="102"/>
    </row>
    <row r="1712" spans="7:14" s="42" customFormat="1" ht="13.35" customHeight="1">
      <c r="G1712" s="102"/>
      <c r="H1712" s="102"/>
      <c r="I1712" s="102"/>
      <c r="J1712" s="102"/>
      <c r="K1712" s="102"/>
      <c r="L1712" s="102"/>
      <c r="M1712" s="102"/>
      <c r="N1712" s="102"/>
    </row>
    <row r="1713" spans="7:14" s="42" customFormat="1" ht="13.35" customHeight="1">
      <c r="G1713" s="102"/>
      <c r="H1713" s="102"/>
      <c r="I1713" s="102"/>
      <c r="J1713" s="102"/>
      <c r="K1713" s="102"/>
      <c r="L1713" s="102"/>
      <c r="M1713" s="102"/>
      <c r="N1713" s="102"/>
    </row>
    <row r="1714" spans="7:14" s="42" customFormat="1" ht="13.35" customHeight="1">
      <c r="G1714" s="102"/>
      <c r="H1714" s="102"/>
      <c r="I1714" s="102"/>
      <c r="J1714" s="102"/>
      <c r="K1714" s="102"/>
      <c r="L1714" s="102"/>
      <c r="M1714" s="102"/>
      <c r="N1714" s="102"/>
    </row>
    <row r="1715" spans="7:14" s="42" customFormat="1" ht="13.35" customHeight="1">
      <c r="G1715" s="102"/>
      <c r="H1715" s="102"/>
      <c r="I1715" s="102"/>
      <c r="J1715" s="102"/>
      <c r="K1715" s="102"/>
      <c r="L1715" s="102"/>
      <c r="M1715" s="102"/>
      <c r="N1715" s="102"/>
    </row>
    <row r="1716" spans="7:14" s="42" customFormat="1" ht="13.35" customHeight="1">
      <c r="G1716" s="102"/>
      <c r="H1716" s="102"/>
      <c r="I1716" s="102"/>
      <c r="J1716" s="102"/>
      <c r="K1716" s="102"/>
      <c r="L1716" s="102"/>
      <c r="M1716" s="102"/>
      <c r="N1716" s="102"/>
    </row>
    <row r="1717" spans="7:14" s="42" customFormat="1" ht="13.35" customHeight="1">
      <c r="G1717" s="102"/>
      <c r="H1717" s="102"/>
      <c r="I1717" s="102"/>
      <c r="J1717" s="102"/>
      <c r="K1717" s="102"/>
      <c r="L1717" s="102"/>
      <c r="M1717" s="102"/>
      <c r="N1717" s="102"/>
    </row>
    <row r="1718" spans="7:14" s="42" customFormat="1" ht="13.35" customHeight="1">
      <c r="G1718" s="102"/>
      <c r="H1718" s="102"/>
      <c r="I1718" s="102"/>
      <c r="J1718" s="102"/>
      <c r="K1718" s="102"/>
      <c r="L1718" s="102"/>
      <c r="M1718" s="102"/>
      <c r="N1718" s="102"/>
    </row>
    <row r="1719" spans="7:14" s="42" customFormat="1" ht="13.35" customHeight="1">
      <c r="G1719" s="102"/>
      <c r="H1719" s="102"/>
      <c r="I1719" s="102"/>
      <c r="J1719" s="102"/>
      <c r="K1719" s="102"/>
      <c r="L1719" s="102"/>
      <c r="M1719" s="102"/>
      <c r="N1719" s="102"/>
    </row>
    <row r="1720" spans="7:14" s="42" customFormat="1" ht="13.35" customHeight="1">
      <c r="G1720" s="102"/>
      <c r="H1720" s="102"/>
      <c r="I1720" s="102"/>
      <c r="J1720" s="102"/>
      <c r="K1720" s="102"/>
      <c r="L1720" s="102"/>
      <c r="M1720" s="102"/>
      <c r="N1720" s="102"/>
    </row>
    <row r="1721" spans="7:14" s="42" customFormat="1" ht="13.35" customHeight="1">
      <c r="G1721" s="102"/>
      <c r="H1721" s="102"/>
      <c r="I1721" s="102"/>
      <c r="J1721" s="102"/>
      <c r="K1721" s="102"/>
      <c r="L1721" s="102"/>
      <c r="M1721" s="102"/>
      <c r="N1721" s="102"/>
    </row>
    <row r="1722" spans="7:14" s="42" customFormat="1" ht="13.35" customHeight="1">
      <c r="G1722" s="102"/>
      <c r="H1722" s="102"/>
      <c r="I1722" s="102"/>
      <c r="J1722" s="102"/>
      <c r="K1722" s="102"/>
      <c r="L1722" s="102"/>
      <c r="M1722" s="102"/>
      <c r="N1722" s="102"/>
    </row>
    <row r="1723" spans="7:14" s="42" customFormat="1" ht="13.35" customHeight="1">
      <c r="G1723" s="102"/>
      <c r="H1723" s="102"/>
      <c r="I1723" s="102"/>
      <c r="J1723" s="102"/>
      <c r="K1723" s="102"/>
      <c r="L1723" s="102"/>
      <c r="M1723" s="102"/>
      <c r="N1723" s="102"/>
    </row>
    <row r="1724" spans="7:14" s="42" customFormat="1" ht="13.35" customHeight="1">
      <c r="G1724" s="102"/>
      <c r="H1724" s="102"/>
      <c r="I1724" s="102"/>
      <c r="J1724" s="102"/>
      <c r="K1724" s="102"/>
      <c r="L1724" s="102"/>
      <c r="M1724" s="102"/>
      <c r="N1724" s="102"/>
    </row>
    <row r="1725" spans="7:14" s="42" customFormat="1" ht="13.35" customHeight="1">
      <c r="G1725" s="102"/>
      <c r="H1725" s="102"/>
      <c r="I1725" s="102"/>
      <c r="J1725" s="102"/>
      <c r="K1725" s="102"/>
      <c r="L1725" s="102"/>
      <c r="M1725" s="102"/>
      <c r="N1725" s="102"/>
    </row>
    <row r="1726" spans="7:14" s="42" customFormat="1" ht="13.35" customHeight="1">
      <c r="G1726" s="102"/>
      <c r="H1726" s="102"/>
      <c r="I1726" s="102"/>
      <c r="J1726" s="102"/>
      <c r="K1726" s="102"/>
      <c r="L1726" s="102"/>
      <c r="M1726" s="102"/>
      <c r="N1726" s="102"/>
    </row>
    <row r="1727" spans="7:14" s="42" customFormat="1" ht="13.35" customHeight="1">
      <c r="G1727" s="102"/>
      <c r="H1727" s="102"/>
      <c r="I1727" s="102"/>
      <c r="J1727" s="102"/>
      <c r="K1727" s="102"/>
      <c r="L1727" s="102"/>
      <c r="M1727" s="102"/>
      <c r="N1727" s="102"/>
    </row>
    <row r="1728" spans="7:14" s="42" customFormat="1" ht="13.35" customHeight="1">
      <c r="G1728" s="102"/>
      <c r="H1728" s="102"/>
      <c r="I1728" s="102"/>
      <c r="J1728" s="102"/>
      <c r="K1728" s="102"/>
      <c r="L1728" s="102"/>
      <c r="M1728" s="102"/>
      <c r="N1728" s="102"/>
    </row>
    <row r="1729" spans="7:14" s="42" customFormat="1" ht="13.35" customHeight="1">
      <c r="G1729" s="102"/>
      <c r="H1729" s="102"/>
      <c r="I1729" s="102"/>
      <c r="J1729" s="102"/>
      <c r="K1729" s="102"/>
      <c r="L1729" s="102"/>
      <c r="M1729" s="102"/>
      <c r="N1729" s="102"/>
    </row>
    <row r="1730" spans="7:14" s="42" customFormat="1" ht="13.35" customHeight="1">
      <c r="G1730" s="102"/>
      <c r="H1730" s="102"/>
      <c r="I1730" s="102"/>
      <c r="J1730" s="102"/>
      <c r="K1730" s="102"/>
      <c r="L1730" s="102"/>
      <c r="M1730" s="102"/>
      <c r="N1730" s="102"/>
    </row>
    <row r="1731" spans="7:14" s="42" customFormat="1" ht="13.35" customHeight="1">
      <c r="G1731" s="102"/>
      <c r="H1731" s="102"/>
      <c r="I1731" s="102"/>
      <c r="J1731" s="102"/>
      <c r="K1731" s="102"/>
      <c r="L1731" s="102"/>
      <c r="M1731" s="102"/>
      <c r="N1731" s="102"/>
    </row>
    <row r="1732" spans="7:14" s="42" customFormat="1" ht="13.35" customHeight="1">
      <c r="G1732" s="102"/>
      <c r="H1732" s="102"/>
      <c r="I1732" s="102"/>
      <c r="J1732" s="102"/>
      <c r="K1732" s="102"/>
      <c r="L1732" s="102"/>
      <c r="M1732" s="102"/>
      <c r="N1732" s="102"/>
    </row>
    <row r="1733" spans="7:14" s="42" customFormat="1" ht="13.35" customHeight="1">
      <c r="G1733" s="102"/>
      <c r="H1733" s="102"/>
      <c r="I1733" s="102"/>
      <c r="J1733" s="102"/>
      <c r="K1733" s="102"/>
      <c r="L1733" s="102"/>
      <c r="M1733" s="102"/>
      <c r="N1733" s="102"/>
    </row>
    <row r="1734" spans="7:14" s="42" customFormat="1" ht="13.35" customHeight="1">
      <c r="G1734" s="102"/>
      <c r="H1734" s="102"/>
      <c r="I1734" s="102"/>
      <c r="J1734" s="102"/>
      <c r="K1734" s="102"/>
      <c r="L1734" s="102"/>
      <c r="M1734" s="102"/>
      <c r="N1734" s="102"/>
    </row>
    <row r="1735" spans="7:14" s="42" customFormat="1" ht="13.35" customHeight="1">
      <c r="G1735" s="102"/>
      <c r="H1735" s="102"/>
      <c r="I1735" s="102"/>
      <c r="J1735" s="102"/>
      <c r="K1735" s="102"/>
      <c r="L1735" s="102"/>
      <c r="M1735" s="102"/>
      <c r="N1735" s="102"/>
    </row>
    <row r="1736" spans="7:14" s="42" customFormat="1" ht="13.35" customHeight="1">
      <c r="G1736" s="102"/>
      <c r="H1736" s="102"/>
      <c r="I1736" s="102"/>
      <c r="J1736" s="102"/>
      <c r="K1736" s="102"/>
      <c r="L1736" s="102"/>
      <c r="M1736" s="102"/>
      <c r="N1736" s="102"/>
    </row>
    <row r="1737" spans="7:14" s="42" customFormat="1" ht="13.35" customHeight="1">
      <c r="G1737" s="102"/>
      <c r="H1737" s="102"/>
      <c r="I1737" s="102"/>
      <c r="J1737" s="102"/>
      <c r="K1737" s="102"/>
      <c r="L1737" s="102"/>
      <c r="M1737" s="102"/>
      <c r="N1737" s="102"/>
    </row>
    <row r="1738" spans="7:14" s="42" customFormat="1" ht="13.35" customHeight="1">
      <c r="G1738" s="102"/>
      <c r="H1738" s="102"/>
      <c r="I1738" s="102"/>
      <c r="J1738" s="102"/>
      <c r="K1738" s="102"/>
      <c r="L1738" s="102"/>
      <c r="M1738" s="102"/>
      <c r="N1738" s="102"/>
    </row>
    <row r="1739" spans="7:14" s="42" customFormat="1" ht="13.35" customHeight="1">
      <c r="G1739" s="102"/>
      <c r="H1739" s="102"/>
      <c r="I1739" s="102"/>
      <c r="J1739" s="102"/>
      <c r="K1739" s="102"/>
      <c r="L1739" s="102"/>
      <c r="M1739" s="102"/>
      <c r="N1739" s="102"/>
    </row>
    <row r="1740" spans="7:14" s="42" customFormat="1" ht="13.35" customHeight="1">
      <c r="G1740" s="102"/>
      <c r="H1740" s="102"/>
      <c r="I1740" s="102"/>
      <c r="J1740" s="102"/>
      <c r="K1740" s="102"/>
      <c r="L1740" s="102"/>
      <c r="M1740" s="102"/>
      <c r="N1740" s="102"/>
    </row>
    <row r="1741" spans="7:14" s="42" customFormat="1" ht="13.35" customHeight="1">
      <c r="G1741" s="102"/>
      <c r="H1741" s="102"/>
      <c r="I1741" s="102"/>
      <c r="J1741" s="102"/>
      <c r="K1741" s="102"/>
      <c r="L1741" s="102"/>
      <c r="M1741" s="102"/>
      <c r="N1741" s="102"/>
    </row>
    <row r="1742" spans="7:14" s="42" customFormat="1" ht="13.35" customHeight="1">
      <c r="G1742" s="102"/>
      <c r="H1742" s="102"/>
      <c r="I1742" s="102"/>
      <c r="J1742" s="102"/>
      <c r="K1742" s="102"/>
      <c r="L1742" s="102"/>
      <c r="M1742" s="102"/>
      <c r="N1742" s="102"/>
    </row>
    <row r="1743" spans="7:14" s="42" customFormat="1" ht="13.35" customHeight="1">
      <c r="G1743" s="102"/>
      <c r="H1743" s="102"/>
      <c r="I1743" s="102"/>
      <c r="J1743" s="102"/>
      <c r="K1743" s="102"/>
      <c r="L1743" s="102"/>
      <c r="M1743" s="102"/>
      <c r="N1743" s="102"/>
    </row>
    <row r="1744" spans="7:14" s="42" customFormat="1" ht="13.35" customHeight="1">
      <c r="G1744" s="102"/>
      <c r="H1744" s="102"/>
      <c r="I1744" s="102"/>
      <c r="J1744" s="102"/>
      <c r="K1744" s="102"/>
      <c r="L1744" s="102"/>
      <c r="M1744" s="102"/>
      <c r="N1744" s="102"/>
    </row>
    <row r="1745" spans="7:14" s="42" customFormat="1" ht="13.35" customHeight="1">
      <c r="G1745" s="102"/>
      <c r="H1745" s="102"/>
      <c r="I1745" s="102"/>
      <c r="J1745" s="102"/>
      <c r="K1745" s="102"/>
      <c r="L1745" s="102"/>
      <c r="M1745" s="102"/>
      <c r="N1745" s="102"/>
    </row>
    <row r="1746" spans="7:14" s="42" customFormat="1" ht="13.35" customHeight="1">
      <c r="G1746" s="102"/>
      <c r="H1746" s="102"/>
      <c r="I1746" s="102"/>
      <c r="J1746" s="102"/>
      <c r="K1746" s="102"/>
      <c r="L1746" s="102"/>
      <c r="M1746" s="102"/>
      <c r="N1746" s="102"/>
    </row>
    <row r="1747" spans="7:14" s="42" customFormat="1" ht="13.35" customHeight="1">
      <c r="G1747" s="102"/>
      <c r="H1747" s="102"/>
      <c r="I1747" s="102"/>
      <c r="J1747" s="102"/>
      <c r="K1747" s="102"/>
      <c r="L1747" s="102"/>
      <c r="M1747" s="102"/>
      <c r="N1747" s="102"/>
    </row>
    <row r="1748" spans="7:14" s="42" customFormat="1" ht="13.35" customHeight="1">
      <c r="G1748" s="102"/>
      <c r="H1748" s="102"/>
      <c r="I1748" s="102"/>
      <c r="J1748" s="102"/>
      <c r="K1748" s="102"/>
      <c r="L1748" s="102"/>
      <c r="M1748" s="102"/>
      <c r="N1748" s="102"/>
    </row>
    <row r="1749" spans="7:14" s="42" customFormat="1" ht="13.35" customHeight="1">
      <c r="G1749" s="102"/>
      <c r="H1749" s="102"/>
      <c r="I1749" s="102"/>
      <c r="J1749" s="102"/>
      <c r="K1749" s="102"/>
      <c r="L1749" s="102"/>
      <c r="M1749" s="102"/>
      <c r="N1749" s="102"/>
    </row>
    <row r="1750" spans="7:14" s="42" customFormat="1" ht="13.35" customHeight="1">
      <c r="G1750" s="102"/>
      <c r="H1750" s="102"/>
      <c r="I1750" s="102"/>
      <c r="J1750" s="102"/>
      <c r="K1750" s="102"/>
      <c r="L1750" s="102"/>
      <c r="M1750" s="102"/>
      <c r="N1750" s="102"/>
    </row>
    <row r="1751" spans="7:14" s="42" customFormat="1" ht="13.35" customHeight="1">
      <c r="G1751" s="102"/>
      <c r="H1751" s="102"/>
      <c r="I1751" s="102"/>
      <c r="J1751" s="102"/>
      <c r="K1751" s="102"/>
      <c r="L1751" s="102"/>
      <c r="M1751" s="102"/>
      <c r="N1751" s="102"/>
    </row>
    <row r="1752" spans="7:14" s="42" customFormat="1" ht="13.35" customHeight="1">
      <c r="G1752" s="102"/>
      <c r="H1752" s="102"/>
      <c r="I1752" s="102"/>
      <c r="J1752" s="102"/>
      <c r="K1752" s="102"/>
      <c r="L1752" s="102"/>
      <c r="M1752" s="102"/>
      <c r="N1752" s="102"/>
    </row>
    <row r="1753" spans="7:14" s="42" customFormat="1" ht="13.35" customHeight="1">
      <c r="G1753" s="102"/>
      <c r="H1753" s="102"/>
      <c r="I1753" s="102"/>
      <c r="J1753" s="102"/>
      <c r="K1753" s="102"/>
      <c r="L1753" s="102"/>
      <c r="M1753" s="102"/>
      <c r="N1753" s="102"/>
    </row>
    <row r="1754" spans="7:14" s="42" customFormat="1" ht="13.35" customHeight="1">
      <c r="G1754" s="102"/>
      <c r="H1754" s="102"/>
      <c r="I1754" s="102"/>
      <c r="J1754" s="102"/>
      <c r="K1754" s="102"/>
      <c r="L1754" s="102"/>
      <c r="M1754" s="102"/>
      <c r="N1754" s="102"/>
    </row>
    <row r="1755" spans="7:14" s="42" customFormat="1" ht="13.35" customHeight="1">
      <c r="G1755" s="102"/>
      <c r="H1755" s="102"/>
      <c r="I1755" s="102"/>
      <c r="J1755" s="102"/>
      <c r="K1755" s="102"/>
      <c r="L1755" s="102"/>
      <c r="M1755" s="102"/>
      <c r="N1755" s="102"/>
    </row>
    <row r="1756" spans="7:14" s="42" customFormat="1" ht="13.35" customHeight="1">
      <c r="G1756" s="102"/>
      <c r="H1756" s="102"/>
      <c r="I1756" s="102"/>
      <c r="J1756" s="102"/>
      <c r="K1756" s="102"/>
      <c r="L1756" s="102"/>
      <c r="M1756" s="102"/>
      <c r="N1756" s="102"/>
    </row>
    <row r="1757" spans="7:14" s="42" customFormat="1" ht="13.35" customHeight="1">
      <c r="G1757" s="102"/>
      <c r="H1757" s="102"/>
      <c r="I1757" s="102"/>
      <c r="J1757" s="102"/>
      <c r="K1757" s="102"/>
      <c r="L1757" s="102"/>
      <c r="M1757" s="102"/>
      <c r="N1757" s="102"/>
    </row>
    <row r="1758" spans="7:14" s="42" customFormat="1" ht="13.35" customHeight="1">
      <c r="G1758" s="102"/>
      <c r="H1758" s="102"/>
      <c r="I1758" s="102"/>
      <c r="J1758" s="102"/>
      <c r="K1758" s="102"/>
      <c r="L1758" s="102"/>
      <c r="M1758" s="102"/>
      <c r="N1758" s="102"/>
    </row>
    <row r="1759" spans="7:14" s="42" customFormat="1" ht="13.35" customHeight="1">
      <c r="G1759" s="102"/>
      <c r="H1759" s="102"/>
      <c r="I1759" s="102"/>
      <c r="J1759" s="102"/>
      <c r="K1759" s="102"/>
      <c r="L1759" s="102"/>
      <c r="M1759" s="102"/>
      <c r="N1759" s="102"/>
    </row>
    <row r="1760" spans="7:14" s="42" customFormat="1" ht="13.35" customHeight="1">
      <c r="G1760" s="102"/>
      <c r="H1760" s="102"/>
      <c r="I1760" s="102"/>
      <c r="J1760" s="102"/>
      <c r="K1760" s="102"/>
      <c r="L1760" s="102"/>
      <c r="M1760" s="102"/>
      <c r="N1760" s="102"/>
    </row>
    <row r="1761" spans="7:14" s="42" customFormat="1" ht="13.35" customHeight="1">
      <c r="G1761" s="102"/>
      <c r="H1761" s="102"/>
      <c r="I1761" s="102"/>
      <c r="J1761" s="102"/>
      <c r="K1761" s="102"/>
      <c r="L1761" s="102"/>
      <c r="M1761" s="102"/>
      <c r="N1761" s="102"/>
    </row>
    <row r="1762" spans="7:14" s="42" customFormat="1" ht="13.35" customHeight="1">
      <c r="G1762" s="102"/>
      <c r="H1762" s="102"/>
      <c r="I1762" s="102"/>
      <c r="J1762" s="102"/>
      <c r="K1762" s="102"/>
      <c r="L1762" s="102"/>
      <c r="M1762" s="102"/>
      <c r="N1762" s="102"/>
    </row>
    <row r="1763" spans="7:14" s="42" customFormat="1" ht="13.35" customHeight="1">
      <c r="G1763" s="102"/>
      <c r="H1763" s="102"/>
      <c r="I1763" s="102"/>
      <c r="J1763" s="102"/>
      <c r="K1763" s="102"/>
      <c r="L1763" s="102"/>
      <c r="M1763" s="102"/>
      <c r="N1763" s="102"/>
    </row>
    <row r="1764" spans="7:14" s="42" customFormat="1" ht="13.35" customHeight="1">
      <c r="G1764" s="102"/>
      <c r="H1764" s="102"/>
      <c r="I1764" s="102"/>
      <c r="J1764" s="102"/>
      <c r="K1764" s="102"/>
      <c r="L1764" s="102"/>
      <c r="M1764" s="102"/>
      <c r="N1764" s="102"/>
    </row>
    <row r="1765" spans="7:14" s="42" customFormat="1" ht="13.35" customHeight="1">
      <c r="G1765" s="102"/>
      <c r="H1765" s="102"/>
      <c r="I1765" s="102"/>
      <c r="J1765" s="102"/>
      <c r="K1765" s="102"/>
      <c r="L1765" s="102"/>
      <c r="M1765" s="102"/>
      <c r="N1765" s="102"/>
    </row>
    <row r="1766" spans="7:14" s="42" customFormat="1" ht="13.35" customHeight="1">
      <c r="G1766" s="102"/>
      <c r="H1766" s="102"/>
      <c r="I1766" s="102"/>
      <c r="J1766" s="102"/>
      <c r="K1766" s="102"/>
      <c r="L1766" s="102"/>
      <c r="M1766" s="102"/>
      <c r="N1766" s="102"/>
    </row>
    <row r="1767" spans="7:14" s="42" customFormat="1" ht="13.35" customHeight="1">
      <c r="G1767" s="102"/>
      <c r="H1767" s="102"/>
      <c r="I1767" s="102"/>
      <c r="J1767" s="102"/>
      <c r="K1767" s="102"/>
      <c r="L1767" s="102"/>
      <c r="M1767" s="102"/>
      <c r="N1767" s="102"/>
    </row>
    <row r="1768" spans="7:14" s="42" customFormat="1" ht="13.35" customHeight="1">
      <c r="G1768" s="102"/>
      <c r="H1768" s="102"/>
      <c r="I1768" s="102"/>
      <c r="J1768" s="102"/>
      <c r="K1768" s="102"/>
      <c r="L1768" s="102"/>
      <c r="M1768" s="102"/>
      <c r="N1768" s="102"/>
    </row>
    <row r="1769" spans="7:14" s="42" customFormat="1" ht="13.35" customHeight="1">
      <c r="G1769" s="102"/>
      <c r="H1769" s="102"/>
      <c r="I1769" s="102"/>
      <c r="J1769" s="102"/>
      <c r="K1769" s="102"/>
      <c r="L1769" s="102"/>
      <c r="M1769" s="102"/>
      <c r="N1769" s="102"/>
    </row>
    <row r="1770" spans="7:14" s="42" customFormat="1" ht="13.35" customHeight="1">
      <c r="G1770" s="102"/>
      <c r="H1770" s="102"/>
      <c r="I1770" s="102"/>
      <c r="J1770" s="102"/>
      <c r="K1770" s="102"/>
      <c r="L1770" s="102"/>
      <c r="M1770" s="102"/>
      <c r="N1770" s="102"/>
    </row>
    <row r="1771" spans="7:14" s="42" customFormat="1" ht="13.35" customHeight="1">
      <c r="G1771" s="102"/>
      <c r="H1771" s="102"/>
      <c r="I1771" s="102"/>
      <c r="J1771" s="102"/>
      <c r="K1771" s="102"/>
      <c r="L1771" s="102"/>
      <c r="M1771" s="102"/>
      <c r="N1771" s="102"/>
    </row>
    <row r="1772" spans="7:14" s="42" customFormat="1" ht="13.35" customHeight="1">
      <c r="G1772" s="102"/>
      <c r="H1772" s="102"/>
      <c r="I1772" s="102"/>
      <c r="J1772" s="102"/>
      <c r="K1772" s="102"/>
      <c r="L1772" s="102"/>
      <c r="M1772" s="102"/>
      <c r="N1772" s="102"/>
    </row>
    <row r="1773" spans="7:14" s="42" customFormat="1" ht="13.35" customHeight="1">
      <c r="G1773" s="102"/>
      <c r="H1773" s="102"/>
      <c r="I1773" s="102"/>
      <c r="J1773" s="102"/>
      <c r="K1773" s="102"/>
      <c r="L1773" s="102"/>
      <c r="M1773" s="102"/>
      <c r="N1773" s="102"/>
    </row>
    <row r="1774" spans="7:14" s="42" customFormat="1" ht="13.35" customHeight="1">
      <c r="G1774" s="102"/>
      <c r="H1774" s="102"/>
      <c r="I1774" s="102"/>
      <c r="J1774" s="102"/>
      <c r="K1774" s="102"/>
      <c r="L1774" s="102"/>
      <c r="M1774" s="102"/>
      <c r="N1774" s="102"/>
    </row>
    <row r="1775" spans="7:14" s="42" customFormat="1" ht="13.35" customHeight="1">
      <c r="G1775" s="102"/>
      <c r="H1775" s="102"/>
      <c r="I1775" s="102"/>
      <c r="J1775" s="102"/>
      <c r="K1775" s="102"/>
      <c r="L1775" s="102"/>
      <c r="M1775" s="102"/>
      <c r="N1775" s="102"/>
    </row>
    <row r="1776" spans="7:14" s="42" customFormat="1" ht="13.35" customHeight="1">
      <c r="G1776" s="102"/>
      <c r="H1776" s="102"/>
      <c r="I1776" s="102"/>
      <c r="J1776" s="102"/>
      <c r="K1776" s="102"/>
      <c r="L1776" s="102"/>
      <c r="M1776" s="102"/>
      <c r="N1776" s="102"/>
    </row>
    <row r="1777" spans="7:14" s="42" customFormat="1" ht="13.35" customHeight="1">
      <c r="G1777" s="102"/>
      <c r="H1777" s="102"/>
      <c r="I1777" s="102"/>
      <c r="J1777" s="102"/>
      <c r="K1777" s="102"/>
      <c r="L1777" s="102"/>
      <c r="M1777" s="102"/>
      <c r="N1777" s="102"/>
    </row>
    <row r="1778" spans="7:14" s="42" customFormat="1" ht="13.35" customHeight="1">
      <c r="G1778" s="102"/>
      <c r="H1778" s="102"/>
      <c r="I1778" s="102"/>
      <c r="J1778" s="102"/>
      <c r="K1778" s="102"/>
      <c r="L1778" s="102"/>
      <c r="M1778" s="102"/>
      <c r="N1778" s="102"/>
    </row>
    <row r="1779" spans="7:14" s="42" customFormat="1" ht="13.35" customHeight="1">
      <c r="G1779" s="102"/>
      <c r="H1779" s="102"/>
      <c r="I1779" s="102"/>
      <c r="J1779" s="102"/>
      <c r="K1779" s="102"/>
      <c r="L1779" s="102"/>
      <c r="M1779" s="102"/>
      <c r="N1779" s="102"/>
    </row>
    <row r="1780" spans="7:14" s="42" customFormat="1" ht="13.35" customHeight="1">
      <c r="G1780" s="102"/>
      <c r="H1780" s="102"/>
      <c r="I1780" s="102"/>
      <c r="J1780" s="102"/>
      <c r="K1780" s="102"/>
      <c r="L1780" s="102"/>
      <c r="M1780" s="102"/>
      <c r="N1780" s="102"/>
    </row>
    <row r="1781" spans="7:14" s="42" customFormat="1" ht="13.35" customHeight="1">
      <c r="G1781" s="102"/>
      <c r="H1781" s="102"/>
      <c r="I1781" s="102"/>
      <c r="J1781" s="102"/>
      <c r="K1781" s="102"/>
      <c r="L1781" s="102"/>
      <c r="M1781" s="102"/>
      <c r="N1781" s="102"/>
    </row>
    <row r="1782" spans="7:14" s="42" customFormat="1" ht="13.35" customHeight="1">
      <c r="G1782" s="102"/>
      <c r="H1782" s="102"/>
      <c r="I1782" s="102"/>
      <c r="J1782" s="102"/>
      <c r="K1782" s="102"/>
      <c r="L1782" s="102"/>
      <c r="M1782" s="102"/>
      <c r="N1782" s="102"/>
    </row>
    <row r="1783" spans="7:14" s="42" customFormat="1" ht="13.35" customHeight="1">
      <c r="G1783" s="102"/>
      <c r="H1783" s="102"/>
      <c r="I1783" s="102"/>
      <c r="J1783" s="102"/>
      <c r="K1783" s="102"/>
      <c r="L1783" s="102"/>
      <c r="M1783" s="102"/>
      <c r="N1783" s="102"/>
    </row>
    <row r="1784" spans="7:14" s="42" customFormat="1" ht="13.35" customHeight="1">
      <c r="G1784" s="102"/>
      <c r="H1784" s="102"/>
      <c r="I1784" s="102"/>
      <c r="J1784" s="102"/>
      <c r="K1784" s="102"/>
      <c r="L1784" s="102"/>
      <c r="M1784" s="102"/>
      <c r="N1784" s="102"/>
    </row>
    <row r="1785" spans="7:14" s="42" customFormat="1" ht="13.35" customHeight="1">
      <c r="G1785" s="102"/>
      <c r="H1785" s="102"/>
      <c r="I1785" s="102"/>
      <c r="J1785" s="102"/>
      <c r="K1785" s="102"/>
      <c r="L1785" s="102"/>
      <c r="M1785" s="102"/>
      <c r="N1785" s="102"/>
    </row>
    <row r="1786" spans="7:14" s="42" customFormat="1" ht="13.35" customHeight="1">
      <c r="G1786" s="102"/>
      <c r="H1786" s="102"/>
      <c r="I1786" s="102"/>
      <c r="J1786" s="102"/>
      <c r="K1786" s="102"/>
      <c r="L1786" s="102"/>
      <c r="M1786" s="102"/>
      <c r="N1786" s="102"/>
    </row>
    <row r="1787" spans="7:14" s="42" customFormat="1" ht="13.35" customHeight="1">
      <c r="G1787" s="102"/>
      <c r="H1787" s="102"/>
      <c r="I1787" s="102"/>
      <c r="J1787" s="102"/>
      <c r="K1787" s="102"/>
      <c r="L1787" s="102"/>
      <c r="M1787" s="102"/>
      <c r="N1787" s="102"/>
    </row>
    <row r="1788" spans="7:14" s="42" customFormat="1" ht="13.35" customHeight="1">
      <c r="G1788" s="102"/>
      <c r="H1788" s="102"/>
      <c r="I1788" s="102"/>
      <c r="J1788" s="102"/>
      <c r="K1788" s="102"/>
      <c r="L1788" s="102"/>
      <c r="M1788" s="102"/>
      <c r="N1788" s="102"/>
    </row>
    <row r="1789" spans="7:14" s="42" customFormat="1" ht="13.35" customHeight="1">
      <c r="G1789" s="102"/>
      <c r="H1789" s="102"/>
      <c r="I1789" s="102"/>
      <c r="J1789" s="102"/>
      <c r="K1789" s="102"/>
      <c r="L1789" s="102"/>
      <c r="M1789" s="102"/>
      <c r="N1789" s="102"/>
    </row>
    <row r="1790" spans="7:14" s="42" customFormat="1" ht="13.35" customHeight="1">
      <c r="G1790" s="102"/>
      <c r="H1790" s="102"/>
      <c r="I1790" s="102"/>
      <c r="J1790" s="102"/>
      <c r="K1790" s="102"/>
      <c r="L1790" s="102"/>
      <c r="M1790" s="102"/>
      <c r="N1790" s="102"/>
    </row>
    <row r="1791" spans="7:14" s="42" customFormat="1" ht="13.35" customHeight="1">
      <c r="G1791" s="102"/>
      <c r="H1791" s="102"/>
      <c r="I1791" s="102"/>
      <c r="J1791" s="102"/>
      <c r="K1791" s="102"/>
      <c r="L1791" s="102"/>
      <c r="M1791" s="102"/>
      <c r="N1791" s="102"/>
    </row>
    <row r="1792" spans="7:14" s="42" customFormat="1" ht="13.35" customHeight="1">
      <c r="G1792" s="102"/>
      <c r="H1792" s="102"/>
      <c r="I1792" s="102"/>
      <c r="J1792" s="102"/>
      <c r="K1792" s="102"/>
      <c r="L1792" s="102"/>
      <c r="M1792" s="102"/>
      <c r="N1792" s="102"/>
    </row>
    <row r="1793" spans="7:14" s="42" customFormat="1" ht="13.35" customHeight="1">
      <c r="G1793" s="102"/>
      <c r="H1793" s="102"/>
      <c r="I1793" s="102"/>
      <c r="J1793" s="102"/>
      <c r="K1793" s="102"/>
      <c r="L1793" s="102"/>
      <c r="M1793" s="102"/>
      <c r="N1793" s="102"/>
    </row>
    <row r="1794" spans="7:14" s="42" customFormat="1" ht="13.35" customHeight="1">
      <c r="G1794" s="102"/>
      <c r="H1794" s="102"/>
      <c r="I1794" s="102"/>
      <c r="J1794" s="102"/>
      <c r="K1794" s="102"/>
      <c r="L1794" s="102"/>
      <c r="M1794" s="102"/>
      <c r="N1794" s="102"/>
    </row>
    <row r="1795" spans="7:14" s="42" customFormat="1" ht="13.35" customHeight="1">
      <c r="G1795" s="102"/>
      <c r="H1795" s="102"/>
      <c r="I1795" s="102"/>
      <c r="J1795" s="102"/>
      <c r="K1795" s="102"/>
      <c r="L1795" s="102"/>
      <c r="M1795" s="102"/>
      <c r="N1795" s="102"/>
    </row>
    <row r="1796" spans="7:14" s="42" customFormat="1" ht="13.35" customHeight="1">
      <c r="G1796" s="102"/>
      <c r="H1796" s="102"/>
      <c r="I1796" s="102"/>
      <c r="J1796" s="102"/>
      <c r="K1796" s="102"/>
      <c r="L1796" s="102"/>
      <c r="M1796" s="102"/>
      <c r="N1796" s="102"/>
    </row>
    <row r="1797" spans="7:14" s="42" customFormat="1" ht="13.35" customHeight="1">
      <c r="G1797" s="102"/>
      <c r="H1797" s="102"/>
      <c r="I1797" s="102"/>
      <c r="J1797" s="102"/>
      <c r="K1797" s="102"/>
      <c r="L1797" s="102"/>
      <c r="M1797" s="102"/>
      <c r="N1797" s="102"/>
    </row>
    <row r="1798" spans="7:14" s="42" customFormat="1" ht="13.35" customHeight="1">
      <c r="G1798" s="102"/>
      <c r="H1798" s="102"/>
      <c r="I1798" s="102"/>
      <c r="J1798" s="102"/>
      <c r="K1798" s="102"/>
      <c r="L1798" s="102"/>
      <c r="M1798" s="102"/>
      <c r="N1798" s="102"/>
    </row>
    <row r="1799" spans="7:14" s="42" customFormat="1" ht="13.35" customHeight="1">
      <c r="G1799" s="102"/>
      <c r="H1799" s="102"/>
      <c r="I1799" s="102"/>
      <c r="J1799" s="102"/>
      <c r="K1799" s="102"/>
      <c r="L1799" s="102"/>
      <c r="M1799" s="102"/>
      <c r="N1799" s="102"/>
    </row>
    <row r="1800" spans="7:14" s="42" customFormat="1" ht="13.35" customHeight="1">
      <c r="G1800" s="102"/>
      <c r="H1800" s="102"/>
      <c r="I1800" s="102"/>
      <c r="J1800" s="102"/>
      <c r="K1800" s="102"/>
      <c r="L1800" s="102"/>
      <c r="M1800" s="102"/>
      <c r="N1800" s="102"/>
    </row>
    <row r="1801" spans="7:14" s="42" customFormat="1" ht="13.35" customHeight="1">
      <c r="G1801" s="102"/>
      <c r="H1801" s="102"/>
      <c r="I1801" s="102"/>
      <c r="J1801" s="102"/>
      <c r="K1801" s="102"/>
      <c r="L1801" s="102"/>
      <c r="M1801" s="102"/>
      <c r="N1801" s="102"/>
    </row>
    <row r="1802" spans="7:14" s="42" customFormat="1" ht="13.35" customHeight="1">
      <c r="G1802" s="102"/>
      <c r="H1802" s="102"/>
      <c r="I1802" s="102"/>
      <c r="J1802" s="102"/>
      <c r="K1802" s="102"/>
      <c r="L1802" s="102"/>
      <c r="M1802" s="102"/>
      <c r="N1802" s="102"/>
    </row>
    <row r="1803" spans="7:14" s="42" customFormat="1" ht="13.35" customHeight="1">
      <c r="G1803" s="102"/>
      <c r="H1803" s="102"/>
      <c r="I1803" s="102"/>
      <c r="J1803" s="102"/>
      <c r="K1803" s="102"/>
      <c r="L1803" s="102"/>
      <c r="M1803" s="102"/>
      <c r="N1803" s="102"/>
    </row>
    <row r="1804" spans="7:14" s="42" customFormat="1" ht="13.35" customHeight="1">
      <c r="G1804" s="102"/>
      <c r="H1804" s="102"/>
      <c r="I1804" s="102"/>
      <c r="J1804" s="102"/>
      <c r="K1804" s="102"/>
      <c r="L1804" s="102"/>
      <c r="M1804" s="102"/>
      <c r="N1804" s="102"/>
    </row>
    <row r="1805" spans="7:14" s="42" customFormat="1" ht="13.35" customHeight="1">
      <c r="G1805" s="102"/>
      <c r="H1805" s="102"/>
      <c r="I1805" s="102"/>
      <c r="J1805" s="102"/>
      <c r="K1805" s="102"/>
      <c r="L1805" s="102"/>
      <c r="M1805" s="102"/>
      <c r="N1805" s="102"/>
    </row>
    <row r="1806" spans="7:14" s="42" customFormat="1" ht="13.35" customHeight="1">
      <c r="G1806" s="102"/>
      <c r="H1806" s="102"/>
      <c r="I1806" s="102"/>
      <c r="J1806" s="102"/>
      <c r="K1806" s="102"/>
      <c r="L1806" s="102"/>
      <c r="M1806" s="102"/>
      <c r="N1806" s="102"/>
    </row>
    <row r="1807" spans="7:14" s="42" customFormat="1" ht="13.35" customHeight="1">
      <c r="G1807" s="102"/>
      <c r="H1807" s="102"/>
      <c r="I1807" s="102"/>
      <c r="J1807" s="102"/>
      <c r="K1807" s="102"/>
      <c r="L1807" s="102"/>
      <c r="M1807" s="102"/>
      <c r="N1807" s="102"/>
    </row>
    <row r="1808" spans="7:14" s="42" customFormat="1" ht="13.35" customHeight="1">
      <c r="G1808" s="102"/>
      <c r="H1808" s="102"/>
      <c r="I1808" s="102"/>
      <c r="J1808" s="102"/>
      <c r="K1808" s="102"/>
      <c r="L1808" s="102"/>
      <c r="M1808" s="102"/>
      <c r="N1808" s="102"/>
    </row>
    <row r="1809" spans="7:14" s="42" customFormat="1" ht="13.35" customHeight="1">
      <c r="G1809" s="102"/>
      <c r="H1809" s="102"/>
      <c r="I1809" s="102"/>
      <c r="J1809" s="102"/>
      <c r="K1809" s="102"/>
      <c r="L1809" s="102"/>
      <c r="M1809" s="102"/>
      <c r="N1809" s="102"/>
    </row>
    <row r="1810" spans="7:14" s="42" customFormat="1" ht="13.35" customHeight="1">
      <c r="G1810" s="102"/>
      <c r="H1810" s="102"/>
      <c r="I1810" s="102"/>
      <c r="J1810" s="102"/>
      <c r="K1810" s="102"/>
      <c r="L1810" s="102"/>
      <c r="M1810" s="102"/>
      <c r="N1810" s="102"/>
    </row>
    <row r="1811" spans="7:14" s="42" customFormat="1" ht="13.35" customHeight="1">
      <c r="G1811" s="102"/>
      <c r="H1811" s="102"/>
      <c r="I1811" s="102"/>
      <c r="J1811" s="102"/>
      <c r="K1811" s="102"/>
      <c r="L1811" s="102"/>
      <c r="M1811" s="102"/>
      <c r="N1811" s="102"/>
    </row>
    <row r="1812" spans="7:14" s="42" customFormat="1" ht="13.35" customHeight="1">
      <c r="G1812" s="102"/>
      <c r="H1812" s="102"/>
      <c r="I1812" s="102"/>
      <c r="J1812" s="102"/>
      <c r="K1812" s="102"/>
      <c r="L1812" s="102"/>
      <c r="M1812" s="102"/>
      <c r="N1812" s="102"/>
    </row>
    <row r="1813" spans="7:14" s="42" customFormat="1" ht="13.35" customHeight="1">
      <c r="G1813" s="102"/>
      <c r="H1813" s="102"/>
      <c r="I1813" s="102"/>
      <c r="J1813" s="102"/>
      <c r="K1813" s="102"/>
      <c r="L1813" s="102"/>
      <c r="M1813" s="102"/>
      <c r="N1813" s="102"/>
    </row>
    <row r="1814" spans="7:14" s="42" customFormat="1" ht="13.35" customHeight="1">
      <c r="G1814" s="102"/>
      <c r="H1814" s="102"/>
      <c r="I1814" s="102"/>
      <c r="J1814" s="102"/>
      <c r="K1814" s="102"/>
      <c r="L1814" s="102"/>
      <c r="M1814" s="102"/>
      <c r="N1814" s="102"/>
    </row>
    <row r="1815" spans="7:14" s="42" customFormat="1" ht="13.35" customHeight="1">
      <c r="G1815" s="102"/>
      <c r="H1815" s="102"/>
      <c r="I1815" s="102"/>
      <c r="J1815" s="102"/>
      <c r="K1815" s="102"/>
      <c r="L1815" s="102"/>
      <c r="M1815" s="102"/>
      <c r="N1815" s="102"/>
    </row>
    <row r="1816" spans="7:14" s="42" customFormat="1" ht="13.35" customHeight="1">
      <c r="G1816" s="102"/>
      <c r="H1816" s="102"/>
      <c r="I1816" s="102"/>
      <c r="J1816" s="102"/>
      <c r="K1816" s="102"/>
      <c r="L1816" s="102"/>
      <c r="M1816" s="102"/>
      <c r="N1816" s="102"/>
    </row>
    <row r="1817" spans="7:14" s="42" customFormat="1" ht="13.35" customHeight="1">
      <c r="G1817" s="102"/>
      <c r="H1817" s="102"/>
      <c r="I1817" s="102"/>
      <c r="J1817" s="102"/>
      <c r="K1817" s="102"/>
      <c r="L1817" s="102"/>
      <c r="M1817" s="102"/>
      <c r="N1817" s="102"/>
    </row>
    <row r="1818" spans="7:14" s="42" customFormat="1" ht="13.35" customHeight="1">
      <c r="G1818" s="102"/>
      <c r="H1818" s="102"/>
      <c r="I1818" s="102"/>
      <c r="J1818" s="102"/>
      <c r="K1818" s="102"/>
      <c r="L1818" s="102"/>
      <c r="M1818" s="102"/>
      <c r="N1818" s="102"/>
    </row>
    <row r="1819" spans="7:14" s="42" customFormat="1" ht="13.35" customHeight="1">
      <c r="G1819" s="102"/>
      <c r="H1819" s="102"/>
      <c r="I1819" s="102"/>
      <c r="J1819" s="102"/>
      <c r="K1819" s="102"/>
      <c r="L1819" s="102"/>
      <c r="M1819" s="102"/>
      <c r="N1819" s="102"/>
    </row>
    <row r="1820" spans="7:14" s="42" customFormat="1" ht="13.35" customHeight="1">
      <c r="G1820" s="102"/>
      <c r="H1820" s="102"/>
      <c r="I1820" s="102"/>
      <c r="J1820" s="102"/>
      <c r="K1820" s="102"/>
      <c r="L1820" s="102"/>
      <c r="M1820" s="102"/>
      <c r="N1820" s="102"/>
    </row>
    <row r="1821" spans="7:14" s="42" customFormat="1" ht="13.35" customHeight="1">
      <c r="G1821" s="102"/>
      <c r="H1821" s="102"/>
      <c r="I1821" s="102"/>
      <c r="J1821" s="102"/>
      <c r="K1821" s="102"/>
      <c r="L1821" s="102"/>
      <c r="M1821" s="102"/>
      <c r="N1821" s="102"/>
    </row>
    <row r="1822" spans="7:14" s="42" customFormat="1" ht="13.35" customHeight="1">
      <c r="G1822" s="102"/>
      <c r="H1822" s="102"/>
      <c r="I1822" s="102"/>
      <c r="J1822" s="102"/>
      <c r="K1822" s="102"/>
      <c r="L1822" s="102"/>
      <c r="M1822" s="102"/>
      <c r="N1822" s="102"/>
    </row>
    <row r="1823" spans="7:14" s="42" customFormat="1" ht="13.35" customHeight="1">
      <c r="G1823" s="102"/>
      <c r="H1823" s="102"/>
      <c r="I1823" s="102"/>
      <c r="J1823" s="102"/>
      <c r="K1823" s="102"/>
      <c r="L1823" s="102"/>
      <c r="M1823" s="102"/>
      <c r="N1823" s="102"/>
    </row>
    <row r="1824" spans="7:14" s="42" customFormat="1" ht="13.35" customHeight="1">
      <c r="G1824" s="102"/>
      <c r="H1824" s="102"/>
      <c r="I1824" s="102"/>
      <c r="J1824" s="102"/>
      <c r="K1824" s="102"/>
      <c r="L1824" s="102"/>
      <c r="M1824" s="102"/>
      <c r="N1824" s="102"/>
    </row>
    <row r="1825" spans="7:14" s="42" customFormat="1" ht="13.35" customHeight="1">
      <c r="G1825" s="102"/>
      <c r="H1825" s="102"/>
      <c r="I1825" s="102"/>
      <c r="J1825" s="102"/>
      <c r="K1825" s="102"/>
      <c r="L1825" s="102"/>
      <c r="M1825" s="102"/>
      <c r="N1825" s="102"/>
    </row>
    <row r="1826" spans="7:14" s="42" customFormat="1" ht="13.35" customHeight="1">
      <c r="G1826" s="102"/>
      <c r="H1826" s="102"/>
      <c r="I1826" s="102"/>
      <c r="J1826" s="102"/>
      <c r="K1826" s="102"/>
      <c r="L1826" s="102"/>
      <c r="M1826" s="102"/>
      <c r="N1826" s="102"/>
    </row>
    <row r="1827" spans="7:14" s="42" customFormat="1" ht="13.35" customHeight="1">
      <c r="G1827" s="102"/>
      <c r="H1827" s="102"/>
      <c r="I1827" s="102"/>
      <c r="J1827" s="102"/>
      <c r="K1827" s="102"/>
      <c r="L1827" s="102"/>
      <c r="M1827" s="102"/>
      <c r="N1827" s="102"/>
    </row>
    <row r="1828" spans="7:14" s="42" customFormat="1" ht="13.35" customHeight="1">
      <c r="G1828" s="102"/>
      <c r="H1828" s="102"/>
      <c r="I1828" s="102"/>
      <c r="J1828" s="102"/>
      <c r="K1828" s="102"/>
      <c r="L1828" s="102"/>
      <c r="M1828" s="102"/>
      <c r="N1828" s="102"/>
    </row>
    <row r="1829" spans="7:14" s="42" customFormat="1" ht="13.35" customHeight="1">
      <c r="G1829" s="102"/>
      <c r="H1829" s="102"/>
      <c r="I1829" s="102"/>
      <c r="J1829" s="102"/>
      <c r="K1829" s="102"/>
      <c r="L1829" s="102"/>
      <c r="M1829" s="102"/>
      <c r="N1829" s="102"/>
    </row>
    <row r="1830" spans="7:14" s="42" customFormat="1" ht="13.35" customHeight="1">
      <c r="G1830" s="102"/>
      <c r="H1830" s="102"/>
      <c r="I1830" s="102"/>
      <c r="J1830" s="102"/>
      <c r="K1830" s="102"/>
      <c r="L1830" s="102"/>
      <c r="M1830" s="102"/>
      <c r="N1830" s="102"/>
    </row>
    <row r="1831" spans="7:14" s="42" customFormat="1" ht="13.35" customHeight="1">
      <c r="G1831" s="102"/>
      <c r="H1831" s="102"/>
      <c r="I1831" s="102"/>
      <c r="J1831" s="102"/>
      <c r="K1831" s="102"/>
      <c r="L1831" s="102"/>
      <c r="M1831" s="102"/>
      <c r="N1831" s="102"/>
    </row>
    <row r="1832" spans="7:14" s="42" customFormat="1" ht="13.35" customHeight="1">
      <c r="G1832" s="102"/>
      <c r="H1832" s="102"/>
      <c r="I1832" s="102"/>
      <c r="J1832" s="102"/>
      <c r="K1832" s="102"/>
      <c r="L1832" s="102"/>
      <c r="M1832" s="102"/>
      <c r="N1832" s="102"/>
    </row>
    <row r="1833" spans="7:14" s="42" customFormat="1" ht="13.35" customHeight="1">
      <c r="G1833" s="102"/>
      <c r="H1833" s="102"/>
      <c r="I1833" s="102"/>
      <c r="J1833" s="102"/>
      <c r="K1833" s="102"/>
      <c r="L1833" s="102"/>
      <c r="M1833" s="102"/>
      <c r="N1833" s="102"/>
    </row>
    <row r="1834" spans="7:14" s="42" customFormat="1" ht="13.35" customHeight="1">
      <c r="G1834" s="102"/>
      <c r="H1834" s="102"/>
      <c r="I1834" s="102"/>
      <c r="J1834" s="102"/>
      <c r="K1834" s="102"/>
      <c r="L1834" s="102"/>
      <c r="M1834" s="102"/>
      <c r="N1834" s="102"/>
    </row>
    <row r="1835" spans="7:14" s="42" customFormat="1" ht="13.35" customHeight="1">
      <c r="G1835" s="102"/>
      <c r="H1835" s="102"/>
      <c r="I1835" s="102"/>
      <c r="J1835" s="102"/>
      <c r="K1835" s="102"/>
      <c r="L1835" s="102"/>
      <c r="M1835" s="102"/>
      <c r="N1835" s="102"/>
    </row>
    <row r="1836" spans="7:14" s="42" customFormat="1" ht="13.35" customHeight="1">
      <c r="G1836" s="102"/>
      <c r="H1836" s="102"/>
      <c r="I1836" s="102"/>
      <c r="J1836" s="102"/>
      <c r="K1836" s="102"/>
      <c r="L1836" s="102"/>
      <c r="M1836" s="102"/>
      <c r="N1836" s="102"/>
    </row>
    <row r="1837" spans="7:14" s="42" customFormat="1" ht="13.35" customHeight="1">
      <c r="G1837" s="102"/>
      <c r="H1837" s="102"/>
      <c r="I1837" s="102"/>
      <c r="J1837" s="102"/>
      <c r="K1837" s="102"/>
      <c r="L1837" s="102"/>
      <c r="M1837" s="102"/>
      <c r="N1837" s="102"/>
    </row>
    <row r="1838" spans="7:14" s="42" customFormat="1" ht="13.35" customHeight="1">
      <c r="G1838" s="102"/>
      <c r="H1838" s="102"/>
      <c r="I1838" s="102"/>
      <c r="J1838" s="102"/>
      <c r="K1838" s="102"/>
      <c r="L1838" s="102"/>
      <c r="M1838" s="102"/>
      <c r="N1838" s="102"/>
    </row>
    <row r="1839" spans="7:14" s="42" customFormat="1" ht="13.35" customHeight="1">
      <c r="G1839" s="102"/>
      <c r="H1839" s="102"/>
      <c r="I1839" s="102"/>
      <c r="J1839" s="102"/>
      <c r="K1839" s="102"/>
      <c r="L1839" s="102"/>
      <c r="M1839" s="102"/>
      <c r="N1839" s="102"/>
    </row>
    <row r="1840" spans="7:14" s="42" customFormat="1" ht="13.35" customHeight="1">
      <c r="G1840" s="102"/>
      <c r="H1840" s="102"/>
      <c r="I1840" s="102"/>
      <c r="J1840" s="102"/>
      <c r="K1840" s="102"/>
      <c r="L1840" s="102"/>
      <c r="M1840" s="102"/>
      <c r="N1840" s="102"/>
    </row>
    <row r="1841" spans="7:14" s="42" customFormat="1" ht="13.35" customHeight="1">
      <c r="G1841" s="102"/>
      <c r="H1841" s="102"/>
      <c r="I1841" s="102"/>
      <c r="J1841" s="102"/>
      <c r="K1841" s="102"/>
      <c r="L1841" s="102"/>
      <c r="M1841" s="102"/>
      <c r="N1841" s="102"/>
    </row>
    <row r="1842" spans="7:14" s="42" customFormat="1" ht="13.35" customHeight="1">
      <c r="G1842" s="102"/>
      <c r="H1842" s="102"/>
      <c r="I1842" s="102"/>
      <c r="J1842" s="102"/>
      <c r="K1842" s="102"/>
      <c r="L1842" s="102"/>
      <c r="M1842" s="102"/>
      <c r="N1842" s="102"/>
    </row>
    <row r="1843" spans="7:14" s="42" customFormat="1" ht="13.35" customHeight="1">
      <c r="G1843" s="102"/>
      <c r="H1843" s="102"/>
      <c r="I1843" s="102"/>
      <c r="J1843" s="102"/>
      <c r="K1843" s="102"/>
      <c r="L1843" s="102"/>
      <c r="M1843" s="102"/>
      <c r="N1843" s="102"/>
    </row>
    <row r="1844" spans="7:14" s="42" customFormat="1" ht="13.35" customHeight="1">
      <c r="G1844" s="102"/>
      <c r="H1844" s="102"/>
      <c r="I1844" s="102"/>
      <c r="J1844" s="102"/>
      <c r="K1844" s="102"/>
      <c r="L1844" s="102"/>
      <c r="M1844" s="102"/>
      <c r="N1844" s="102"/>
    </row>
    <row r="1845" spans="7:14" s="42" customFormat="1" ht="13.35" customHeight="1">
      <c r="G1845" s="102"/>
      <c r="H1845" s="102"/>
      <c r="I1845" s="102"/>
      <c r="J1845" s="102"/>
      <c r="K1845" s="102"/>
      <c r="L1845" s="102"/>
      <c r="M1845" s="102"/>
      <c r="N1845" s="102"/>
    </row>
    <row r="1846" spans="7:14" s="42" customFormat="1" ht="13.35" customHeight="1">
      <c r="G1846" s="102"/>
      <c r="H1846" s="102"/>
      <c r="I1846" s="102"/>
      <c r="J1846" s="102"/>
      <c r="K1846" s="102"/>
      <c r="L1846" s="102"/>
      <c r="M1846" s="102"/>
      <c r="N1846" s="102"/>
    </row>
    <row r="1847" spans="7:14" s="42" customFormat="1" ht="13.35" customHeight="1">
      <c r="G1847" s="102"/>
      <c r="H1847" s="102"/>
      <c r="I1847" s="102"/>
      <c r="J1847" s="102"/>
      <c r="K1847" s="102"/>
      <c r="L1847" s="102"/>
      <c r="M1847" s="102"/>
      <c r="N1847" s="102"/>
    </row>
    <row r="1848" spans="7:14" s="42" customFormat="1" ht="13.35" customHeight="1">
      <c r="G1848" s="102"/>
      <c r="H1848" s="102"/>
      <c r="I1848" s="102"/>
      <c r="J1848" s="102"/>
      <c r="K1848" s="102"/>
      <c r="L1848" s="102"/>
      <c r="M1848" s="102"/>
      <c r="N1848" s="102"/>
    </row>
    <row r="1849" spans="7:14" s="42" customFormat="1" ht="13.35" customHeight="1">
      <c r="G1849" s="102"/>
      <c r="H1849" s="102"/>
      <c r="I1849" s="102"/>
      <c r="J1849" s="102"/>
      <c r="K1849" s="102"/>
      <c r="L1849" s="102"/>
      <c r="M1849" s="102"/>
      <c r="N1849" s="102"/>
    </row>
    <row r="1850" spans="7:14" s="42" customFormat="1" ht="13.35" customHeight="1">
      <c r="G1850" s="102"/>
      <c r="H1850" s="102"/>
      <c r="I1850" s="102"/>
      <c r="J1850" s="102"/>
      <c r="K1850" s="102"/>
      <c r="L1850" s="102"/>
      <c r="M1850" s="102"/>
      <c r="N1850" s="102"/>
    </row>
    <row r="1851" spans="7:14" s="42" customFormat="1" ht="13.35" customHeight="1">
      <c r="G1851" s="102"/>
      <c r="H1851" s="102"/>
      <c r="I1851" s="102"/>
      <c r="J1851" s="102"/>
      <c r="K1851" s="102"/>
      <c r="L1851" s="102"/>
      <c r="M1851" s="102"/>
      <c r="N1851" s="102"/>
    </row>
    <row r="1852" spans="7:14" s="42" customFormat="1" ht="13.35" customHeight="1">
      <c r="G1852" s="102"/>
      <c r="H1852" s="102"/>
      <c r="I1852" s="102"/>
      <c r="J1852" s="102"/>
      <c r="K1852" s="102"/>
      <c r="L1852" s="102"/>
      <c r="M1852" s="102"/>
      <c r="N1852" s="102"/>
    </row>
    <row r="1853" spans="7:14" s="42" customFormat="1" ht="13.35" customHeight="1">
      <c r="G1853" s="102"/>
      <c r="H1853" s="102"/>
      <c r="I1853" s="102"/>
      <c r="J1853" s="102"/>
      <c r="K1853" s="102"/>
      <c r="L1853" s="102"/>
      <c r="M1853" s="102"/>
      <c r="N1853" s="102"/>
    </row>
    <row r="1854" spans="7:14" s="42" customFormat="1" ht="13.35" customHeight="1">
      <c r="G1854" s="102"/>
      <c r="H1854" s="102"/>
      <c r="I1854" s="102"/>
      <c r="J1854" s="102"/>
      <c r="K1854" s="102"/>
      <c r="L1854" s="102"/>
      <c r="M1854" s="102"/>
      <c r="N1854" s="102"/>
    </row>
    <row r="1855" spans="7:14" s="42" customFormat="1" ht="13.35" customHeight="1">
      <c r="G1855" s="102"/>
      <c r="H1855" s="102"/>
      <c r="I1855" s="102"/>
      <c r="J1855" s="102"/>
      <c r="K1855" s="102"/>
      <c r="L1855" s="102"/>
      <c r="M1855" s="102"/>
      <c r="N1855" s="102"/>
    </row>
    <row r="1856" spans="7:14" s="42" customFormat="1" ht="13.35" customHeight="1">
      <c r="G1856" s="102"/>
      <c r="H1856" s="102"/>
      <c r="I1856" s="102"/>
      <c r="J1856" s="102"/>
      <c r="K1856" s="102"/>
      <c r="L1856" s="102"/>
      <c r="M1856" s="102"/>
      <c r="N1856" s="102"/>
    </row>
    <row r="1857" spans="7:14" s="42" customFormat="1" ht="13.35" customHeight="1">
      <c r="G1857" s="102"/>
      <c r="H1857" s="102"/>
      <c r="I1857" s="102"/>
      <c r="J1857" s="102"/>
      <c r="K1857" s="102"/>
      <c r="L1857" s="102"/>
      <c r="M1857" s="102"/>
      <c r="N1857" s="102"/>
    </row>
    <row r="1858" spans="7:14" s="42" customFormat="1" ht="13.35" customHeight="1">
      <c r="G1858" s="102"/>
      <c r="H1858" s="102"/>
      <c r="I1858" s="102"/>
      <c r="J1858" s="102"/>
      <c r="K1858" s="102"/>
      <c r="L1858" s="102"/>
      <c r="M1858" s="102"/>
      <c r="N1858" s="102"/>
    </row>
    <row r="1859" spans="7:14" s="42" customFormat="1" ht="13.35" customHeight="1">
      <c r="G1859" s="102"/>
      <c r="H1859" s="102"/>
      <c r="I1859" s="102"/>
      <c r="J1859" s="102"/>
      <c r="K1859" s="102"/>
      <c r="L1859" s="102"/>
      <c r="M1859" s="102"/>
      <c r="N1859" s="102"/>
    </row>
    <row r="1860" spans="7:14" s="42" customFormat="1" ht="13.35" customHeight="1">
      <c r="G1860" s="102"/>
      <c r="H1860" s="102"/>
      <c r="I1860" s="102"/>
      <c r="J1860" s="102"/>
      <c r="K1860" s="102"/>
      <c r="L1860" s="102"/>
      <c r="M1860" s="102"/>
      <c r="N1860" s="102"/>
    </row>
    <row r="1861" spans="7:14" s="42" customFormat="1" ht="13.35" customHeight="1">
      <c r="G1861" s="102"/>
      <c r="H1861" s="102"/>
      <c r="I1861" s="102"/>
      <c r="J1861" s="102"/>
      <c r="K1861" s="102"/>
      <c r="L1861" s="102"/>
      <c r="M1861" s="102"/>
      <c r="N1861" s="102"/>
    </row>
    <row r="1862" spans="7:14" s="42" customFormat="1" ht="13.35" customHeight="1">
      <c r="G1862" s="102"/>
      <c r="H1862" s="102"/>
      <c r="I1862" s="102"/>
      <c r="J1862" s="102"/>
      <c r="K1862" s="102"/>
      <c r="L1862" s="102"/>
      <c r="M1862" s="102"/>
      <c r="N1862" s="102"/>
    </row>
    <row r="1863" spans="7:14" s="42" customFormat="1" ht="13.35" customHeight="1">
      <c r="G1863" s="102"/>
      <c r="H1863" s="102"/>
      <c r="I1863" s="102"/>
      <c r="J1863" s="102"/>
      <c r="K1863" s="102"/>
      <c r="L1863" s="102"/>
      <c r="M1863" s="102"/>
      <c r="N1863" s="102"/>
    </row>
    <row r="1864" spans="7:14" s="42" customFormat="1" ht="13.35" customHeight="1">
      <c r="G1864" s="102"/>
      <c r="H1864" s="102"/>
      <c r="I1864" s="102"/>
      <c r="J1864" s="102"/>
      <c r="K1864" s="102"/>
      <c r="L1864" s="102"/>
      <c r="M1864" s="102"/>
      <c r="N1864" s="102"/>
    </row>
    <row r="1865" spans="7:14" s="42" customFormat="1" ht="13.35" customHeight="1">
      <c r="G1865" s="102"/>
      <c r="H1865" s="102"/>
      <c r="I1865" s="102"/>
      <c r="J1865" s="102"/>
      <c r="K1865" s="102"/>
      <c r="L1865" s="102"/>
      <c r="M1865" s="102"/>
      <c r="N1865" s="102"/>
    </row>
    <row r="1866" spans="7:14" s="42" customFormat="1" ht="13.35" customHeight="1">
      <c r="G1866" s="102"/>
      <c r="H1866" s="102"/>
      <c r="I1866" s="102"/>
      <c r="J1866" s="102"/>
      <c r="K1866" s="102"/>
      <c r="L1866" s="102"/>
      <c r="M1866" s="102"/>
      <c r="N1866" s="102"/>
    </row>
    <row r="1867" spans="7:14" s="42" customFormat="1" ht="13.35" customHeight="1">
      <c r="G1867" s="102"/>
      <c r="H1867" s="102"/>
      <c r="I1867" s="102"/>
      <c r="J1867" s="102"/>
      <c r="K1867" s="102"/>
      <c r="L1867" s="102"/>
      <c r="M1867" s="102"/>
      <c r="N1867" s="102"/>
    </row>
    <row r="1868" spans="7:14" s="42" customFormat="1" ht="13.35" customHeight="1">
      <c r="G1868" s="102"/>
      <c r="H1868" s="102"/>
      <c r="I1868" s="102"/>
      <c r="J1868" s="102"/>
      <c r="K1868" s="102"/>
      <c r="L1868" s="102"/>
      <c r="M1868" s="102"/>
      <c r="N1868" s="102"/>
    </row>
    <row r="1869" spans="7:14" s="42" customFormat="1" ht="13.35" customHeight="1">
      <c r="G1869" s="102"/>
      <c r="H1869" s="102"/>
      <c r="I1869" s="102"/>
      <c r="J1869" s="102"/>
      <c r="K1869" s="102"/>
      <c r="L1869" s="102"/>
      <c r="M1869" s="102"/>
      <c r="N1869" s="102"/>
    </row>
    <row r="1870" spans="7:14" s="42" customFormat="1" ht="13.35" customHeight="1">
      <c r="G1870" s="102"/>
      <c r="H1870" s="102"/>
      <c r="I1870" s="102"/>
      <c r="J1870" s="102"/>
      <c r="K1870" s="102"/>
      <c r="L1870" s="102"/>
      <c r="M1870" s="102"/>
      <c r="N1870" s="102"/>
    </row>
    <row r="1871" spans="7:14" s="42" customFormat="1" ht="13.35" customHeight="1">
      <c r="G1871" s="102"/>
      <c r="H1871" s="102"/>
      <c r="I1871" s="102"/>
      <c r="J1871" s="102"/>
      <c r="K1871" s="102"/>
      <c r="L1871" s="102"/>
      <c r="M1871" s="102"/>
      <c r="N1871" s="102"/>
    </row>
    <row r="1872" spans="7:14" s="42" customFormat="1" ht="13.35" customHeight="1">
      <c r="G1872" s="102"/>
      <c r="H1872" s="102"/>
      <c r="I1872" s="102"/>
      <c r="J1872" s="102"/>
      <c r="K1872" s="102"/>
      <c r="L1872" s="102"/>
      <c r="M1872" s="102"/>
      <c r="N1872" s="102"/>
    </row>
    <row r="1873" spans="7:14" s="42" customFormat="1" ht="13.35" customHeight="1">
      <c r="G1873" s="102"/>
      <c r="H1873" s="102"/>
      <c r="I1873" s="102"/>
      <c r="J1873" s="102"/>
      <c r="K1873" s="102"/>
      <c r="L1873" s="102"/>
      <c r="M1873" s="102"/>
      <c r="N1873" s="102"/>
    </row>
    <row r="1874" spans="7:14" s="42" customFormat="1" ht="13.35" customHeight="1">
      <c r="G1874" s="102"/>
      <c r="H1874" s="102"/>
      <c r="I1874" s="102"/>
      <c r="J1874" s="102"/>
      <c r="K1874" s="102"/>
      <c r="L1874" s="102"/>
      <c r="M1874" s="102"/>
      <c r="N1874" s="102"/>
    </row>
    <row r="1875" spans="7:14" s="42" customFormat="1" ht="13.35" customHeight="1">
      <c r="G1875" s="102"/>
      <c r="H1875" s="102"/>
      <c r="I1875" s="102"/>
      <c r="J1875" s="102"/>
      <c r="K1875" s="102"/>
      <c r="L1875" s="102"/>
      <c r="M1875" s="102"/>
      <c r="N1875" s="102"/>
    </row>
    <row r="1876" spans="7:14" s="42" customFormat="1" ht="13.35" customHeight="1">
      <c r="G1876" s="102"/>
      <c r="H1876" s="102"/>
      <c r="I1876" s="102"/>
      <c r="J1876" s="102"/>
      <c r="K1876" s="102"/>
      <c r="L1876" s="102"/>
      <c r="M1876" s="102"/>
      <c r="N1876" s="102"/>
    </row>
    <row r="1877" spans="7:14" s="42" customFormat="1" ht="13.35" customHeight="1">
      <c r="G1877" s="102"/>
      <c r="H1877" s="102"/>
      <c r="I1877" s="102"/>
      <c r="J1877" s="102"/>
      <c r="K1877" s="102"/>
      <c r="L1877" s="102"/>
      <c r="M1877" s="102"/>
      <c r="N1877" s="102"/>
    </row>
    <row r="1878" spans="7:14" s="42" customFormat="1" ht="13.35" customHeight="1">
      <c r="G1878" s="102"/>
      <c r="H1878" s="102"/>
      <c r="I1878" s="102"/>
      <c r="J1878" s="102"/>
      <c r="K1878" s="102"/>
      <c r="L1878" s="102"/>
      <c r="M1878" s="102"/>
      <c r="N1878" s="102"/>
    </row>
    <row r="1879" spans="7:14" s="42" customFormat="1" ht="13.35" customHeight="1">
      <c r="G1879" s="102"/>
      <c r="H1879" s="102"/>
      <c r="I1879" s="102"/>
      <c r="J1879" s="102"/>
      <c r="K1879" s="102"/>
      <c r="L1879" s="102"/>
      <c r="M1879" s="102"/>
      <c r="N1879" s="102"/>
    </row>
    <row r="1880" spans="7:14" s="42" customFormat="1" ht="13.35" customHeight="1">
      <c r="G1880" s="102"/>
      <c r="H1880" s="102"/>
      <c r="I1880" s="102"/>
      <c r="J1880" s="102"/>
      <c r="K1880" s="102"/>
      <c r="L1880" s="102"/>
      <c r="M1880" s="102"/>
      <c r="N1880" s="102"/>
    </row>
    <row r="1881" spans="7:14" s="42" customFormat="1" ht="13.35" customHeight="1">
      <c r="G1881" s="102"/>
      <c r="H1881" s="102"/>
      <c r="I1881" s="102"/>
      <c r="J1881" s="102"/>
      <c r="K1881" s="102"/>
      <c r="L1881" s="102"/>
      <c r="M1881" s="102"/>
      <c r="N1881" s="102"/>
    </row>
    <row r="1882" spans="7:14" s="42" customFormat="1" ht="13.35" customHeight="1">
      <c r="G1882" s="102"/>
      <c r="H1882" s="102"/>
      <c r="I1882" s="102"/>
      <c r="J1882" s="102"/>
      <c r="K1882" s="102"/>
      <c r="L1882" s="102"/>
      <c r="M1882" s="102"/>
      <c r="N1882" s="102"/>
    </row>
    <row r="1883" spans="7:14" s="42" customFormat="1" ht="13.35" customHeight="1">
      <c r="G1883" s="102"/>
      <c r="H1883" s="102"/>
      <c r="I1883" s="102"/>
      <c r="J1883" s="102"/>
      <c r="K1883" s="102"/>
      <c r="L1883" s="102"/>
      <c r="M1883" s="102"/>
      <c r="N1883" s="102"/>
    </row>
    <row r="1884" spans="7:14" s="42" customFormat="1" ht="13.35" customHeight="1">
      <c r="G1884" s="102"/>
      <c r="H1884" s="102"/>
      <c r="I1884" s="102"/>
      <c r="J1884" s="102"/>
      <c r="K1884" s="102"/>
      <c r="L1884" s="102"/>
      <c r="M1884" s="102"/>
      <c r="N1884" s="102"/>
    </row>
    <row r="1885" spans="7:14" s="42" customFormat="1" ht="13.35" customHeight="1">
      <c r="G1885" s="102"/>
      <c r="H1885" s="102"/>
      <c r="I1885" s="102"/>
      <c r="J1885" s="102"/>
      <c r="K1885" s="102"/>
      <c r="L1885" s="102"/>
      <c r="M1885" s="102"/>
      <c r="N1885" s="102"/>
    </row>
    <row r="1886" spans="7:14" s="42" customFormat="1" ht="13.35" customHeight="1">
      <c r="G1886" s="102"/>
      <c r="H1886" s="102"/>
      <c r="I1886" s="102"/>
      <c r="J1886" s="102"/>
      <c r="K1886" s="102"/>
      <c r="L1886" s="102"/>
      <c r="M1886" s="102"/>
      <c r="N1886" s="102"/>
    </row>
    <row r="1887" spans="7:14" s="42" customFormat="1" ht="13.35" customHeight="1">
      <c r="G1887" s="102"/>
      <c r="H1887" s="102"/>
      <c r="I1887" s="102"/>
      <c r="J1887" s="102"/>
      <c r="K1887" s="102"/>
      <c r="L1887" s="102"/>
      <c r="M1887" s="102"/>
      <c r="N1887" s="102"/>
    </row>
    <row r="1888" spans="7:14" s="42" customFormat="1" ht="13.35" customHeight="1">
      <c r="G1888" s="102"/>
      <c r="H1888" s="102"/>
      <c r="I1888" s="102"/>
      <c r="J1888" s="102"/>
      <c r="K1888" s="102"/>
      <c r="L1888" s="102"/>
      <c r="M1888" s="102"/>
      <c r="N1888" s="102"/>
    </row>
    <row r="1889" spans="7:14" s="42" customFormat="1" ht="13.35" customHeight="1">
      <c r="G1889" s="102"/>
      <c r="H1889" s="102"/>
      <c r="I1889" s="102"/>
      <c r="J1889" s="102"/>
      <c r="K1889" s="102"/>
      <c r="L1889" s="102"/>
      <c r="M1889" s="102"/>
      <c r="N1889" s="102"/>
    </row>
    <row r="1890" spans="7:14" s="42" customFormat="1" ht="13.35" customHeight="1">
      <c r="G1890" s="102"/>
      <c r="H1890" s="102"/>
      <c r="I1890" s="102"/>
      <c r="J1890" s="102"/>
      <c r="K1890" s="102"/>
      <c r="L1890" s="102"/>
      <c r="M1890" s="102"/>
      <c r="N1890" s="102"/>
    </row>
    <row r="1891" spans="7:14" s="42" customFormat="1" ht="13.35" customHeight="1">
      <c r="G1891" s="102"/>
      <c r="H1891" s="102"/>
      <c r="I1891" s="102"/>
      <c r="J1891" s="102"/>
      <c r="K1891" s="102"/>
      <c r="L1891" s="102"/>
      <c r="M1891" s="102"/>
      <c r="N1891" s="102"/>
    </row>
    <row r="1892" spans="7:14" s="42" customFormat="1" ht="13.35" customHeight="1">
      <c r="G1892" s="102"/>
      <c r="H1892" s="102"/>
      <c r="I1892" s="102"/>
      <c r="J1892" s="102"/>
      <c r="K1892" s="102"/>
      <c r="L1892" s="102"/>
      <c r="M1892" s="102"/>
      <c r="N1892" s="102"/>
    </row>
    <row r="1893" spans="7:14" s="42" customFormat="1" ht="13.35" customHeight="1">
      <c r="G1893" s="102"/>
      <c r="H1893" s="102"/>
      <c r="I1893" s="102"/>
      <c r="J1893" s="102"/>
      <c r="K1893" s="102"/>
      <c r="L1893" s="102"/>
      <c r="M1893" s="102"/>
      <c r="N1893" s="102"/>
    </row>
    <row r="1894" spans="7:14" s="42" customFormat="1" ht="13.35" customHeight="1">
      <c r="G1894" s="102"/>
      <c r="H1894" s="102"/>
      <c r="I1894" s="102"/>
      <c r="J1894" s="102"/>
      <c r="K1894" s="102"/>
      <c r="L1894" s="102"/>
      <c r="M1894" s="102"/>
      <c r="N1894" s="102"/>
    </row>
    <row r="1895" spans="7:14" s="42" customFormat="1" ht="13.35" customHeight="1">
      <c r="G1895" s="102"/>
      <c r="H1895" s="102"/>
      <c r="I1895" s="102"/>
      <c r="J1895" s="102"/>
      <c r="K1895" s="102"/>
      <c r="L1895" s="102"/>
      <c r="M1895" s="102"/>
      <c r="N1895" s="102"/>
    </row>
    <row r="1896" spans="7:14" s="42" customFormat="1" ht="13.35" customHeight="1">
      <c r="G1896" s="102"/>
      <c r="H1896" s="102"/>
      <c r="I1896" s="102"/>
      <c r="J1896" s="102"/>
      <c r="K1896" s="102"/>
      <c r="L1896" s="102"/>
      <c r="M1896" s="102"/>
      <c r="N1896" s="102"/>
    </row>
    <row r="1897" spans="7:14" s="42" customFormat="1" ht="13.35" customHeight="1">
      <c r="G1897" s="102"/>
      <c r="H1897" s="102"/>
      <c r="I1897" s="102"/>
      <c r="J1897" s="102"/>
      <c r="K1897" s="102"/>
      <c r="L1897" s="102"/>
      <c r="M1897" s="102"/>
      <c r="N1897" s="102"/>
    </row>
    <row r="1898" spans="7:14" s="42" customFormat="1" ht="13.35" customHeight="1">
      <c r="G1898" s="102"/>
      <c r="H1898" s="102"/>
      <c r="I1898" s="102"/>
      <c r="J1898" s="102"/>
      <c r="K1898" s="102"/>
      <c r="L1898" s="102"/>
      <c r="M1898" s="102"/>
      <c r="N1898" s="102"/>
    </row>
    <row r="1899" spans="7:14" s="42" customFormat="1" ht="13.35" customHeight="1">
      <c r="G1899" s="102"/>
      <c r="H1899" s="102"/>
      <c r="I1899" s="102"/>
      <c r="J1899" s="102"/>
      <c r="K1899" s="102"/>
      <c r="L1899" s="102"/>
      <c r="M1899" s="102"/>
      <c r="N1899" s="102"/>
    </row>
    <row r="1900" spans="7:14" s="42" customFormat="1" ht="13.35" customHeight="1">
      <c r="G1900" s="102"/>
      <c r="H1900" s="102"/>
      <c r="I1900" s="102"/>
      <c r="J1900" s="102"/>
      <c r="K1900" s="102"/>
      <c r="L1900" s="102"/>
      <c r="M1900" s="102"/>
      <c r="N1900" s="102"/>
    </row>
    <row r="1901" spans="7:14" s="42" customFormat="1" ht="13.35" customHeight="1">
      <c r="G1901" s="102"/>
      <c r="H1901" s="102"/>
      <c r="I1901" s="102"/>
      <c r="J1901" s="102"/>
      <c r="K1901" s="102"/>
      <c r="L1901" s="102"/>
      <c r="M1901" s="102"/>
      <c r="N1901" s="102"/>
    </row>
    <row r="1902" spans="7:14" s="42" customFormat="1" ht="13.35" customHeight="1">
      <c r="G1902" s="102"/>
      <c r="H1902" s="102"/>
      <c r="I1902" s="102"/>
      <c r="J1902" s="102"/>
      <c r="K1902" s="102"/>
      <c r="L1902" s="102"/>
      <c r="M1902" s="102"/>
      <c r="N1902" s="102"/>
    </row>
    <row r="1903" spans="7:14" s="42" customFormat="1" ht="13.35" customHeight="1">
      <c r="G1903" s="102"/>
      <c r="H1903" s="102"/>
      <c r="I1903" s="102"/>
      <c r="J1903" s="102"/>
      <c r="K1903" s="102"/>
      <c r="L1903" s="102"/>
      <c r="M1903" s="102"/>
      <c r="N1903" s="102"/>
    </row>
    <row r="1904" spans="7:14" s="42" customFormat="1" ht="13.35" customHeight="1">
      <c r="G1904" s="102"/>
      <c r="H1904" s="102"/>
      <c r="I1904" s="102"/>
      <c r="J1904" s="102"/>
      <c r="K1904" s="102"/>
      <c r="L1904" s="102"/>
      <c r="M1904" s="102"/>
      <c r="N1904" s="102"/>
    </row>
    <row r="1905" spans="7:14" s="42" customFormat="1" ht="13.35" customHeight="1">
      <c r="G1905" s="102"/>
      <c r="H1905" s="102"/>
      <c r="I1905" s="102"/>
      <c r="J1905" s="102"/>
      <c r="K1905" s="102"/>
      <c r="L1905" s="102"/>
      <c r="M1905" s="102"/>
      <c r="N1905" s="102"/>
    </row>
    <row r="1906" spans="7:14" s="42" customFormat="1" ht="13.35" customHeight="1">
      <c r="G1906" s="102"/>
      <c r="H1906" s="102"/>
      <c r="I1906" s="102"/>
      <c r="J1906" s="102"/>
      <c r="K1906" s="102"/>
      <c r="L1906" s="102"/>
      <c r="M1906" s="102"/>
      <c r="N1906" s="102"/>
    </row>
    <row r="1907" spans="7:14" s="42" customFormat="1" ht="13.35" customHeight="1">
      <c r="G1907" s="102"/>
      <c r="H1907" s="102"/>
      <c r="I1907" s="102"/>
      <c r="J1907" s="102"/>
      <c r="K1907" s="102"/>
      <c r="L1907" s="102"/>
      <c r="M1907" s="102"/>
      <c r="N1907" s="102"/>
    </row>
    <row r="1908" spans="7:14" s="42" customFormat="1" ht="13.35" customHeight="1">
      <c r="G1908" s="102"/>
      <c r="H1908" s="102"/>
      <c r="I1908" s="102"/>
      <c r="J1908" s="102"/>
      <c r="K1908" s="102"/>
      <c r="L1908" s="102"/>
      <c r="M1908" s="102"/>
      <c r="N1908" s="102"/>
    </row>
    <row r="1909" spans="7:14" s="42" customFormat="1" ht="13.35" customHeight="1">
      <c r="G1909" s="102"/>
      <c r="H1909" s="102"/>
      <c r="I1909" s="102"/>
      <c r="J1909" s="102"/>
      <c r="K1909" s="102"/>
      <c r="L1909" s="102"/>
      <c r="M1909" s="102"/>
      <c r="N1909" s="102"/>
    </row>
    <row r="1910" spans="7:14" s="42" customFormat="1" ht="13.35" customHeight="1">
      <c r="G1910" s="102"/>
      <c r="H1910" s="102"/>
      <c r="I1910" s="102"/>
      <c r="J1910" s="102"/>
      <c r="K1910" s="102"/>
      <c r="L1910" s="102"/>
      <c r="M1910" s="102"/>
      <c r="N1910" s="102"/>
    </row>
    <row r="1911" spans="7:14" s="42" customFormat="1" ht="13.35" customHeight="1">
      <c r="G1911" s="102"/>
      <c r="H1911" s="102"/>
      <c r="I1911" s="102"/>
      <c r="J1911" s="102"/>
      <c r="K1911" s="102"/>
      <c r="L1911" s="102"/>
      <c r="M1911" s="102"/>
      <c r="N1911" s="102"/>
    </row>
    <row r="1912" spans="7:14" s="42" customFormat="1" ht="13.35" customHeight="1">
      <c r="G1912" s="102"/>
      <c r="H1912" s="102"/>
      <c r="I1912" s="102"/>
      <c r="J1912" s="102"/>
      <c r="K1912" s="102"/>
      <c r="L1912" s="102"/>
      <c r="M1912" s="102"/>
      <c r="N1912" s="102"/>
    </row>
    <row r="1913" spans="7:14" s="42" customFormat="1" ht="13.35" customHeight="1">
      <c r="G1913" s="102"/>
      <c r="H1913" s="102"/>
      <c r="I1913" s="102"/>
      <c r="J1913" s="102"/>
      <c r="K1913" s="102"/>
      <c r="L1913" s="102"/>
      <c r="M1913" s="102"/>
      <c r="N1913" s="102"/>
    </row>
    <row r="1914" spans="7:14" s="42" customFormat="1" ht="13.35" customHeight="1">
      <c r="G1914" s="102"/>
      <c r="H1914" s="102"/>
      <c r="I1914" s="102"/>
      <c r="J1914" s="102"/>
      <c r="K1914" s="102"/>
      <c r="L1914" s="102"/>
      <c r="M1914" s="102"/>
      <c r="N1914" s="102"/>
    </row>
    <row r="1915" spans="7:14" s="42" customFormat="1" ht="13.35" customHeight="1">
      <c r="G1915" s="102"/>
      <c r="H1915" s="102"/>
      <c r="I1915" s="102"/>
      <c r="J1915" s="102"/>
      <c r="K1915" s="102"/>
      <c r="L1915" s="102"/>
      <c r="M1915" s="102"/>
      <c r="N1915" s="102"/>
    </row>
    <row r="1916" spans="7:14" s="42" customFormat="1" ht="13.35" customHeight="1">
      <c r="G1916" s="102"/>
      <c r="H1916" s="102"/>
      <c r="I1916" s="102"/>
      <c r="J1916" s="102"/>
      <c r="K1916" s="102"/>
      <c r="L1916" s="102"/>
      <c r="M1916" s="102"/>
      <c r="N1916" s="102"/>
    </row>
    <row r="1917" spans="7:14" s="42" customFormat="1" ht="13.35" customHeight="1">
      <c r="G1917" s="102"/>
      <c r="H1917" s="102"/>
      <c r="I1917" s="102"/>
      <c r="J1917" s="102"/>
      <c r="K1917" s="102"/>
      <c r="L1917" s="102"/>
      <c r="M1917" s="102"/>
      <c r="N1917" s="102"/>
    </row>
    <row r="1918" spans="7:14" s="42" customFormat="1" ht="13.35" customHeight="1">
      <c r="G1918" s="102"/>
      <c r="H1918" s="102"/>
      <c r="I1918" s="102"/>
      <c r="J1918" s="102"/>
      <c r="K1918" s="102"/>
      <c r="L1918" s="102"/>
      <c r="M1918" s="102"/>
      <c r="N1918" s="102"/>
    </row>
    <row r="1919" spans="7:14" s="42" customFormat="1" ht="13.35" customHeight="1">
      <c r="G1919" s="102"/>
      <c r="H1919" s="102"/>
      <c r="I1919" s="102"/>
      <c r="J1919" s="102"/>
      <c r="K1919" s="102"/>
      <c r="L1919" s="102"/>
      <c r="M1919" s="102"/>
      <c r="N1919" s="102"/>
    </row>
    <row r="1920" spans="7:14" s="42" customFormat="1" ht="13.35" customHeight="1">
      <c r="G1920" s="102"/>
      <c r="H1920" s="102"/>
      <c r="I1920" s="102"/>
      <c r="J1920" s="102"/>
      <c r="K1920" s="102"/>
      <c r="L1920" s="102"/>
      <c r="M1920" s="102"/>
      <c r="N1920" s="102"/>
    </row>
    <row r="1921" spans="7:14" s="42" customFormat="1" ht="13.35" customHeight="1">
      <c r="G1921" s="102"/>
      <c r="H1921" s="102"/>
      <c r="I1921" s="102"/>
      <c r="J1921" s="102"/>
      <c r="K1921" s="102"/>
      <c r="L1921" s="102"/>
      <c r="M1921" s="102"/>
      <c r="N1921" s="102"/>
    </row>
    <row r="1922" spans="7:14" s="42" customFormat="1" ht="13.35" customHeight="1">
      <c r="G1922" s="102"/>
      <c r="H1922" s="102"/>
      <c r="I1922" s="102"/>
      <c r="J1922" s="102"/>
      <c r="K1922" s="102"/>
      <c r="L1922" s="102"/>
      <c r="M1922" s="102"/>
      <c r="N1922" s="102"/>
    </row>
    <row r="1923" spans="7:14" s="42" customFormat="1" ht="13.35" customHeight="1">
      <c r="G1923" s="102"/>
      <c r="H1923" s="102"/>
      <c r="I1923" s="102"/>
      <c r="J1923" s="102"/>
      <c r="K1923" s="102"/>
      <c r="L1923" s="102"/>
      <c r="M1923" s="102"/>
      <c r="N1923" s="102"/>
    </row>
    <row r="1924" spans="7:14" s="42" customFormat="1" ht="13.35" customHeight="1">
      <c r="G1924" s="102"/>
      <c r="H1924" s="102"/>
      <c r="I1924" s="102"/>
      <c r="J1924" s="102"/>
      <c r="K1924" s="102"/>
      <c r="L1924" s="102"/>
      <c r="M1924" s="102"/>
      <c r="N1924" s="102"/>
    </row>
    <row r="1925" spans="7:14" s="42" customFormat="1" ht="13.35" customHeight="1">
      <c r="G1925" s="102"/>
      <c r="H1925" s="102"/>
      <c r="I1925" s="102"/>
      <c r="J1925" s="102"/>
      <c r="K1925" s="102"/>
      <c r="L1925" s="102"/>
      <c r="M1925" s="102"/>
      <c r="N1925" s="102"/>
    </row>
    <row r="1926" spans="7:14" s="42" customFormat="1" ht="13.35" customHeight="1">
      <c r="G1926" s="102"/>
      <c r="H1926" s="102"/>
      <c r="I1926" s="102"/>
      <c r="J1926" s="102"/>
      <c r="K1926" s="102"/>
      <c r="L1926" s="102"/>
      <c r="M1926" s="102"/>
      <c r="N1926" s="102"/>
    </row>
    <row r="1927" spans="7:14" s="42" customFormat="1" ht="13.35" customHeight="1">
      <c r="G1927" s="102"/>
      <c r="H1927" s="102"/>
      <c r="I1927" s="102"/>
      <c r="J1927" s="102"/>
      <c r="K1927" s="102"/>
      <c r="L1927" s="102"/>
      <c r="M1927" s="102"/>
      <c r="N1927" s="102"/>
    </row>
    <row r="1928" spans="7:14" s="42" customFormat="1" ht="13.35" customHeight="1">
      <c r="G1928" s="102"/>
      <c r="H1928" s="102"/>
      <c r="I1928" s="102"/>
      <c r="J1928" s="102"/>
      <c r="K1928" s="102"/>
      <c r="L1928" s="102"/>
      <c r="M1928" s="102"/>
      <c r="N1928" s="102"/>
    </row>
    <row r="1929" spans="7:14" s="42" customFormat="1" ht="13.35" customHeight="1">
      <c r="G1929" s="102"/>
      <c r="H1929" s="102"/>
      <c r="I1929" s="102"/>
      <c r="J1929" s="102"/>
      <c r="K1929" s="102"/>
      <c r="L1929" s="102"/>
      <c r="M1929" s="102"/>
      <c r="N1929" s="102"/>
    </row>
    <row r="1930" spans="7:14" s="42" customFormat="1" ht="13.35" customHeight="1">
      <c r="G1930" s="102"/>
      <c r="H1930" s="102"/>
      <c r="I1930" s="102"/>
      <c r="J1930" s="102"/>
      <c r="K1930" s="102"/>
      <c r="L1930" s="102"/>
      <c r="M1930" s="102"/>
      <c r="N1930" s="102"/>
    </row>
    <row r="1931" spans="7:14" s="42" customFormat="1" ht="13.35" customHeight="1">
      <c r="G1931" s="102"/>
      <c r="H1931" s="102"/>
      <c r="I1931" s="102"/>
      <c r="J1931" s="102"/>
      <c r="K1931" s="102"/>
      <c r="L1931" s="102"/>
      <c r="M1931" s="102"/>
      <c r="N1931" s="102"/>
    </row>
    <row r="1932" spans="7:14" s="42" customFormat="1" ht="13.35" customHeight="1">
      <c r="G1932" s="102"/>
      <c r="H1932" s="102"/>
      <c r="I1932" s="102"/>
      <c r="J1932" s="102"/>
      <c r="K1932" s="102"/>
      <c r="L1932" s="102"/>
      <c r="M1932" s="102"/>
      <c r="N1932" s="102"/>
    </row>
    <row r="1933" spans="7:14" s="42" customFormat="1" ht="13.35" customHeight="1">
      <c r="G1933" s="102"/>
      <c r="H1933" s="102"/>
      <c r="I1933" s="102"/>
      <c r="J1933" s="102"/>
      <c r="K1933" s="102"/>
      <c r="L1933" s="102"/>
      <c r="M1933" s="102"/>
      <c r="N1933" s="102"/>
    </row>
    <row r="1934" spans="7:14" s="42" customFormat="1" ht="13.35" customHeight="1">
      <c r="G1934" s="102"/>
      <c r="H1934" s="102"/>
      <c r="I1934" s="102"/>
      <c r="J1934" s="102"/>
      <c r="K1934" s="102"/>
      <c r="L1934" s="102"/>
      <c r="M1934" s="102"/>
      <c r="N1934" s="102"/>
    </row>
    <row r="1935" spans="7:14" s="42" customFormat="1" ht="13.35" customHeight="1">
      <c r="G1935" s="102"/>
      <c r="H1935" s="102"/>
      <c r="I1935" s="102"/>
      <c r="J1935" s="102"/>
      <c r="K1935" s="102"/>
      <c r="L1935" s="102"/>
      <c r="M1935" s="102"/>
      <c r="N1935" s="102"/>
    </row>
    <row r="1936" spans="7:14" s="42" customFormat="1" ht="13.35" customHeight="1">
      <c r="G1936" s="102"/>
      <c r="H1936" s="102"/>
      <c r="I1936" s="102"/>
      <c r="J1936" s="102"/>
      <c r="K1936" s="102"/>
      <c r="L1936" s="102"/>
      <c r="M1936" s="102"/>
      <c r="N1936" s="102"/>
    </row>
    <row r="1937" spans="7:14" s="42" customFormat="1" ht="13.35" customHeight="1">
      <c r="G1937" s="102"/>
      <c r="H1937" s="102"/>
      <c r="I1937" s="102"/>
      <c r="J1937" s="102"/>
      <c r="K1937" s="102"/>
      <c r="L1937" s="102"/>
      <c r="M1937" s="102"/>
      <c r="N1937" s="102"/>
    </row>
    <row r="1938" spans="7:14" s="42" customFormat="1" ht="13.35" customHeight="1">
      <c r="G1938" s="102"/>
      <c r="H1938" s="102"/>
      <c r="I1938" s="102"/>
      <c r="J1938" s="102"/>
      <c r="K1938" s="102"/>
      <c r="L1938" s="102"/>
      <c r="M1938" s="102"/>
      <c r="N1938" s="102"/>
    </row>
    <row r="1939" spans="7:14" s="42" customFormat="1" ht="13.35" customHeight="1">
      <c r="G1939" s="102"/>
      <c r="H1939" s="102"/>
      <c r="I1939" s="102"/>
      <c r="J1939" s="102"/>
      <c r="K1939" s="102"/>
      <c r="L1939" s="102"/>
      <c r="M1939" s="102"/>
      <c r="N1939" s="102"/>
    </row>
    <row r="1940" spans="7:14" s="42" customFormat="1" ht="13.35" customHeight="1">
      <c r="G1940" s="102"/>
      <c r="H1940" s="102"/>
      <c r="I1940" s="102"/>
      <c r="J1940" s="102"/>
      <c r="K1940" s="102"/>
      <c r="L1940" s="102"/>
      <c r="M1940" s="102"/>
      <c r="N1940" s="102"/>
    </row>
    <row r="1941" spans="7:14" s="42" customFormat="1" ht="13.35" customHeight="1">
      <c r="G1941" s="102"/>
      <c r="H1941" s="102"/>
      <c r="I1941" s="102"/>
      <c r="J1941" s="102"/>
      <c r="K1941" s="102"/>
      <c r="L1941" s="102"/>
      <c r="M1941" s="102"/>
      <c r="N1941" s="102"/>
    </row>
    <row r="1942" spans="7:14" s="42" customFormat="1" ht="13.35" customHeight="1">
      <c r="G1942" s="102"/>
      <c r="H1942" s="102"/>
      <c r="I1942" s="102"/>
      <c r="J1942" s="102"/>
      <c r="K1942" s="102"/>
      <c r="L1942" s="102"/>
      <c r="M1942" s="102"/>
      <c r="N1942" s="102"/>
    </row>
    <row r="1943" spans="7:14" s="42" customFormat="1" ht="13.35" customHeight="1">
      <c r="G1943" s="102"/>
      <c r="H1943" s="102"/>
      <c r="I1943" s="102"/>
      <c r="J1943" s="102"/>
      <c r="K1943" s="102"/>
      <c r="L1943" s="102"/>
      <c r="M1943" s="102"/>
      <c r="N1943" s="102"/>
    </row>
    <row r="1944" spans="7:14" s="42" customFormat="1" ht="13.35" customHeight="1">
      <c r="G1944" s="102"/>
      <c r="H1944" s="102"/>
      <c r="I1944" s="102"/>
      <c r="J1944" s="102"/>
      <c r="K1944" s="102"/>
      <c r="L1944" s="102"/>
      <c r="M1944" s="102"/>
      <c r="N1944" s="102"/>
    </row>
    <row r="1945" spans="7:14" s="42" customFormat="1" ht="13.35" customHeight="1">
      <c r="G1945" s="102"/>
      <c r="H1945" s="102"/>
      <c r="I1945" s="102"/>
      <c r="J1945" s="102"/>
      <c r="K1945" s="102"/>
      <c r="L1945" s="102"/>
      <c r="M1945" s="102"/>
      <c r="N1945" s="102"/>
    </row>
    <row r="1946" spans="7:14" s="42" customFormat="1" ht="13.35" customHeight="1">
      <c r="G1946" s="102"/>
      <c r="H1946" s="102"/>
      <c r="I1946" s="102"/>
      <c r="J1946" s="102"/>
      <c r="K1946" s="102"/>
      <c r="L1946" s="102"/>
      <c r="M1946" s="102"/>
      <c r="N1946" s="102"/>
    </row>
    <row r="1947" spans="7:14" s="42" customFormat="1" ht="13.35" customHeight="1">
      <c r="G1947" s="102"/>
      <c r="H1947" s="102"/>
      <c r="I1947" s="102"/>
      <c r="J1947" s="102"/>
      <c r="K1947" s="102"/>
      <c r="L1947" s="102"/>
      <c r="M1947" s="102"/>
      <c r="N1947" s="102"/>
    </row>
    <row r="1948" spans="7:14" s="42" customFormat="1" ht="13.35" customHeight="1">
      <c r="G1948" s="102"/>
      <c r="H1948" s="102"/>
      <c r="I1948" s="102"/>
      <c r="J1948" s="102"/>
      <c r="K1948" s="102"/>
      <c r="L1948" s="102"/>
      <c r="M1948" s="102"/>
      <c r="N1948" s="102"/>
    </row>
    <row r="1949" spans="7:14" s="42" customFormat="1" ht="13.35" customHeight="1">
      <c r="G1949" s="102"/>
      <c r="H1949" s="102"/>
      <c r="I1949" s="102"/>
      <c r="J1949" s="102"/>
      <c r="K1949" s="102"/>
      <c r="L1949" s="102"/>
      <c r="M1949" s="102"/>
      <c r="N1949" s="102"/>
    </row>
    <row r="1950" spans="7:14" s="42" customFormat="1" ht="13.35" customHeight="1">
      <c r="G1950" s="102"/>
      <c r="H1950" s="102"/>
      <c r="I1950" s="102"/>
      <c r="J1950" s="102"/>
      <c r="K1950" s="102"/>
      <c r="L1950" s="102"/>
      <c r="M1950" s="102"/>
      <c r="N1950" s="102"/>
    </row>
    <row r="1951" spans="7:14" s="42" customFormat="1" ht="13.35" customHeight="1">
      <c r="G1951" s="102"/>
      <c r="H1951" s="102"/>
      <c r="I1951" s="102"/>
      <c r="J1951" s="102"/>
      <c r="K1951" s="102"/>
      <c r="L1951" s="102"/>
      <c r="M1951" s="102"/>
      <c r="N1951" s="102"/>
    </row>
    <row r="1952" spans="7:14" s="42" customFormat="1" ht="13.35" customHeight="1">
      <c r="G1952" s="102"/>
      <c r="H1952" s="102"/>
      <c r="I1952" s="102"/>
      <c r="J1952" s="102"/>
      <c r="K1952" s="102"/>
      <c r="L1952" s="102"/>
      <c r="M1952" s="102"/>
      <c r="N1952" s="102"/>
    </row>
    <row r="1953" spans="7:14" s="42" customFormat="1" ht="13.35" customHeight="1">
      <c r="G1953" s="102"/>
      <c r="H1953" s="102"/>
      <c r="I1953" s="102"/>
      <c r="J1953" s="102"/>
      <c r="K1953" s="102"/>
      <c r="L1953" s="102"/>
      <c r="M1953" s="102"/>
      <c r="N1953" s="102"/>
    </row>
    <row r="1954" spans="7:14" s="42" customFormat="1" ht="13.35" customHeight="1">
      <c r="G1954" s="102"/>
      <c r="H1954" s="102"/>
      <c r="I1954" s="102"/>
      <c r="J1954" s="102"/>
      <c r="K1954" s="102"/>
      <c r="L1954" s="102"/>
      <c r="M1954" s="102"/>
      <c r="N1954" s="102"/>
    </row>
    <row r="1955" spans="7:14" s="42" customFormat="1" ht="13.35" customHeight="1">
      <c r="G1955" s="102"/>
      <c r="H1955" s="102"/>
      <c r="I1955" s="102"/>
      <c r="J1955" s="102"/>
      <c r="K1955" s="102"/>
      <c r="L1955" s="102"/>
      <c r="M1955" s="102"/>
      <c r="N1955" s="102"/>
    </row>
    <row r="1956" spans="7:14" s="42" customFormat="1" ht="13.35" customHeight="1">
      <c r="G1956" s="102"/>
      <c r="H1956" s="102"/>
      <c r="I1956" s="102"/>
      <c r="J1956" s="102"/>
      <c r="K1956" s="102"/>
      <c r="L1956" s="102"/>
      <c r="M1956" s="102"/>
      <c r="N1956" s="102"/>
    </row>
    <row r="1957" spans="7:14" s="42" customFormat="1" ht="13.35" customHeight="1">
      <c r="G1957" s="102"/>
      <c r="H1957" s="102"/>
      <c r="I1957" s="102"/>
      <c r="J1957" s="102"/>
      <c r="K1957" s="102"/>
      <c r="L1957" s="102"/>
      <c r="M1957" s="102"/>
      <c r="N1957" s="102"/>
    </row>
    <row r="1958" spans="7:14" s="42" customFormat="1" ht="13.35" customHeight="1">
      <c r="G1958" s="102"/>
      <c r="H1958" s="102"/>
      <c r="I1958" s="102"/>
      <c r="J1958" s="102"/>
      <c r="K1958" s="102"/>
      <c r="L1958" s="102"/>
      <c r="M1958" s="102"/>
      <c r="N1958" s="102"/>
    </row>
    <row r="1959" spans="7:14" s="42" customFormat="1" ht="13.35" customHeight="1">
      <c r="G1959" s="102"/>
      <c r="H1959" s="102"/>
      <c r="I1959" s="102"/>
      <c r="J1959" s="102"/>
      <c r="K1959" s="102"/>
      <c r="L1959" s="102"/>
      <c r="M1959" s="102"/>
      <c r="N1959" s="102"/>
    </row>
    <row r="1960" spans="7:14" s="42" customFormat="1" ht="13.35" customHeight="1">
      <c r="G1960" s="102"/>
      <c r="H1960" s="102"/>
      <c r="I1960" s="102"/>
      <c r="J1960" s="102"/>
      <c r="K1960" s="102"/>
      <c r="L1960" s="102"/>
      <c r="M1960" s="102"/>
      <c r="N1960" s="102"/>
    </row>
    <row r="1961" spans="7:14" s="42" customFormat="1" ht="13.35" customHeight="1">
      <c r="G1961" s="102"/>
      <c r="H1961" s="102"/>
      <c r="I1961" s="102"/>
      <c r="J1961" s="102"/>
      <c r="K1961" s="102"/>
      <c r="L1961" s="102"/>
      <c r="M1961" s="102"/>
      <c r="N1961" s="102"/>
    </row>
    <row r="1962" spans="7:14" s="42" customFormat="1" ht="13.35" customHeight="1">
      <c r="G1962" s="102"/>
      <c r="H1962" s="102"/>
      <c r="I1962" s="102"/>
      <c r="J1962" s="102"/>
      <c r="K1962" s="102"/>
      <c r="L1962" s="102"/>
      <c r="M1962" s="102"/>
      <c r="N1962" s="102"/>
    </row>
    <row r="1963" spans="7:14" s="42" customFormat="1" ht="13.35" customHeight="1">
      <c r="G1963" s="102"/>
      <c r="H1963" s="102"/>
      <c r="I1963" s="102"/>
      <c r="J1963" s="102"/>
      <c r="K1963" s="102"/>
      <c r="L1963" s="102"/>
      <c r="M1963" s="102"/>
      <c r="N1963" s="102"/>
    </row>
    <row r="1964" spans="7:14" s="42" customFormat="1" ht="13.35" customHeight="1">
      <c r="G1964" s="102"/>
      <c r="H1964" s="102"/>
      <c r="I1964" s="102"/>
      <c r="J1964" s="102"/>
      <c r="K1964" s="102"/>
      <c r="L1964" s="102"/>
      <c r="M1964" s="102"/>
      <c r="N1964" s="102"/>
    </row>
    <row r="1965" spans="7:14" s="42" customFormat="1" ht="13.35" customHeight="1">
      <c r="G1965" s="102"/>
      <c r="H1965" s="102"/>
      <c r="I1965" s="102"/>
      <c r="J1965" s="102"/>
      <c r="K1965" s="102"/>
      <c r="L1965" s="102"/>
      <c r="M1965" s="102"/>
      <c r="N1965" s="102"/>
    </row>
    <row r="1966" spans="7:14" s="42" customFormat="1" ht="13.35" customHeight="1">
      <c r="G1966" s="102"/>
      <c r="H1966" s="102"/>
      <c r="I1966" s="102"/>
      <c r="J1966" s="102"/>
      <c r="K1966" s="102"/>
      <c r="L1966" s="102"/>
      <c r="M1966" s="102"/>
      <c r="N1966" s="102"/>
    </row>
    <row r="1967" spans="7:14" s="42" customFormat="1" ht="13.35" customHeight="1">
      <c r="G1967" s="102"/>
      <c r="H1967" s="102"/>
      <c r="I1967" s="102"/>
      <c r="J1967" s="102"/>
      <c r="K1967" s="102"/>
      <c r="L1967" s="102"/>
      <c r="M1967" s="102"/>
      <c r="N1967" s="102"/>
    </row>
    <row r="1968" spans="7:14" s="42" customFormat="1" ht="13.35" customHeight="1">
      <c r="G1968" s="102"/>
      <c r="H1968" s="102"/>
      <c r="I1968" s="102"/>
      <c r="J1968" s="102"/>
      <c r="K1968" s="102"/>
      <c r="L1968" s="102"/>
      <c r="M1968" s="102"/>
      <c r="N1968" s="102"/>
    </row>
    <row r="1969" spans="7:14" s="42" customFormat="1" ht="13.35" customHeight="1">
      <c r="G1969" s="102"/>
      <c r="H1969" s="102"/>
      <c r="I1969" s="102"/>
      <c r="J1969" s="102"/>
      <c r="K1969" s="102"/>
      <c r="L1969" s="102"/>
      <c r="M1969" s="102"/>
      <c r="N1969" s="102"/>
    </row>
    <row r="1970" spans="7:14" s="42" customFormat="1" ht="13.35" customHeight="1">
      <c r="G1970" s="102"/>
      <c r="H1970" s="102"/>
      <c r="I1970" s="102"/>
      <c r="J1970" s="102"/>
      <c r="K1970" s="102"/>
      <c r="L1970" s="102"/>
      <c r="M1970" s="102"/>
      <c r="N1970" s="102"/>
    </row>
    <row r="1971" spans="7:14" s="42" customFormat="1" ht="13.35" customHeight="1">
      <c r="G1971" s="102"/>
      <c r="H1971" s="102"/>
      <c r="I1971" s="102"/>
      <c r="J1971" s="102"/>
      <c r="K1971" s="102"/>
      <c r="L1971" s="102"/>
      <c r="M1971" s="102"/>
      <c r="N1971" s="102"/>
    </row>
    <row r="1972" spans="7:14" s="42" customFormat="1" ht="13.35" customHeight="1">
      <c r="G1972" s="102"/>
      <c r="H1972" s="102"/>
      <c r="I1972" s="102"/>
      <c r="J1972" s="102"/>
      <c r="K1972" s="102"/>
      <c r="L1972" s="102"/>
      <c r="M1972" s="102"/>
      <c r="N1972" s="102"/>
    </row>
    <row r="1973" spans="7:14" s="42" customFormat="1" ht="13.35" customHeight="1">
      <c r="G1973" s="102"/>
      <c r="H1973" s="102"/>
      <c r="I1973" s="102"/>
      <c r="J1973" s="102"/>
      <c r="K1973" s="102"/>
      <c r="L1973" s="102"/>
      <c r="M1973" s="102"/>
      <c r="N1973" s="102"/>
    </row>
    <row r="1974" spans="7:14" s="42" customFormat="1" ht="13.35" customHeight="1">
      <c r="G1974" s="102"/>
      <c r="H1974" s="102"/>
      <c r="I1974" s="102"/>
      <c r="J1974" s="102"/>
      <c r="K1974" s="102"/>
      <c r="L1974" s="102"/>
      <c r="M1974" s="102"/>
      <c r="N1974" s="102"/>
    </row>
    <row r="1975" spans="7:14" s="42" customFormat="1" ht="13.35" customHeight="1">
      <c r="G1975" s="102"/>
      <c r="H1975" s="102"/>
      <c r="I1975" s="102"/>
      <c r="J1975" s="102"/>
      <c r="K1975" s="102"/>
      <c r="L1975" s="102"/>
      <c r="M1975" s="102"/>
      <c r="N1975" s="102"/>
    </row>
    <row r="1976" spans="7:14" s="42" customFormat="1" ht="13.35" customHeight="1">
      <c r="G1976" s="102"/>
      <c r="H1976" s="102"/>
      <c r="I1976" s="102"/>
      <c r="J1976" s="102"/>
      <c r="K1976" s="102"/>
      <c r="L1976" s="102"/>
      <c r="M1976" s="102"/>
      <c r="N1976" s="102"/>
    </row>
    <row r="1977" spans="7:14" s="42" customFormat="1" ht="13.35" customHeight="1">
      <c r="G1977" s="102"/>
      <c r="H1977" s="102"/>
      <c r="I1977" s="102"/>
      <c r="J1977" s="102"/>
      <c r="K1977" s="102"/>
      <c r="L1977" s="102"/>
      <c r="M1977" s="102"/>
      <c r="N1977" s="102"/>
    </row>
    <row r="1978" spans="7:14" s="42" customFormat="1" ht="13.35" customHeight="1">
      <c r="G1978" s="102"/>
      <c r="H1978" s="102"/>
      <c r="I1978" s="102"/>
      <c r="J1978" s="102"/>
      <c r="K1978" s="102"/>
      <c r="L1978" s="102"/>
      <c r="M1978" s="102"/>
      <c r="N1978" s="102"/>
    </row>
    <row r="1979" spans="7:14" s="42" customFormat="1" ht="13.35" customHeight="1">
      <c r="G1979" s="102"/>
      <c r="H1979" s="102"/>
      <c r="I1979" s="102"/>
      <c r="J1979" s="102"/>
      <c r="K1979" s="102"/>
      <c r="L1979" s="102"/>
      <c r="M1979" s="102"/>
      <c r="N1979" s="102"/>
    </row>
    <row r="1980" spans="7:14" s="42" customFormat="1" ht="13.35" customHeight="1">
      <c r="G1980" s="102"/>
      <c r="H1980" s="102"/>
      <c r="I1980" s="102"/>
      <c r="J1980" s="102"/>
      <c r="K1980" s="102"/>
      <c r="L1980" s="102"/>
      <c r="M1980" s="102"/>
      <c r="N1980" s="102"/>
    </row>
    <row r="1981" spans="7:14" s="42" customFormat="1" ht="13.35" customHeight="1">
      <c r="G1981" s="102"/>
      <c r="H1981" s="102"/>
      <c r="I1981" s="102"/>
      <c r="J1981" s="102"/>
      <c r="K1981" s="102"/>
      <c r="L1981" s="102"/>
      <c r="M1981" s="102"/>
      <c r="N1981" s="102"/>
    </row>
    <row r="1982" spans="7:14" s="42" customFormat="1" ht="13.35" customHeight="1">
      <c r="G1982" s="102"/>
      <c r="H1982" s="102"/>
      <c r="I1982" s="102"/>
      <c r="J1982" s="102"/>
      <c r="K1982" s="102"/>
      <c r="L1982" s="102"/>
      <c r="M1982" s="102"/>
      <c r="N1982" s="102"/>
    </row>
    <row r="1983" spans="7:14" s="42" customFormat="1" ht="13.35" customHeight="1">
      <c r="G1983" s="102"/>
      <c r="H1983" s="102"/>
      <c r="I1983" s="102"/>
      <c r="J1983" s="102"/>
      <c r="K1983" s="102"/>
      <c r="L1983" s="102"/>
      <c r="M1983" s="102"/>
      <c r="N1983" s="102"/>
    </row>
    <row r="1984" spans="7:14" s="42" customFormat="1" ht="13.35" customHeight="1">
      <c r="G1984" s="102"/>
      <c r="H1984" s="102"/>
      <c r="I1984" s="102"/>
      <c r="J1984" s="102"/>
      <c r="K1984" s="102"/>
      <c r="L1984" s="102"/>
      <c r="M1984" s="102"/>
      <c r="N1984" s="102"/>
    </row>
    <row r="1985" spans="7:14" s="42" customFormat="1" ht="13.35" customHeight="1">
      <c r="G1985" s="102"/>
      <c r="H1985" s="102"/>
      <c r="I1985" s="102"/>
      <c r="J1985" s="102"/>
      <c r="K1985" s="102"/>
      <c r="L1985" s="102"/>
      <c r="M1985" s="102"/>
      <c r="N1985" s="102"/>
    </row>
    <row r="1986" spans="7:14" s="42" customFormat="1" ht="13.35" customHeight="1">
      <c r="G1986" s="102"/>
      <c r="H1986" s="102"/>
      <c r="I1986" s="102"/>
      <c r="J1986" s="102"/>
      <c r="K1986" s="102"/>
      <c r="L1986" s="102"/>
      <c r="M1986" s="102"/>
      <c r="N1986" s="102"/>
    </row>
    <row r="1987" spans="7:14" s="42" customFormat="1" ht="13.35" customHeight="1">
      <c r="G1987" s="102"/>
      <c r="H1987" s="102"/>
      <c r="I1987" s="102"/>
      <c r="J1987" s="102"/>
      <c r="K1987" s="102"/>
      <c r="L1987" s="102"/>
      <c r="M1987" s="102"/>
      <c r="N1987" s="102"/>
    </row>
    <row r="1988" spans="7:14" s="42" customFormat="1" ht="13.35" customHeight="1">
      <c r="G1988" s="102"/>
      <c r="H1988" s="102"/>
      <c r="I1988" s="102"/>
      <c r="J1988" s="102"/>
      <c r="K1988" s="102"/>
      <c r="L1988" s="102"/>
      <c r="M1988" s="102"/>
      <c r="N1988" s="102"/>
    </row>
    <row r="1989" spans="7:14" s="42" customFormat="1" ht="13.35" customHeight="1">
      <c r="G1989" s="102"/>
      <c r="H1989" s="102"/>
      <c r="I1989" s="102"/>
      <c r="J1989" s="102"/>
      <c r="K1989" s="102"/>
      <c r="L1989" s="102"/>
      <c r="M1989" s="102"/>
      <c r="N1989" s="102"/>
    </row>
    <row r="1990" spans="7:14" s="42" customFormat="1" ht="13.35" customHeight="1">
      <c r="G1990" s="102"/>
      <c r="H1990" s="102"/>
      <c r="I1990" s="102"/>
      <c r="J1990" s="102"/>
      <c r="K1990" s="102"/>
      <c r="L1990" s="102"/>
      <c r="M1990" s="102"/>
      <c r="N1990" s="102"/>
    </row>
    <row r="1991" spans="7:14" s="42" customFormat="1" ht="13.35" customHeight="1">
      <c r="G1991" s="102"/>
      <c r="H1991" s="102"/>
      <c r="I1991" s="102"/>
      <c r="J1991" s="102"/>
      <c r="K1991" s="102"/>
      <c r="L1991" s="102"/>
      <c r="M1991" s="102"/>
      <c r="N1991" s="102"/>
    </row>
    <row r="1992" spans="7:14" s="42" customFormat="1" ht="13.35" customHeight="1">
      <c r="G1992" s="102"/>
      <c r="H1992" s="102"/>
      <c r="I1992" s="102"/>
      <c r="J1992" s="102"/>
      <c r="K1992" s="102"/>
      <c r="L1992" s="102"/>
      <c r="M1992" s="102"/>
      <c r="N1992" s="102"/>
    </row>
    <row r="1993" spans="7:14" s="42" customFormat="1" ht="13.35" customHeight="1">
      <c r="G1993" s="102"/>
      <c r="H1993" s="102"/>
      <c r="I1993" s="102"/>
      <c r="J1993" s="102"/>
      <c r="K1993" s="102"/>
      <c r="L1993" s="102"/>
      <c r="M1993" s="102"/>
      <c r="N1993" s="102"/>
    </row>
    <row r="1994" spans="7:14" s="42" customFormat="1" ht="13.35" customHeight="1">
      <c r="G1994" s="102"/>
      <c r="H1994" s="102"/>
      <c r="I1994" s="102"/>
      <c r="J1994" s="102"/>
      <c r="K1994" s="102"/>
      <c r="L1994" s="102"/>
      <c r="M1994" s="102"/>
      <c r="N1994" s="102"/>
    </row>
    <row r="1995" spans="7:14" s="42" customFormat="1" ht="13.35" customHeight="1">
      <c r="G1995" s="102"/>
      <c r="H1995" s="102"/>
      <c r="I1995" s="102"/>
      <c r="J1995" s="102"/>
      <c r="K1995" s="102"/>
      <c r="L1995" s="102"/>
      <c r="M1995" s="102"/>
      <c r="N1995" s="102"/>
    </row>
    <row r="1996" spans="7:14" s="42" customFormat="1" ht="13.35" customHeight="1">
      <c r="G1996" s="102"/>
      <c r="H1996" s="102"/>
      <c r="I1996" s="102"/>
      <c r="J1996" s="102"/>
      <c r="K1996" s="102"/>
      <c r="L1996" s="102"/>
      <c r="M1996" s="102"/>
      <c r="N1996" s="102"/>
    </row>
    <row r="1997" spans="7:14" s="42" customFormat="1" ht="13.35" customHeight="1">
      <c r="G1997" s="102"/>
      <c r="H1997" s="102"/>
      <c r="I1997" s="102"/>
      <c r="J1997" s="102"/>
      <c r="K1997" s="102"/>
      <c r="L1997" s="102"/>
      <c r="M1997" s="102"/>
      <c r="N1997" s="102"/>
    </row>
    <row r="1998" spans="7:14" s="42" customFormat="1" ht="13.35" customHeight="1">
      <c r="G1998" s="102"/>
      <c r="H1998" s="102"/>
      <c r="I1998" s="102"/>
      <c r="J1998" s="102"/>
      <c r="K1998" s="102"/>
      <c r="L1998" s="102"/>
      <c r="M1998" s="102"/>
      <c r="N1998" s="102"/>
    </row>
    <row r="1999" spans="7:14" s="42" customFormat="1" ht="13.35" customHeight="1">
      <c r="G1999" s="102"/>
      <c r="H1999" s="102"/>
      <c r="I1999" s="102"/>
      <c r="J1999" s="102"/>
      <c r="K1999" s="102"/>
      <c r="L1999" s="102"/>
      <c r="M1999" s="102"/>
      <c r="N1999" s="102"/>
    </row>
    <row r="2000" spans="7:14" s="42" customFormat="1" ht="13.35" customHeight="1">
      <c r="G2000" s="102"/>
      <c r="H2000" s="102"/>
      <c r="I2000" s="102"/>
      <c r="J2000" s="102"/>
      <c r="K2000" s="102"/>
      <c r="L2000" s="102"/>
      <c r="M2000" s="102"/>
      <c r="N2000" s="102"/>
    </row>
    <row r="2001" spans="7:14" s="42" customFormat="1" ht="13.35" customHeight="1">
      <c r="G2001" s="102"/>
      <c r="H2001" s="102"/>
      <c r="I2001" s="102"/>
      <c r="J2001" s="102"/>
      <c r="K2001" s="102"/>
      <c r="L2001" s="102"/>
      <c r="M2001" s="102"/>
      <c r="N2001" s="102"/>
    </row>
    <row r="2002" spans="7:14" s="42" customFormat="1" ht="13.35" customHeight="1">
      <c r="G2002" s="102"/>
      <c r="H2002" s="102"/>
      <c r="I2002" s="102"/>
      <c r="J2002" s="102"/>
      <c r="K2002" s="102"/>
      <c r="L2002" s="102"/>
      <c r="M2002" s="102"/>
      <c r="N2002" s="102"/>
    </row>
    <row r="2003" spans="7:14" s="42" customFormat="1" ht="13.35" customHeight="1">
      <c r="G2003" s="102"/>
      <c r="H2003" s="102"/>
      <c r="I2003" s="102"/>
      <c r="J2003" s="102"/>
      <c r="K2003" s="102"/>
      <c r="L2003" s="102"/>
      <c r="M2003" s="102"/>
      <c r="N2003" s="102"/>
    </row>
    <row r="2004" spans="7:14" s="42" customFormat="1" ht="13.35" customHeight="1">
      <c r="G2004" s="102"/>
      <c r="H2004" s="102"/>
      <c r="I2004" s="102"/>
      <c r="J2004" s="102"/>
      <c r="K2004" s="102"/>
      <c r="L2004" s="102"/>
      <c r="M2004" s="102"/>
      <c r="N2004" s="102"/>
    </row>
    <row r="2005" spans="7:14" s="42" customFormat="1" ht="13.35" customHeight="1">
      <c r="G2005" s="102"/>
      <c r="H2005" s="102"/>
      <c r="I2005" s="102"/>
      <c r="J2005" s="102"/>
      <c r="K2005" s="102"/>
      <c r="L2005" s="102"/>
      <c r="M2005" s="102"/>
      <c r="N2005" s="102"/>
    </row>
    <row r="2006" spans="7:14" s="42" customFormat="1" ht="13.35" customHeight="1">
      <c r="G2006" s="102"/>
      <c r="H2006" s="102"/>
      <c r="I2006" s="102"/>
      <c r="J2006" s="102"/>
      <c r="K2006" s="102"/>
      <c r="L2006" s="102"/>
      <c r="M2006" s="102"/>
      <c r="N2006" s="102"/>
    </row>
    <row r="2007" spans="7:14" s="42" customFormat="1" ht="13.35" customHeight="1">
      <c r="G2007" s="102"/>
      <c r="H2007" s="102"/>
      <c r="I2007" s="102"/>
      <c r="J2007" s="102"/>
      <c r="K2007" s="102"/>
      <c r="L2007" s="102"/>
      <c r="M2007" s="102"/>
      <c r="N2007" s="102"/>
    </row>
    <row r="2008" spans="7:14" s="42" customFormat="1" ht="13.35" customHeight="1">
      <c r="G2008" s="102"/>
      <c r="H2008" s="102"/>
      <c r="I2008" s="102"/>
      <c r="J2008" s="102"/>
      <c r="K2008" s="102"/>
      <c r="L2008" s="102"/>
      <c r="M2008" s="102"/>
      <c r="N2008" s="102"/>
    </row>
    <row r="2009" spans="7:14" s="42" customFormat="1" ht="13.35" customHeight="1">
      <c r="G2009" s="102"/>
      <c r="H2009" s="102"/>
      <c r="I2009" s="102"/>
      <c r="J2009" s="102"/>
      <c r="K2009" s="102"/>
      <c r="L2009" s="102"/>
      <c r="M2009" s="102"/>
      <c r="N2009" s="102"/>
    </row>
    <row r="2010" spans="7:14" s="42" customFormat="1" ht="13.35" customHeight="1">
      <c r="G2010" s="102"/>
      <c r="H2010" s="102"/>
      <c r="I2010" s="102"/>
      <c r="J2010" s="102"/>
      <c r="K2010" s="102"/>
      <c r="L2010" s="102"/>
      <c r="M2010" s="102"/>
      <c r="N2010" s="102"/>
    </row>
    <row r="2011" spans="7:14" s="42" customFormat="1" ht="13.35" customHeight="1">
      <c r="G2011" s="102"/>
      <c r="H2011" s="102"/>
      <c r="I2011" s="102"/>
      <c r="J2011" s="102"/>
      <c r="K2011" s="102"/>
      <c r="L2011" s="102"/>
      <c r="M2011" s="102"/>
      <c r="N2011" s="102"/>
    </row>
    <row r="2012" spans="7:14" s="42" customFormat="1" ht="13.35" customHeight="1">
      <c r="G2012" s="102"/>
      <c r="H2012" s="102"/>
      <c r="I2012" s="102"/>
      <c r="J2012" s="102"/>
      <c r="K2012" s="102"/>
      <c r="L2012" s="102"/>
      <c r="M2012" s="102"/>
      <c r="N2012" s="102"/>
    </row>
    <row r="2013" spans="7:14" s="42" customFormat="1" ht="13.35" customHeight="1">
      <c r="G2013" s="102"/>
      <c r="H2013" s="102"/>
      <c r="I2013" s="102"/>
      <c r="J2013" s="102"/>
      <c r="K2013" s="102"/>
      <c r="L2013" s="102"/>
      <c r="M2013" s="102"/>
      <c r="N2013" s="102"/>
    </row>
    <row r="2014" spans="7:14" s="42" customFormat="1" ht="13.35" customHeight="1">
      <c r="G2014" s="102"/>
      <c r="H2014" s="102"/>
      <c r="I2014" s="102"/>
      <c r="J2014" s="102"/>
      <c r="K2014" s="102"/>
      <c r="L2014" s="102"/>
      <c r="M2014" s="102"/>
      <c r="N2014" s="102"/>
    </row>
    <row r="2015" spans="7:14" s="42" customFormat="1" ht="13.35" customHeight="1">
      <c r="G2015" s="102"/>
      <c r="H2015" s="102"/>
      <c r="I2015" s="102"/>
      <c r="J2015" s="102"/>
      <c r="K2015" s="102"/>
      <c r="L2015" s="102"/>
      <c r="M2015" s="102"/>
      <c r="N2015" s="102"/>
    </row>
    <row r="2016" spans="7:14" s="42" customFormat="1" ht="13.35" customHeight="1">
      <c r="G2016" s="102"/>
      <c r="H2016" s="102"/>
      <c r="I2016" s="102"/>
      <c r="J2016" s="102"/>
      <c r="K2016" s="102"/>
      <c r="L2016" s="102"/>
      <c r="M2016" s="102"/>
      <c r="N2016" s="102"/>
    </row>
    <row r="2017" spans="7:14" s="42" customFormat="1" ht="13.35" customHeight="1">
      <c r="G2017" s="102"/>
      <c r="H2017" s="102"/>
      <c r="I2017" s="102"/>
      <c r="J2017" s="102"/>
      <c r="K2017" s="102"/>
      <c r="L2017" s="102"/>
      <c r="M2017" s="102"/>
      <c r="N2017" s="102"/>
    </row>
    <row r="2018" spans="7:14" s="42" customFormat="1" ht="13.35" customHeight="1">
      <c r="G2018" s="102"/>
      <c r="H2018" s="102"/>
      <c r="I2018" s="102"/>
      <c r="J2018" s="102"/>
      <c r="K2018" s="102"/>
      <c r="L2018" s="102"/>
      <c r="M2018" s="102"/>
      <c r="N2018" s="102"/>
    </row>
    <row r="2019" spans="7:14" s="42" customFormat="1" ht="13.35" customHeight="1">
      <c r="G2019" s="102"/>
      <c r="H2019" s="102"/>
      <c r="I2019" s="102"/>
      <c r="J2019" s="102"/>
      <c r="K2019" s="102"/>
      <c r="L2019" s="102"/>
      <c r="M2019" s="102"/>
      <c r="N2019" s="102"/>
    </row>
    <row r="2020" spans="7:14" s="42" customFormat="1" ht="13.35" customHeight="1">
      <c r="G2020" s="102"/>
      <c r="H2020" s="102"/>
      <c r="I2020" s="102"/>
      <c r="J2020" s="102"/>
      <c r="K2020" s="102"/>
      <c r="L2020" s="102"/>
      <c r="M2020" s="102"/>
      <c r="N2020" s="102"/>
    </row>
    <row r="2021" spans="7:14" s="42" customFormat="1" ht="13.35" customHeight="1">
      <c r="G2021" s="102"/>
      <c r="H2021" s="102"/>
      <c r="I2021" s="102"/>
      <c r="J2021" s="102"/>
      <c r="K2021" s="102"/>
      <c r="L2021" s="102"/>
      <c r="M2021" s="102"/>
      <c r="N2021" s="102"/>
    </row>
    <row r="2022" spans="7:14" s="42" customFormat="1" ht="13.35" customHeight="1">
      <c r="G2022" s="102"/>
      <c r="H2022" s="102"/>
      <c r="I2022" s="102"/>
      <c r="J2022" s="102"/>
      <c r="K2022" s="102"/>
      <c r="L2022" s="102"/>
      <c r="M2022" s="102"/>
      <c r="N2022" s="102"/>
    </row>
    <row r="2023" spans="7:14" s="42" customFormat="1" ht="13.35" customHeight="1">
      <c r="G2023" s="102"/>
      <c r="H2023" s="102"/>
      <c r="I2023" s="102"/>
      <c r="J2023" s="102"/>
      <c r="K2023" s="102"/>
      <c r="L2023" s="102"/>
      <c r="M2023" s="102"/>
      <c r="N2023" s="102"/>
    </row>
    <row r="2024" spans="7:14" s="42" customFormat="1" ht="13.35" customHeight="1">
      <c r="G2024" s="102"/>
      <c r="H2024" s="102"/>
      <c r="I2024" s="102"/>
      <c r="J2024" s="102"/>
      <c r="K2024" s="102"/>
      <c r="L2024" s="102"/>
      <c r="M2024" s="102"/>
      <c r="N2024" s="102"/>
    </row>
    <row r="2025" spans="7:14" s="42" customFormat="1" ht="13.35" customHeight="1">
      <c r="G2025" s="102"/>
      <c r="H2025" s="102"/>
      <c r="I2025" s="102"/>
      <c r="J2025" s="102"/>
      <c r="K2025" s="102"/>
      <c r="L2025" s="102"/>
      <c r="M2025" s="102"/>
      <c r="N2025" s="102"/>
    </row>
    <row r="2026" spans="7:14" s="42" customFormat="1" ht="13.35" customHeight="1">
      <c r="G2026" s="102"/>
      <c r="H2026" s="102"/>
      <c r="I2026" s="102"/>
      <c r="J2026" s="102"/>
      <c r="K2026" s="102"/>
      <c r="L2026" s="102"/>
      <c r="M2026" s="102"/>
      <c r="N2026" s="102"/>
    </row>
    <row r="2027" spans="7:14" s="42" customFormat="1" ht="13.35" customHeight="1">
      <c r="G2027" s="102"/>
      <c r="H2027" s="102"/>
      <c r="I2027" s="102"/>
      <c r="J2027" s="102"/>
      <c r="K2027" s="102"/>
      <c r="L2027" s="102"/>
      <c r="M2027" s="102"/>
      <c r="N2027" s="102"/>
    </row>
    <row r="2028" spans="7:14" s="42" customFormat="1" ht="13.35" customHeight="1">
      <c r="G2028" s="102"/>
      <c r="H2028" s="102"/>
      <c r="I2028" s="102"/>
      <c r="J2028" s="102"/>
      <c r="K2028" s="102"/>
      <c r="L2028" s="102"/>
      <c r="M2028" s="102"/>
      <c r="N2028" s="102"/>
    </row>
    <row r="2029" spans="7:14" s="42" customFormat="1" ht="13.35" customHeight="1">
      <c r="G2029" s="102"/>
      <c r="H2029" s="102"/>
      <c r="I2029" s="102"/>
      <c r="J2029" s="102"/>
      <c r="K2029" s="102"/>
      <c r="L2029" s="102"/>
      <c r="M2029" s="102"/>
      <c r="N2029" s="102"/>
    </row>
    <row r="2030" spans="7:14" s="42" customFormat="1" ht="13.35" customHeight="1">
      <c r="G2030" s="102"/>
      <c r="H2030" s="102"/>
      <c r="I2030" s="102"/>
      <c r="J2030" s="102"/>
      <c r="K2030" s="102"/>
      <c r="L2030" s="102"/>
      <c r="M2030" s="102"/>
      <c r="N2030" s="102"/>
    </row>
    <row r="2031" spans="7:14" s="42" customFormat="1" ht="13.35" customHeight="1">
      <c r="G2031" s="102"/>
      <c r="H2031" s="102"/>
      <c r="I2031" s="102"/>
      <c r="J2031" s="102"/>
      <c r="K2031" s="102"/>
      <c r="L2031" s="102"/>
      <c r="M2031" s="102"/>
      <c r="N2031" s="102"/>
    </row>
    <row r="2032" spans="7:14" s="42" customFormat="1" ht="13.35" customHeight="1">
      <c r="G2032" s="102"/>
      <c r="H2032" s="102"/>
      <c r="I2032" s="102"/>
      <c r="J2032" s="102"/>
      <c r="K2032" s="102"/>
      <c r="L2032" s="102"/>
      <c r="M2032" s="102"/>
      <c r="N2032" s="102"/>
    </row>
    <row r="2033" spans="7:14" s="42" customFormat="1" ht="13.35" customHeight="1">
      <c r="G2033" s="102"/>
      <c r="H2033" s="102"/>
      <c r="I2033" s="102"/>
      <c r="J2033" s="102"/>
      <c r="K2033" s="102"/>
      <c r="L2033" s="102"/>
      <c r="M2033" s="102"/>
      <c r="N2033" s="102"/>
    </row>
    <row r="2034" spans="7:14" s="42" customFormat="1" ht="13.35" customHeight="1">
      <c r="G2034" s="102"/>
      <c r="H2034" s="102"/>
      <c r="I2034" s="102"/>
      <c r="J2034" s="102"/>
      <c r="K2034" s="102"/>
      <c r="L2034" s="102"/>
      <c r="M2034" s="102"/>
      <c r="N2034" s="102"/>
    </row>
    <row r="2035" spans="7:14" s="42" customFormat="1" ht="13.35" customHeight="1">
      <c r="G2035" s="102"/>
      <c r="H2035" s="102"/>
      <c r="I2035" s="102"/>
      <c r="J2035" s="102"/>
      <c r="K2035" s="102"/>
      <c r="L2035" s="102"/>
      <c r="M2035" s="102"/>
      <c r="N2035" s="102"/>
    </row>
    <row r="2036" spans="7:14" s="42" customFormat="1" ht="13.35" customHeight="1">
      <c r="G2036" s="102"/>
      <c r="H2036" s="102"/>
      <c r="I2036" s="102"/>
      <c r="J2036" s="102"/>
      <c r="K2036" s="102"/>
      <c r="L2036" s="102"/>
      <c r="M2036" s="102"/>
      <c r="N2036" s="102"/>
    </row>
    <row r="2037" spans="7:14" s="42" customFormat="1" ht="13.35" customHeight="1">
      <c r="G2037" s="102"/>
      <c r="H2037" s="102"/>
      <c r="I2037" s="102"/>
      <c r="J2037" s="102"/>
      <c r="K2037" s="102"/>
      <c r="L2037" s="102"/>
      <c r="M2037" s="102"/>
      <c r="N2037" s="102"/>
    </row>
    <row r="2038" spans="7:14" s="42" customFormat="1" ht="13.35" customHeight="1">
      <c r="G2038" s="102"/>
      <c r="H2038" s="102"/>
      <c r="I2038" s="102"/>
      <c r="J2038" s="102"/>
      <c r="K2038" s="102"/>
      <c r="L2038" s="102"/>
      <c r="M2038" s="102"/>
      <c r="N2038" s="102"/>
    </row>
    <row r="2039" spans="7:14" s="42" customFormat="1" ht="13.35" customHeight="1">
      <c r="G2039" s="102"/>
      <c r="H2039" s="102"/>
      <c r="I2039" s="102"/>
      <c r="J2039" s="102"/>
      <c r="K2039" s="102"/>
      <c r="L2039" s="102"/>
      <c r="M2039" s="102"/>
      <c r="N2039" s="102"/>
    </row>
    <row r="2040" spans="7:14" s="42" customFormat="1" ht="13.35" customHeight="1">
      <c r="G2040" s="102"/>
      <c r="H2040" s="102"/>
      <c r="I2040" s="102"/>
      <c r="J2040" s="102"/>
      <c r="K2040" s="102"/>
      <c r="L2040" s="102"/>
      <c r="M2040" s="102"/>
      <c r="N2040" s="102"/>
    </row>
    <row r="2041" spans="7:14" s="42" customFormat="1" ht="13.35" customHeight="1">
      <c r="G2041" s="102"/>
      <c r="H2041" s="102"/>
      <c r="I2041" s="102"/>
      <c r="J2041" s="102"/>
      <c r="K2041" s="102"/>
      <c r="L2041" s="102"/>
      <c r="M2041" s="102"/>
      <c r="N2041" s="102"/>
    </row>
    <row r="2042" spans="7:14" s="42" customFormat="1" ht="13.35" customHeight="1">
      <c r="G2042" s="102"/>
      <c r="H2042" s="102"/>
      <c r="I2042" s="102"/>
      <c r="J2042" s="102"/>
      <c r="K2042" s="102"/>
      <c r="L2042" s="102"/>
      <c r="M2042" s="102"/>
      <c r="N2042" s="102"/>
    </row>
    <row r="2043" spans="7:14" s="42" customFormat="1" ht="13.35" customHeight="1">
      <c r="G2043" s="102"/>
      <c r="H2043" s="102"/>
      <c r="I2043" s="102"/>
      <c r="J2043" s="102"/>
      <c r="K2043" s="102"/>
      <c r="L2043" s="102"/>
      <c r="M2043" s="102"/>
      <c r="N2043" s="102"/>
    </row>
    <row r="2044" spans="7:14" s="42" customFormat="1" ht="13.35" customHeight="1">
      <c r="G2044" s="102"/>
      <c r="H2044" s="102"/>
      <c r="I2044" s="102"/>
      <c r="J2044" s="102"/>
      <c r="K2044" s="102"/>
      <c r="L2044" s="102"/>
      <c r="M2044" s="102"/>
      <c r="N2044" s="102"/>
    </row>
    <row r="2045" spans="7:14" s="42" customFormat="1" ht="13.35" customHeight="1">
      <c r="G2045" s="102"/>
      <c r="H2045" s="102"/>
      <c r="I2045" s="102"/>
      <c r="J2045" s="102"/>
      <c r="K2045" s="102"/>
      <c r="L2045" s="102"/>
      <c r="M2045" s="102"/>
      <c r="N2045" s="102"/>
    </row>
    <row r="2046" spans="7:14" s="42" customFormat="1" ht="13.35" customHeight="1">
      <c r="G2046" s="102"/>
      <c r="H2046" s="102"/>
      <c r="I2046" s="102"/>
      <c r="J2046" s="102"/>
      <c r="K2046" s="102"/>
      <c r="L2046" s="102"/>
      <c r="M2046" s="102"/>
      <c r="N2046" s="102"/>
    </row>
    <row r="2047" spans="7:14" s="42" customFormat="1" ht="13.35" customHeight="1">
      <c r="G2047" s="102"/>
      <c r="H2047" s="102"/>
      <c r="I2047" s="102"/>
      <c r="J2047" s="102"/>
      <c r="K2047" s="102"/>
      <c r="L2047" s="102"/>
      <c r="M2047" s="102"/>
      <c r="N2047" s="102"/>
    </row>
    <row r="2048" spans="7:14" s="42" customFormat="1" ht="13.35" customHeight="1">
      <c r="G2048" s="102"/>
      <c r="H2048" s="102"/>
      <c r="I2048" s="102"/>
      <c r="J2048" s="102"/>
      <c r="K2048" s="102"/>
      <c r="L2048" s="102"/>
      <c r="M2048" s="102"/>
      <c r="N2048" s="102"/>
    </row>
    <row r="2049" spans="7:14" s="42" customFormat="1" ht="13.35" customHeight="1">
      <c r="G2049" s="102"/>
      <c r="H2049" s="102"/>
      <c r="I2049" s="102"/>
      <c r="J2049" s="102"/>
      <c r="K2049" s="102"/>
      <c r="L2049" s="102"/>
      <c r="M2049" s="102"/>
      <c r="N2049" s="102"/>
    </row>
    <row r="2050" spans="7:14" s="42" customFormat="1" ht="13.35" customHeight="1">
      <c r="G2050" s="102"/>
      <c r="H2050" s="102"/>
      <c r="I2050" s="102"/>
      <c r="J2050" s="102"/>
      <c r="K2050" s="102"/>
      <c r="L2050" s="102"/>
      <c r="M2050" s="102"/>
      <c r="N2050" s="102"/>
    </row>
    <row r="2051" spans="7:14" s="42" customFormat="1" ht="13.35" customHeight="1">
      <c r="G2051" s="102"/>
      <c r="H2051" s="102"/>
      <c r="I2051" s="102"/>
      <c r="J2051" s="102"/>
      <c r="K2051" s="102"/>
      <c r="L2051" s="102"/>
      <c r="M2051" s="102"/>
      <c r="N2051" s="102"/>
    </row>
    <row r="2052" spans="7:14" s="42" customFormat="1" ht="13.35" customHeight="1">
      <c r="G2052" s="102"/>
      <c r="H2052" s="102"/>
      <c r="I2052" s="102"/>
      <c r="J2052" s="102"/>
      <c r="K2052" s="102"/>
      <c r="L2052" s="102"/>
      <c r="M2052" s="102"/>
      <c r="N2052" s="102"/>
    </row>
    <row r="2053" spans="7:14" s="42" customFormat="1" ht="13.35" customHeight="1">
      <c r="G2053" s="102"/>
      <c r="H2053" s="102"/>
      <c r="I2053" s="102"/>
      <c r="J2053" s="102"/>
      <c r="K2053" s="102"/>
      <c r="L2053" s="102"/>
      <c r="M2053" s="102"/>
      <c r="N2053" s="102"/>
    </row>
    <row r="2054" spans="7:14" s="42" customFormat="1" ht="13.35" customHeight="1">
      <c r="G2054" s="102"/>
      <c r="H2054" s="102"/>
      <c r="I2054" s="102"/>
      <c r="J2054" s="102"/>
      <c r="K2054" s="102"/>
      <c r="L2054" s="102"/>
      <c r="M2054" s="102"/>
      <c r="N2054" s="102"/>
    </row>
    <row r="2055" spans="7:14" s="42" customFormat="1" ht="13.35" customHeight="1">
      <c r="G2055" s="102"/>
      <c r="H2055" s="102"/>
      <c r="I2055" s="102"/>
      <c r="J2055" s="102"/>
      <c r="K2055" s="102"/>
      <c r="L2055" s="102"/>
      <c r="M2055" s="102"/>
      <c r="N2055" s="102"/>
    </row>
    <row r="2056" spans="7:14" s="42" customFormat="1" ht="13.35" customHeight="1">
      <c r="G2056" s="102"/>
      <c r="H2056" s="102"/>
      <c r="I2056" s="102"/>
      <c r="J2056" s="102"/>
      <c r="K2056" s="102"/>
      <c r="L2056" s="102"/>
      <c r="M2056" s="102"/>
      <c r="N2056" s="102"/>
    </row>
    <row r="2057" spans="7:14" s="42" customFormat="1" ht="13.35" customHeight="1">
      <c r="G2057" s="102"/>
      <c r="H2057" s="102"/>
      <c r="I2057" s="102"/>
      <c r="J2057" s="102"/>
      <c r="K2057" s="102"/>
      <c r="L2057" s="102"/>
      <c r="M2057" s="102"/>
      <c r="N2057" s="102"/>
    </row>
    <row r="2058" spans="7:14" s="42" customFormat="1" ht="13.35" customHeight="1">
      <c r="G2058" s="102"/>
      <c r="H2058" s="102"/>
      <c r="I2058" s="102"/>
      <c r="J2058" s="102"/>
      <c r="K2058" s="102"/>
      <c r="L2058" s="102"/>
      <c r="M2058" s="102"/>
      <c r="N2058" s="102"/>
    </row>
    <row r="2059" spans="7:14" s="42" customFormat="1" ht="13.35" customHeight="1">
      <c r="G2059" s="102"/>
      <c r="H2059" s="102"/>
      <c r="I2059" s="102"/>
      <c r="J2059" s="102"/>
      <c r="K2059" s="102"/>
      <c r="L2059" s="102"/>
      <c r="M2059" s="102"/>
      <c r="N2059" s="102"/>
    </row>
    <row r="2060" spans="7:14" s="42" customFormat="1" ht="13.35" customHeight="1">
      <c r="G2060" s="102"/>
      <c r="H2060" s="102"/>
      <c r="I2060" s="102"/>
      <c r="J2060" s="102"/>
      <c r="K2060" s="102"/>
      <c r="L2060" s="102"/>
      <c r="M2060" s="102"/>
      <c r="N2060" s="102"/>
    </row>
    <row r="2061" spans="7:14" s="42" customFormat="1" ht="13.35" customHeight="1">
      <c r="G2061" s="102"/>
      <c r="H2061" s="102"/>
      <c r="I2061" s="102"/>
      <c r="J2061" s="102"/>
      <c r="K2061" s="102"/>
      <c r="L2061" s="102"/>
      <c r="M2061" s="102"/>
      <c r="N2061" s="102"/>
    </row>
    <row r="2062" spans="7:14" s="42" customFormat="1" ht="13.35" customHeight="1">
      <c r="G2062" s="102"/>
      <c r="H2062" s="102"/>
      <c r="I2062" s="102"/>
      <c r="J2062" s="102"/>
      <c r="K2062" s="102"/>
      <c r="L2062" s="102"/>
      <c r="M2062" s="102"/>
      <c r="N2062" s="102"/>
    </row>
    <row r="2063" spans="7:14" s="42" customFormat="1" ht="13.35" customHeight="1">
      <c r="G2063" s="102"/>
      <c r="H2063" s="102"/>
      <c r="I2063" s="102"/>
      <c r="J2063" s="102"/>
      <c r="K2063" s="102"/>
      <c r="L2063" s="102"/>
      <c r="M2063" s="102"/>
      <c r="N2063" s="102"/>
    </row>
    <row r="2064" spans="7:14" s="42" customFormat="1" ht="13.35" customHeight="1">
      <c r="G2064" s="102"/>
      <c r="H2064" s="102"/>
      <c r="I2064" s="102"/>
      <c r="J2064" s="102"/>
      <c r="K2064" s="102"/>
      <c r="L2064" s="102"/>
      <c r="M2064" s="102"/>
      <c r="N2064" s="102"/>
    </row>
    <row r="2065" spans="7:14" s="42" customFormat="1" ht="13.35" customHeight="1">
      <c r="G2065" s="102"/>
      <c r="H2065" s="102"/>
      <c r="I2065" s="102"/>
      <c r="J2065" s="102"/>
      <c r="K2065" s="102"/>
      <c r="L2065" s="102"/>
      <c r="M2065" s="102"/>
      <c r="N2065" s="102"/>
    </row>
    <row r="2066" spans="7:14" s="42" customFormat="1" ht="13.35" customHeight="1">
      <c r="G2066" s="102"/>
      <c r="H2066" s="102"/>
      <c r="I2066" s="102"/>
      <c r="J2066" s="102"/>
      <c r="K2066" s="102"/>
      <c r="L2066" s="102"/>
      <c r="M2066" s="102"/>
      <c r="N2066" s="102"/>
    </row>
    <row r="2067" spans="7:14" s="42" customFormat="1" ht="13.35" customHeight="1">
      <c r="G2067" s="102"/>
      <c r="H2067" s="102"/>
      <c r="I2067" s="102"/>
      <c r="J2067" s="102"/>
      <c r="K2067" s="102"/>
      <c r="L2067" s="102"/>
      <c r="M2067" s="102"/>
      <c r="N2067" s="102"/>
    </row>
    <row r="2068" spans="7:14" s="42" customFormat="1" ht="13.35" customHeight="1">
      <c r="G2068" s="102"/>
      <c r="H2068" s="102"/>
      <c r="I2068" s="102"/>
      <c r="J2068" s="102"/>
      <c r="K2068" s="102"/>
      <c r="L2068" s="102"/>
      <c r="M2068" s="102"/>
      <c r="N2068" s="102"/>
    </row>
    <row r="2069" spans="7:14" s="42" customFormat="1" ht="13.35" customHeight="1">
      <c r="G2069" s="102"/>
      <c r="H2069" s="102"/>
      <c r="I2069" s="102"/>
      <c r="J2069" s="102"/>
      <c r="K2069" s="102"/>
      <c r="L2069" s="102"/>
      <c r="M2069" s="102"/>
      <c r="N2069" s="102"/>
    </row>
    <row r="2070" spans="7:14" s="42" customFormat="1" ht="13.35" customHeight="1">
      <c r="G2070" s="102"/>
      <c r="H2070" s="102"/>
      <c r="I2070" s="102"/>
      <c r="J2070" s="102"/>
      <c r="K2070" s="102"/>
      <c r="L2070" s="102"/>
      <c r="M2070" s="102"/>
      <c r="N2070" s="102"/>
    </row>
    <row r="2071" spans="7:14" s="42" customFormat="1" ht="13.35" customHeight="1">
      <c r="G2071" s="102"/>
      <c r="H2071" s="102"/>
      <c r="I2071" s="102"/>
      <c r="J2071" s="102"/>
      <c r="K2071" s="102"/>
      <c r="L2071" s="102"/>
      <c r="M2071" s="102"/>
      <c r="N2071" s="102"/>
    </row>
    <row r="2072" spans="7:14" s="42" customFormat="1" ht="13.35" customHeight="1">
      <c r="G2072" s="102"/>
      <c r="H2072" s="102"/>
      <c r="I2072" s="102"/>
      <c r="J2072" s="102"/>
      <c r="K2072" s="102"/>
      <c r="L2072" s="102"/>
      <c r="M2072" s="102"/>
      <c r="N2072" s="102"/>
    </row>
    <row r="2073" spans="7:14" s="42" customFormat="1" ht="13.35" customHeight="1">
      <c r="G2073" s="102"/>
      <c r="H2073" s="102"/>
      <c r="I2073" s="102"/>
      <c r="J2073" s="102"/>
      <c r="K2073" s="102"/>
      <c r="L2073" s="102"/>
      <c r="M2073" s="102"/>
      <c r="N2073" s="102"/>
    </row>
    <row r="2074" spans="7:14" s="42" customFormat="1" ht="13.35" customHeight="1">
      <c r="G2074" s="102"/>
      <c r="H2074" s="102"/>
      <c r="I2074" s="102"/>
      <c r="J2074" s="102"/>
      <c r="K2074" s="102"/>
      <c r="L2074" s="102"/>
      <c r="M2074" s="102"/>
      <c r="N2074" s="102"/>
    </row>
    <row r="2075" spans="7:14" s="42" customFormat="1" ht="13.35" customHeight="1">
      <c r="G2075" s="102"/>
      <c r="H2075" s="102"/>
      <c r="I2075" s="102"/>
      <c r="J2075" s="102"/>
      <c r="K2075" s="102"/>
      <c r="L2075" s="102"/>
      <c r="M2075" s="102"/>
      <c r="N2075" s="102"/>
    </row>
    <row r="2076" spans="7:14" s="42" customFormat="1" ht="13.35" customHeight="1">
      <c r="G2076" s="102"/>
      <c r="H2076" s="102"/>
      <c r="I2076" s="102"/>
      <c r="J2076" s="102"/>
      <c r="K2076" s="102"/>
      <c r="L2076" s="102"/>
      <c r="M2076" s="102"/>
      <c r="N2076" s="102"/>
    </row>
    <row r="2077" spans="7:14" s="42" customFormat="1" ht="13.35" customHeight="1">
      <c r="G2077" s="102"/>
      <c r="H2077" s="102"/>
      <c r="I2077" s="102"/>
      <c r="J2077" s="102"/>
      <c r="K2077" s="102"/>
      <c r="L2077" s="102"/>
      <c r="M2077" s="102"/>
      <c r="N2077" s="102"/>
    </row>
    <row r="2078" spans="7:14" s="42" customFormat="1" ht="13.35" customHeight="1">
      <c r="G2078" s="102"/>
      <c r="H2078" s="102"/>
      <c r="I2078" s="102"/>
      <c r="J2078" s="102"/>
      <c r="K2078" s="102"/>
      <c r="L2078" s="102"/>
      <c r="M2078" s="102"/>
      <c r="N2078" s="102"/>
    </row>
    <row r="2079" spans="7:14" s="42" customFormat="1" ht="13.35" customHeight="1">
      <c r="G2079" s="102"/>
      <c r="H2079" s="102"/>
      <c r="I2079" s="102"/>
      <c r="J2079" s="102"/>
      <c r="K2079" s="102"/>
      <c r="L2079" s="102"/>
      <c r="M2079" s="102"/>
      <c r="N2079" s="102"/>
    </row>
    <row r="2080" spans="7:14" s="42" customFormat="1" ht="13.35" customHeight="1">
      <c r="G2080" s="102"/>
      <c r="H2080" s="102"/>
      <c r="I2080" s="102"/>
      <c r="J2080" s="102"/>
      <c r="K2080" s="102"/>
      <c r="L2080" s="102"/>
      <c r="M2080" s="102"/>
      <c r="N2080" s="102"/>
    </row>
    <row r="2081" spans="7:14" s="42" customFormat="1" ht="13.35" customHeight="1">
      <c r="G2081" s="102"/>
      <c r="H2081" s="102"/>
      <c r="I2081" s="102"/>
      <c r="J2081" s="102"/>
      <c r="K2081" s="102"/>
      <c r="L2081" s="102"/>
      <c r="M2081" s="102"/>
      <c r="N2081" s="102"/>
    </row>
    <row r="2082" spans="7:14" s="42" customFormat="1" ht="13.35" customHeight="1">
      <c r="G2082" s="102"/>
      <c r="H2082" s="102"/>
      <c r="I2082" s="102"/>
      <c r="J2082" s="102"/>
      <c r="K2082" s="102"/>
      <c r="L2082" s="102"/>
      <c r="M2082" s="102"/>
      <c r="N2082" s="102"/>
    </row>
    <row r="2083" spans="7:14" s="42" customFormat="1" ht="13.35" customHeight="1">
      <c r="G2083" s="102"/>
      <c r="H2083" s="102"/>
      <c r="I2083" s="102"/>
      <c r="J2083" s="102"/>
      <c r="K2083" s="102"/>
      <c r="L2083" s="102"/>
      <c r="M2083" s="102"/>
      <c r="N2083" s="102"/>
    </row>
    <row r="2084" spans="7:14" s="42" customFormat="1" ht="13.35" customHeight="1">
      <c r="G2084" s="102"/>
      <c r="H2084" s="102"/>
      <c r="I2084" s="102"/>
      <c r="J2084" s="102"/>
      <c r="K2084" s="102"/>
      <c r="L2084" s="102"/>
      <c r="M2084" s="102"/>
      <c r="N2084" s="102"/>
    </row>
    <row r="2085" spans="7:14" s="42" customFormat="1" ht="13.35" customHeight="1">
      <c r="G2085" s="102"/>
      <c r="H2085" s="102"/>
      <c r="I2085" s="102"/>
      <c r="J2085" s="102"/>
      <c r="K2085" s="102"/>
      <c r="L2085" s="102"/>
      <c r="M2085" s="102"/>
      <c r="N2085" s="102"/>
    </row>
    <row r="2086" spans="7:14" s="42" customFormat="1" ht="13.35" customHeight="1">
      <c r="G2086" s="102"/>
      <c r="H2086" s="102"/>
      <c r="I2086" s="102"/>
      <c r="J2086" s="102"/>
      <c r="K2086" s="102"/>
      <c r="L2086" s="102"/>
      <c r="M2086" s="102"/>
      <c r="N2086" s="102"/>
    </row>
    <row r="2087" spans="7:14" s="42" customFormat="1" ht="13.35" customHeight="1">
      <c r="G2087" s="102"/>
      <c r="H2087" s="102"/>
      <c r="I2087" s="102"/>
      <c r="J2087" s="102"/>
      <c r="K2087" s="102"/>
      <c r="L2087" s="102"/>
      <c r="M2087" s="102"/>
      <c r="N2087" s="102"/>
    </row>
    <row r="2088" spans="7:14" s="42" customFormat="1" ht="13.35" customHeight="1">
      <c r="G2088" s="102"/>
      <c r="H2088" s="102"/>
      <c r="I2088" s="102"/>
      <c r="J2088" s="102"/>
      <c r="K2088" s="102"/>
      <c r="L2088" s="102"/>
      <c r="M2088" s="102"/>
      <c r="N2088" s="102"/>
    </row>
    <row r="2089" spans="7:14" s="42" customFormat="1" ht="13.35" customHeight="1">
      <c r="G2089" s="102"/>
      <c r="H2089" s="102"/>
      <c r="I2089" s="102"/>
      <c r="J2089" s="102"/>
      <c r="K2089" s="102"/>
      <c r="L2089" s="102"/>
      <c r="M2089" s="102"/>
      <c r="N2089" s="102"/>
    </row>
    <row r="2090" spans="7:14" s="42" customFormat="1" ht="13.35" customHeight="1">
      <c r="G2090" s="102"/>
      <c r="H2090" s="102"/>
      <c r="I2090" s="102"/>
      <c r="J2090" s="102"/>
      <c r="K2090" s="102"/>
      <c r="L2090" s="102"/>
      <c r="M2090" s="102"/>
      <c r="N2090" s="102"/>
    </row>
    <row r="2091" spans="7:14" s="42" customFormat="1" ht="13.35" customHeight="1">
      <c r="G2091" s="102"/>
      <c r="H2091" s="102"/>
      <c r="I2091" s="102"/>
      <c r="J2091" s="102"/>
      <c r="K2091" s="102"/>
      <c r="L2091" s="102"/>
      <c r="M2091" s="102"/>
      <c r="N2091" s="102"/>
    </row>
    <row r="2092" spans="7:14" s="42" customFormat="1" ht="13.35" customHeight="1">
      <c r="G2092" s="102"/>
      <c r="H2092" s="102"/>
      <c r="I2092" s="102"/>
      <c r="J2092" s="102"/>
      <c r="K2092" s="102"/>
      <c r="L2092" s="102"/>
      <c r="M2092" s="102"/>
      <c r="N2092" s="102"/>
    </row>
    <row r="2093" spans="7:14" s="42" customFormat="1" ht="13.35" customHeight="1">
      <c r="G2093" s="102"/>
      <c r="H2093" s="102"/>
      <c r="I2093" s="102"/>
      <c r="J2093" s="102"/>
      <c r="K2093" s="102"/>
      <c r="L2093" s="102"/>
      <c r="M2093" s="102"/>
      <c r="N2093" s="102"/>
    </row>
    <row r="2094" spans="7:14" s="42" customFormat="1" ht="13.35" customHeight="1">
      <c r="G2094" s="102"/>
      <c r="H2094" s="102"/>
      <c r="I2094" s="102"/>
      <c r="J2094" s="102"/>
      <c r="K2094" s="102"/>
      <c r="L2094" s="102"/>
      <c r="M2094" s="102"/>
      <c r="N2094" s="102"/>
    </row>
    <row r="2095" spans="7:14" s="42" customFormat="1" ht="13.35" customHeight="1">
      <c r="G2095" s="102"/>
      <c r="H2095" s="102"/>
      <c r="I2095" s="102"/>
      <c r="J2095" s="102"/>
      <c r="K2095" s="102"/>
      <c r="L2095" s="102"/>
      <c r="M2095" s="102"/>
      <c r="N2095" s="102"/>
    </row>
    <row r="2096" spans="7:14" s="42" customFormat="1" ht="13.35" customHeight="1">
      <c r="G2096" s="102"/>
      <c r="H2096" s="102"/>
      <c r="I2096" s="102"/>
      <c r="J2096" s="102"/>
      <c r="K2096" s="102"/>
      <c r="L2096" s="102"/>
      <c r="M2096" s="102"/>
      <c r="N2096" s="102"/>
    </row>
    <row r="2097" spans="7:14" s="42" customFormat="1" ht="13.35" customHeight="1">
      <c r="G2097" s="102"/>
      <c r="H2097" s="102"/>
      <c r="I2097" s="102"/>
      <c r="J2097" s="102"/>
      <c r="K2097" s="102"/>
      <c r="L2097" s="102"/>
      <c r="M2097" s="102"/>
      <c r="N2097" s="102"/>
    </row>
    <row r="2098" spans="7:14" s="42" customFormat="1" ht="13.35" customHeight="1">
      <c r="G2098" s="102"/>
      <c r="H2098" s="102"/>
      <c r="I2098" s="102"/>
      <c r="J2098" s="102"/>
      <c r="K2098" s="102"/>
      <c r="L2098" s="102"/>
      <c r="M2098" s="102"/>
      <c r="N2098" s="102"/>
    </row>
    <row r="2099" spans="7:14" s="42" customFormat="1" ht="13.35" customHeight="1">
      <c r="G2099" s="102"/>
      <c r="H2099" s="102"/>
      <c r="I2099" s="102"/>
      <c r="J2099" s="102"/>
      <c r="K2099" s="102"/>
      <c r="L2099" s="102"/>
      <c r="M2099" s="102"/>
      <c r="N2099" s="102"/>
    </row>
    <row r="2100" spans="7:14" s="42" customFormat="1" ht="13.35" customHeight="1">
      <c r="G2100" s="102"/>
      <c r="H2100" s="102"/>
      <c r="I2100" s="102"/>
      <c r="J2100" s="102"/>
      <c r="K2100" s="102"/>
      <c r="L2100" s="102"/>
      <c r="M2100" s="102"/>
      <c r="N2100" s="102"/>
    </row>
    <row r="2101" spans="7:14" s="42" customFormat="1" ht="13.35" customHeight="1">
      <c r="G2101" s="102"/>
      <c r="H2101" s="102"/>
      <c r="I2101" s="102"/>
      <c r="J2101" s="102"/>
      <c r="K2101" s="102"/>
      <c r="L2101" s="102"/>
      <c r="M2101" s="102"/>
      <c r="N2101" s="102"/>
    </row>
    <row r="2102" spans="7:14" s="42" customFormat="1" ht="13.35" customHeight="1">
      <c r="G2102" s="102"/>
      <c r="H2102" s="102"/>
      <c r="I2102" s="102"/>
      <c r="J2102" s="102"/>
      <c r="K2102" s="102"/>
      <c r="L2102" s="102"/>
      <c r="M2102" s="102"/>
      <c r="N2102" s="102"/>
    </row>
    <row r="2103" spans="7:14" s="42" customFormat="1" ht="13.35" customHeight="1">
      <c r="G2103" s="102"/>
      <c r="H2103" s="102"/>
      <c r="I2103" s="102"/>
      <c r="J2103" s="102"/>
      <c r="K2103" s="102"/>
      <c r="L2103" s="102"/>
      <c r="M2103" s="102"/>
      <c r="N2103" s="102"/>
    </row>
    <row r="2104" spans="7:14" s="42" customFormat="1" ht="13.35" customHeight="1">
      <c r="G2104" s="102"/>
      <c r="H2104" s="102"/>
      <c r="I2104" s="102"/>
      <c r="J2104" s="102"/>
      <c r="K2104" s="102"/>
      <c r="L2104" s="102"/>
      <c r="M2104" s="102"/>
      <c r="N2104" s="102"/>
    </row>
    <row r="2105" spans="7:14" s="42" customFormat="1" ht="13.35" customHeight="1">
      <c r="G2105" s="102"/>
      <c r="H2105" s="102"/>
      <c r="I2105" s="102"/>
      <c r="J2105" s="102"/>
      <c r="K2105" s="102"/>
      <c r="L2105" s="102"/>
      <c r="M2105" s="102"/>
      <c r="N2105" s="102"/>
    </row>
    <row r="2106" spans="7:14" s="42" customFormat="1" ht="13.35" customHeight="1">
      <c r="G2106" s="102"/>
      <c r="H2106" s="102"/>
      <c r="I2106" s="102"/>
      <c r="J2106" s="102"/>
      <c r="K2106" s="102"/>
      <c r="L2106" s="102"/>
      <c r="M2106" s="102"/>
      <c r="N2106" s="102"/>
    </row>
    <row r="2107" spans="7:14" s="42" customFormat="1" ht="13.35" customHeight="1">
      <c r="G2107" s="102"/>
      <c r="H2107" s="102"/>
      <c r="I2107" s="102"/>
      <c r="J2107" s="102"/>
      <c r="K2107" s="102"/>
      <c r="L2107" s="102"/>
      <c r="M2107" s="102"/>
      <c r="N2107" s="102"/>
    </row>
    <row r="2108" spans="7:14" s="42" customFormat="1" ht="13.35" customHeight="1">
      <c r="G2108" s="102"/>
      <c r="H2108" s="102"/>
      <c r="I2108" s="102"/>
      <c r="J2108" s="102"/>
      <c r="K2108" s="102"/>
      <c r="L2108" s="102"/>
      <c r="M2108" s="102"/>
      <c r="N2108" s="102"/>
    </row>
    <row r="2109" spans="7:14" s="42" customFormat="1" ht="13.35" customHeight="1">
      <c r="G2109" s="102"/>
      <c r="H2109" s="102"/>
      <c r="I2109" s="102"/>
      <c r="J2109" s="102"/>
      <c r="K2109" s="102"/>
      <c r="L2109" s="102"/>
      <c r="M2109" s="102"/>
      <c r="N2109" s="102"/>
    </row>
    <row r="2110" spans="7:14" s="42" customFormat="1" ht="13.35" customHeight="1">
      <c r="G2110" s="102"/>
      <c r="H2110" s="102"/>
      <c r="I2110" s="102"/>
      <c r="J2110" s="102"/>
      <c r="K2110" s="102"/>
      <c r="L2110" s="102"/>
      <c r="M2110" s="102"/>
      <c r="N2110" s="102"/>
    </row>
    <row r="2111" spans="7:14" s="42" customFormat="1" ht="13.35" customHeight="1">
      <c r="G2111" s="102"/>
      <c r="H2111" s="102"/>
      <c r="I2111" s="102"/>
      <c r="J2111" s="102"/>
      <c r="K2111" s="102"/>
      <c r="L2111" s="102"/>
      <c r="M2111" s="102"/>
      <c r="N2111" s="102"/>
    </row>
    <row r="2112" spans="7:14" s="42" customFormat="1" ht="13.35" customHeight="1">
      <c r="G2112" s="102"/>
      <c r="H2112" s="102"/>
      <c r="I2112" s="102"/>
      <c r="J2112" s="102"/>
      <c r="K2112" s="102"/>
      <c r="L2112" s="102"/>
      <c r="M2112" s="102"/>
      <c r="N2112" s="102"/>
    </row>
    <row r="2113" spans="7:14" s="42" customFormat="1" ht="13.35" customHeight="1">
      <c r="G2113" s="102"/>
      <c r="H2113" s="102"/>
      <c r="I2113" s="102"/>
      <c r="J2113" s="102"/>
      <c r="K2113" s="102"/>
      <c r="L2113" s="102"/>
      <c r="M2113" s="102"/>
      <c r="N2113" s="102"/>
    </row>
    <row r="2114" spans="7:14" s="42" customFormat="1" ht="13.35" customHeight="1">
      <c r="G2114" s="102"/>
      <c r="H2114" s="102"/>
      <c r="I2114" s="102"/>
      <c r="J2114" s="102"/>
      <c r="K2114" s="102"/>
      <c r="L2114" s="102"/>
      <c r="M2114" s="102"/>
      <c r="N2114" s="102"/>
    </row>
    <row r="2115" spans="7:14" s="42" customFormat="1" ht="13.35" customHeight="1">
      <c r="G2115" s="102"/>
      <c r="H2115" s="102"/>
      <c r="I2115" s="102"/>
      <c r="J2115" s="102"/>
      <c r="K2115" s="102"/>
      <c r="L2115" s="102"/>
      <c r="M2115" s="102"/>
      <c r="N2115" s="102"/>
    </row>
    <row r="2116" spans="7:14" s="42" customFormat="1" ht="13.35" customHeight="1">
      <c r="G2116" s="102"/>
      <c r="H2116" s="102"/>
      <c r="I2116" s="102"/>
      <c r="J2116" s="102"/>
      <c r="K2116" s="102"/>
      <c r="L2116" s="102"/>
      <c r="M2116" s="102"/>
      <c r="N2116" s="102"/>
    </row>
    <row r="2117" spans="7:14" s="42" customFormat="1" ht="13.35" customHeight="1">
      <c r="G2117" s="102"/>
      <c r="H2117" s="102"/>
      <c r="I2117" s="102"/>
      <c r="J2117" s="102"/>
      <c r="K2117" s="102"/>
      <c r="L2117" s="102"/>
      <c r="M2117" s="102"/>
      <c r="N2117" s="102"/>
    </row>
    <row r="2118" spans="7:14" s="42" customFormat="1" ht="13.35" customHeight="1">
      <c r="G2118" s="102"/>
      <c r="H2118" s="102"/>
      <c r="I2118" s="102"/>
      <c r="J2118" s="102"/>
      <c r="K2118" s="102"/>
      <c r="L2118" s="102"/>
      <c r="M2118" s="102"/>
      <c r="N2118" s="102"/>
    </row>
    <row r="2119" spans="7:14" s="42" customFormat="1" ht="13.35" customHeight="1">
      <c r="G2119" s="102"/>
      <c r="H2119" s="102"/>
      <c r="I2119" s="102"/>
      <c r="J2119" s="102"/>
      <c r="K2119" s="102"/>
      <c r="L2119" s="102"/>
      <c r="M2119" s="102"/>
      <c r="N2119" s="102"/>
    </row>
    <row r="2120" spans="7:14" s="42" customFormat="1" ht="13.35" customHeight="1">
      <c r="G2120" s="102"/>
      <c r="H2120" s="102"/>
      <c r="I2120" s="102"/>
      <c r="J2120" s="102"/>
      <c r="K2120" s="102"/>
      <c r="L2120" s="102"/>
      <c r="M2120" s="102"/>
      <c r="N2120" s="102"/>
    </row>
    <row r="2121" spans="7:14" s="42" customFormat="1" ht="13.35" customHeight="1">
      <c r="G2121" s="102"/>
      <c r="H2121" s="102"/>
      <c r="I2121" s="102"/>
      <c r="J2121" s="102"/>
      <c r="K2121" s="102"/>
      <c r="L2121" s="102"/>
      <c r="M2121" s="102"/>
      <c r="N2121" s="102"/>
    </row>
    <row r="2122" spans="7:14" s="42" customFormat="1" ht="13.35" customHeight="1">
      <c r="G2122" s="102"/>
      <c r="H2122" s="102"/>
      <c r="I2122" s="102"/>
      <c r="J2122" s="102"/>
      <c r="K2122" s="102"/>
      <c r="L2122" s="102"/>
      <c r="M2122" s="102"/>
      <c r="N2122" s="102"/>
    </row>
    <row r="2123" spans="7:14" s="42" customFormat="1" ht="13.35" customHeight="1">
      <c r="G2123" s="102"/>
      <c r="H2123" s="102"/>
      <c r="I2123" s="102"/>
      <c r="J2123" s="102"/>
      <c r="K2123" s="102"/>
      <c r="L2123" s="102"/>
      <c r="M2123" s="102"/>
      <c r="N2123" s="102"/>
    </row>
    <row r="2124" spans="7:14" s="42" customFormat="1" ht="13.35" customHeight="1">
      <c r="G2124" s="102"/>
      <c r="H2124" s="102"/>
      <c r="I2124" s="102"/>
      <c r="J2124" s="102"/>
      <c r="K2124" s="102"/>
      <c r="L2124" s="102"/>
      <c r="M2124" s="102"/>
      <c r="N2124" s="102"/>
    </row>
    <row r="2125" spans="7:14" s="42" customFormat="1" ht="13.35" customHeight="1">
      <c r="G2125" s="102"/>
      <c r="H2125" s="102"/>
      <c r="I2125" s="102"/>
      <c r="J2125" s="102"/>
      <c r="K2125" s="102"/>
      <c r="L2125" s="102"/>
      <c r="M2125" s="102"/>
      <c r="N2125" s="102"/>
    </row>
    <row r="2126" spans="7:14" s="42" customFormat="1" ht="13.35" customHeight="1">
      <c r="G2126" s="102"/>
      <c r="H2126" s="102"/>
      <c r="I2126" s="102"/>
      <c r="J2126" s="102"/>
      <c r="K2126" s="102"/>
      <c r="L2126" s="102"/>
      <c r="M2126" s="102"/>
      <c r="N2126" s="102"/>
    </row>
    <row r="2127" spans="7:14" s="42" customFormat="1" ht="13.35" customHeight="1">
      <c r="G2127" s="102"/>
      <c r="H2127" s="102"/>
      <c r="I2127" s="102"/>
      <c r="J2127" s="102"/>
      <c r="K2127" s="102"/>
      <c r="L2127" s="102"/>
      <c r="M2127" s="102"/>
      <c r="N2127" s="102"/>
    </row>
    <row r="2128" spans="7:14" s="42" customFormat="1" ht="13.35" customHeight="1">
      <c r="G2128" s="102"/>
      <c r="H2128" s="102"/>
      <c r="I2128" s="102"/>
      <c r="J2128" s="102"/>
      <c r="K2128" s="102"/>
      <c r="L2128" s="102"/>
      <c r="M2128" s="102"/>
      <c r="N2128" s="102"/>
    </row>
    <row r="2129" spans="7:14" s="42" customFormat="1" ht="13.35" customHeight="1">
      <c r="G2129" s="102"/>
      <c r="H2129" s="102"/>
      <c r="I2129" s="102"/>
      <c r="J2129" s="102"/>
      <c r="K2129" s="102"/>
      <c r="L2129" s="102"/>
      <c r="M2129" s="102"/>
      <c r="N2129" s="102"/>
    </row>
    <row r="2130" spans="7:14" s="42" customFormat="1" ht="13.35" customHeight="1">
      <c r="G2130" s="102"/>
      <c r="H2130" s="102"/>
      <c r="I2130" s="102"/>
      <c r="J2130" s="102"/>
      <c r="K2130" s="102"/>
      <c r="L2130" s="102"/>
      <c r="M2130" s="102"/>
      <c r="N2130" s="102"/>
    </row>
    <row r="2131" spans="7:14" s="42" customFormat="1" ht="13.35" customHeight="1">
      <c r="G2131" s="102"/>
      <c r="H2131" s="102"/>
      <c r="I2131" s="102"/>
      <c r="J2131" s="102"/>
      <c r="K2131" s="102"/>
      <c r="L2131" s="102"/>
      <c r="M2131" s="102"/>
      <c r="N2131" s="102"/>
    </row>
    <row r="2132" spans="7:14" s="42" customFormat="1" ht="13.35" customHeight="1">
      <c r="G2132" s="102"/>
      <c r="H2132" s="102"/>
      <c r="I2132" s="102"/>
      <c r="J2132" s="102"/>
      <c r="K2132" s="102"/>
      <c r="L2132" s="102"/>
      <c r="M2132" s="102"/>
      <c r="N2132" s="102"/>
    </row>
    <row r="2133" spans="7:14" s="42" customFormat="1" ht="13.35" customHeight="1">
      <c r="G2133" s="102"/>
      <c r="H2133" s="102"/>
      <c r="I2133" s="102"/>
      <c r="J2133" s="102"/>
      <c r="K2133" s="102"/>
      <c r="L2133" s="102"/>
      <c r="M2133" s="102"/>
      <c r="N2133" s="102"/>
    </row>
    <row r="2134" spans="7:14" s="42" customFormat="1" ht="13.35" customHeight="1">
      <c r="G2134" s="102"/>
      <c r="H2134" s="102"/>
      <c r="I2134" s="102"/>
      <c r="J2134" s="102"/>
      <c r="K2134" s="102"/>
      <c r="L2134" s="102"/>
      <c r="M2134" s="102"/>
      <c r="N2134" s="102"/>
    </row>
    <row r="2135" spans="7:14" s="42" customFormat="1" ht="13.35" customHeight="1">
      <c r="G2135" s="102"/>
      <c r="H2135" s="102"/>
      <c r="I2135" s="102"/>
      <c r="J2135" s="102"/>
      <c r="K2135" s="102"/>
      <c r="L2135" s="102"/>
      <c r="M2135" s="102"/>
      <c r="N2135" s="102"/>
    </row>
    <row r="2136" spans="7:14" s="42" customFormat="1" ht="13.35" customHeight="1">
      <c r="G2136" s="102"/>
      <c r="H2136" s="102"/>
      <c r="I2136" s="102"/>
      <c r="J2136" s="102"/>
      <c r="K2136" s="102"/>
      <c r="L2136" s="102"/>
      <c r="M2136" s="102"/>
      <c r="N2136" s="102"/>
    </row>
    <row r="2137" spans="7:14" s="42" customFormat="1" ht="13.35" customHeight="1">
      <c r="G2137" s="102"/>
      <c r="H2137" s="102"/>
      <c r="I2137" s="102"/>
      <c r="J2137" s="102"/>
      <c r="K2137" s="102"/>
      <c r="L2137" s="102"/>
      <c r="M2137" s="102"/>
      <c r="N2137" s="102"/>
    </row>
    <row r="2138" spans="7:14" s="42" customFormat="1" ht="13.35" customHeight="1">
      <c r="G2138" s="102"/>
      <c r="H2138" s="102"/>
      <c r="I2138" s="102"/>
      <c r="J2138" s="102"/>
      <c r="K2138" s="102"/>
      <c r="L2138" s="102"/>
      <c r="M2138" s="102"/>
      <c r="N2138" s="102"/>
    </row>
    <row r="2139" spans="7:14" s="42" customFormat="1" ht="13.35" customHeight="1">
      <c r="G2139" s="102"/>
      <c r="H2139" s="102"/>
      <c r="I2139" s="102"/>
      <c r="J2139" s="102"/>
      <c r="K2139" s="102"/>
      <c r="L2139" s="102"/>
      <c r="M2139" s="102"/>
      <c r="N2139" s="102"/>
    </row>
    <row r="2140" spans="7:14" s="42" customFormat="1" ht="13.35" customHeight="1">
      <c r="G2140" s="102"/>
      <c r="H2140" s="102"/>
      <c r="I2140" s="102"/>
      <c r="J2140" s="102"/>
      <c r="K2140" s="102"/>
      <c r="L2140" s="102"/>
      <c r="M2140" s="102"/>
      <c r="N2140" s="102"/>
    </row>
    <row r="2141" spans="7:14" s="42" customFormat="1" ht="13.35" customHeight="1">
      <c r="G2141" s="102"/>
      <c r="H2141" s="102"/>
      <c r="I2141" s="102"/>
      <c r="J2141" s="102"/>
      <c r="K2141" s="102"/>
      <c r="L2141" s="102"/>
      <c r="M2141" s="102"/>
      <c r="N2141" s="102"/>
    </row>
    <row r="2142" spans="7:14" s="42" customFormat="1" ht="13.35" customHeight="1">
      <c r="G2142" s="102"/>
      <c r="H2142" s="102"/>
      <c r="I2142" s="102"/>
      <c r="J2142" s="102"/>
      <c r="K2142" s="102"/>
      <c r="L2142" s="102"/>
      <c r="M2142" s="102"/>
      <c r="N2142" s="102"/>
    </row>
    <row r="2143" spans="7:14" s="42" customFormat="1" ht="13.35" customHeight="1">
      <c r="G2143" s="102"/>
      <c r="H2143" s="102"/>
      <c r="I2143" s="102"/>
      <c r="J2143" s="102"/>
      <c r="K2143" s="102"/>
      <c r="L2143" s="102"/>
      <c r="M2143" s="102"/>
      <c r="N2143" s="102"/>
    </row>
    <row r="2144" spans="7:14" s="42" customFormat="1" ht="13.35" customHeight="1">
      <c r="G2144" s="102"/>
      <c r="H2144" s="102"/>
      <c r="I2144" s="102"/>
      <c r="J2144" s="102"/>
      <c r="K2144" s="102"/>
      <c r="L2144" s="102"/>
      <c r="M2144" s="102"/>
      <c r="N2144" s="102"/>
    </row>
    <row r="2145" spans="7:14" s="42" customFormat="1" ht="13.35" customHeight="1">
      <c r="G2145" s="102"/>
      <c r="H2145" s="102"/>
      <c r="I2145" s="102"/>
      <c r="J2145" s="102"/>
      <c r="K2145" s="102"/>
      <c r="L2145" s="102"/>
      <c r="M2145" s="102"/>
      <c r="N2145" s="102"/>
    </row>
    <row r="2146" spans="7:14" s="42" customFormat="1" ht="13.35" customHeight="1">
      <c r="G2146" s="102"/>
      <c r="H2146" s="102"/>
      <c r="I2146" s="102"/>
      <c r="J2146" s="102"/>
      <c r="K2146" s="102"/>
      <c r="L2146" s="102"/>
      <c r="M2146" s="102"/>
      <c r="N2146" s="102"/>
    </row>
    <row r="2147" spans="7:14" s="42" customFormat="1" ht="13.35" customHeight="1">
      <c r="G2147" s="102"/>
      <c r="H2147" s="102"/>
      <c r="I2147" s="102"/>
      <c r="J2147" s="102"/>
      <c r="K2147" s="102"/>
      <c r="L2147" s="102"/>
      <c r="M2147" s="102"/>
      <c r="N2147" s="102"/>
    </row>
    <row r="2148" spans="7:14" s="42" customFormat="1" ht="13.35" customHeight="1">
      <c r="G2148" s="102"/>
      <c r="H2148" s="102"/>
      <c r="I2148" s="102"/>
      <c r="J2148" s="102"/>
      <c r="K2148" s="102"/>
      <c r="L2148" s="102"/>
      <c r="M2148" s="102"/>
      <c r="N2148" s="102"/>
    </row>
    <row r="2149" spans="7:14" s="42" customFormat="1" ht="13.35" customHeight="1">
      <c r="G2149" s="102"/>
      <c r="H2149" s="102"/>
      <c r="I2149" s="102"/>
      <c r="J2149" s="102"/>
      <c r="K2149" s="102"/>
      <c r="L2149" s="102"/>
      <c r="M2149" s="102"/>
      <c r="N2149" s="102"/>
    </row>
    <row r="2150" spans="7:14" s="42" customFormat="1" ht="13.35" customHeight="1">
      <c r="G2150" s="102"/>
      <c r="H2150" s="102"/>
      <c r="I2150" s="102"/>
      <c r="J2150" s="102"/>
      <c r="K2150" s="102"/>
      <c r="L2150" s="102"/>
      <c r="M2150" s="102"/>
      <c r="N2150" s="102"/>
    </row>
    <row r="2151" spans="7:14" s="42" customFormat="1" ht="13.35" customHeight="1">
      <c r="G2151" s="102"/>
      <c r="H2151" s="102"/>
      <c r="I2151" s="102"/>
      <c r="J2151" s="102"/>
      <c r="K2151" s="102"/>
      <c r="L2151" s="102"/>
      <c r="M2151" s="102"/>
      <c r="N2151" s="102"/>
    </row>
    <row r="2152" spans="7:14" s="42" customFormat="1" ht="13.35" customHeight="1">
      <c r="G2152" s="102"/>
      <c r="H2152" s="102"/>
      <c r="I2152" s="102"/>
      <c r="J2152" s="102"/>
      <c r="K2152" s="102"/>
      <c r="L2152" s="102"/>
      <c r="M2152" s="102"/>
      <c r="N2152" s="102"/>
    </row>
    <row r="2153" spans="7:14" s="42" customFormat="1" ht="13.35" customHeight="1">
      <c r="G2153" s="102"/>
      <c r="H2153" s="102"/>
      <c r="I2153" s="102"/>
      <c r="J2153" s="102"/>
      <c r="K2153" s="102"/>
      <c r="L2153" s="102"/>
      <c r="M2153" s="102"/>
      <c r="N2153" s="102"/>
    </row>
    <row r="2154" spans="7:14" s="42" customFormat="1" ht="13.35" customHeight="1">
      <c r="G2154" s="102"/>
      <c r="H2154" s="102"/>
      <c r="I2154" s="102"/>
      <c r="J2154" s="102"/>
      <c r="K2154" s="102"/>
      <c r="L2154" s="102"/>
      <c r="M2154" s="102"/>
      <c r="N2154" s="102"/>
    </row>
    <row r="2155" spans="7:14" s="42" customFormat="1" ht="13.35" customHeight="1">
      <c r="G2155" s="102"/>
      <c r="H2155" s="102"/>
      <c r="I2155" s="102"/>
      <c r="J2155" s="102"/>
      <c r="K2155" s="102"/>
      <c r="L2155" s="102"/>
      <c r="M2155" s="102"/>
      <c r="N2155" s="102"/>
    </row>
    <row r="2156" spans="7:14" s="42" customFormat="1" ht="13.35" customHeight="1">
      <c r="G2156" s="102"/>
      <c r="H2156" s="102"/>
      <c r="I2156" s="102"/>
      <c r="J2156" s="102"/>
      <c r="K2156" s="102"/>
      <c r="L2156" s="102"/>
      <c r="M2156" s="102"/>
      <c r="N2156" s="102"/>
    </row>
    <row r="2157" spans="7:14" s="42" customFormat="1" ht="13.35" customHeight="1">
      <c r="G2157" s="102"/>
      <c r="H2157" s="102"/>
      <c r="I2157" s="102"/>
      <c r="J2157" s="102"/>
      <c r="K2157" s="102"/>
      <c r="L2157" s="102"/>
      <c r="M2157" s="102"/>
      <c r="N2157" s="102"/>
    </row>
    <row r="2158" spans="7:14" s="42" customFormat="1" ht="13.35" customHeight="1">
      <c r="G2158" s="102"/>
      <c r="H2158" s="102"/>
      <c r="I2158" s="102"/>
      <c r="J2158" s="102"/>
      <c r="K2158" s="102"/>
      <c r="L2158" s="102"/>
      <c r="M2158" s="102"/>
      <c r="N2158" s="102"/>
    </row>
    <row r="2159" spans="7:14" s="42" customFormat="1" ht="13.35" customHeight="1">
      <c r="G2159" s="102"/>
      <c r="H2159" s="102"/>
      <c r="I2159" s="102"/>
      <c r="J2159" s="102"/>
      <c r="K2159" s="102"/>
      <c r="L2159" s="102"/>
      <c r="M2159" s="102"/>
      <c r="N2159" s="102"/>
    </row>
    <row r="2160" spans="7:14" s="42" customFormat="1" ht="13.35" customHeight="1">
      <c r="G2160" s="102"/>
      <c r="H2160" s="102"/>
      <c r="I2160" s="102"/>
      <c r="J2160" s="102"/>
      <c r="K2160" s="102"/>
      <c r="L2160" s="102"/>
      <c r="M2160" s="102"/>
      <c r="N2160" s="102"/>
    </row>
    <row r="2161" spans="7:14" s="42" customFormat="1" ht="13.35" customHeight="1">
      <c r="G2161" s="102"/>
      <c r="H2161" s="102"/>
      <c r="I2161" s="102"/>
      <c r="J2161" s="102"/>
      <c r="K2161" s="102"/>
      <c r="L2161" s="102"/>
      <c r="M2161" s="102"/>
      <c r="N2161" s="102"/>
    </row>
    <row r="2162" spans="7:14" s="42" customFormat="1" ht="13.35" customHeight="1">
      <c r="G2162" s="102"/>
      <c r="H2162" s="102"/>
      <c r="I2162" s="102"/>
      <c r="J2162" s="102"/>
      <c r="K2162" s="102"/>
      <c r="L2162" s="102"/>
      <c r="M2162" s="102"/>
      <c r="N2162" s="102"/>
    </row>
    <row r="2163" spans="7:14" s="42" customFormat="1" ht="13.35" customHeight="1">
      <c r="G2163" s="102"/>
      <c r="H2163" s="102"/>
      <c r="I2163" s="102"/>
      <c r="J2163" s="102"/>
      <c r="K2163" s="102"/>
      <c r="L2163" s="102"/>
      <c r="M2163" s="102"/>
      <c r="N2163" s="102"/>
    </row>
    <row r="2164" spans="7:14" s="42" customFormat="1" ht="13.35" customHeight="1">
      <c r="G2164" s="102"/>
      <c r="H2164" s="102"/>
      <c r="I2164" s="102"/>
      <c r="J2164" s="102"/>
      <c r="K2164" s="102"/>
      <c r="L2164" s="102"/>
      <c r="M2164" s="102"/>
      <c r="N2164" s="102"/>
    </row>
    <row r="2165" spans="7:14" s="42" customFormat="1" ht="13.35" customHeight="1">
      <c r="G2165" s="102"/>
      <c r="H2165" s="102"/>
      <c r="I2165" s="102"/>
      <c r="J2165" s="102"/>
      <c r="K2165" s="102"/>
      <c r="L2165" s="102"/>
      <c r="M2165" s="102"/>
      <c r="N2165" s="102"/>
    </row>
    <row r="2166" spans="7:14" s="42" customFormat="1" ht="13.35" customHeight="1">
      <c r="G2166" s="102"/>
      <c r="H2166" s="102"/>
      <c r="I2166" s="102"/>
      <c r="J2166" s="102"/>
      <c r="K2166" s="102"/>
      <c r="L2166" s="102"/>
      <c r="M2166" s="102"/>
      <c r="N2166" s="102"/>
    </row>
    <row r="2167" spans="7:14" s="42" customFormat="1" ht="13.35" customHeight="1">
      <c r="G2167" s="102"/>
      <c r="H2167" s="102"/>
      <c r="I2167" s="102"/>
      <c r="J2167" s="102"/>
      <c r="K2167" s="102"/>
      <c r="L2167" s="102"/>
      <c r="M2167" s="102"/>
      <c r="N2167" s="102"/>
    </row>
    <row r="2168" spans="7:14" s="42" customFormat="1" ht="13.35" customHeight="1">
      <c r="G2168" s="102"/>
      <c r="H2168" s="102"/>
      <c r="I2168" s="102"/>
      <c r="J2168" s="102"/>
      <c r="K2168" s="102"/>
      <c r="L2168" s="102"/>
      <c r="M2168" s="102"/>
      <c r="N2168" s="102"/>
    </row>
    <row r="2169" spans="7:14" s="42" customFormat="1" ht="13.35" customHeight="1">
      <c r="G2169" s="102"/>
      <c r="H2169" s="102"/>
      <c r="I2169" s="102"/>
      <c r="J2169" s="102"/>
      <c r="K2169" s="102"/>
      <c r="L2169" s="102"/>
      <c r="M2169" s="102"/>
      <c r="N2169" s="102"/>
    </row>
    <row r="2170" spans="7:14" s="42" customFormat="1" ht="13.35" customHeight="1">
      <c r="G2170" s="102"/>
      <c r="H2170" s="102"/>
      <c r="I2170" s="102"/>
      <c r="J2170" s="102"/>
      <c r="K2170" s="102"/>
      <c r="L2170" s="102"/>
      <c r="M2170" s="102"/>
      <c r="N2170" s="102"/>
    </row>
    <row r="2171" spans="7:14" s="42" customFormat="1" ht="13.35" customHeight="1">
      <c r="G2171" s="102"/>
      <c r="H2171" s="102"/>
      <c r="I2171" s="102"/>
      <c r="J2171" s="102"/>
      <c r="K2171" s="102"/>
      <c r="L2171" s="102"/>
      <c r="M2171" s="102"/>
      <c r="N2171" s="102"/>
    </row>
    <row r="2172" spans="7:14" s="42" customFormat="1" ht="13.35" customHeight="1">
      <c r="G2172" s="102"/>
      <c r="H2172" s="102"/>
      <c r="I2172" s="102"/>
      <c r="J2172" s="102"/>
      <c r="K2172" s="102"/>
      <c r="L2172" s="102"/>
      <c r="M2172" s="102"/>
      <c r="N2172" s="102"/>
    </row>
    <row r="2173" spans="7:14" s="42" customFormat="1" ht="13.35" customHeight="1">
      <c r="G2173" s="102"/>
      <c r="H2173" s="102"/>
      <c r="I2173" s="102"/>
      <c r="J2173" s="102"/>
      <c r="K2173" s="102"/>
      <c r="L2173" s="102"/>
      <c r="M2173" s="102"/>
      <c r="N2173" s="102"/>
    </row>
    <row r="2174" spans="7:14" s="42" customFormat="1" ht="13.35" customHeight="1">
      <c r="G2174" s="102"/>
      <c r="H2174" s="102"/>
      <c r="I2174" s="102"/>
      <c r="J2174" s="102"/>
      <c r="K2174" s="102"/>
      <c r="L2174" s="102"/>
      <c r="M2174" s="102"/>
      <c r="N2174" s="102"/>
    </row>
    <row r="2175" spans="7:14" s="42" customFormat="1" ht="13.35" customHeight="1">
      <c r="G2175" s="102"/>
      <c r="H2175" s="102"/>
      <c r="I2175" s="102"/>
      <c r="J2175" s="102"/>
      <c r="K2175" s="102"/>
      <c r="L2175" s="102"/>
      <c r="M2175" s="102"/>
      <c r="N2175" s="102"/>
    </row>
    <row r="2176" spans="7:14" s="42" customFormat="1" ht="13.35" customHeight="1">
      <c r="G2176" s="102"/>
      <c r="H2176" s="102"/>
      <c r="I2176" s="102"/>
      <c r="J2176" s="102"/>
      <c r="K2176" s="102"/>
      <c r="L2176" s="102"/>
      <c r="M2176" s="102"/>
      <c r="N2176" s="102"/>
    </row>
    <row r="2177" spans="7:14" s="42" customFormat="1" ht="13.35" customHeight="1">
      <c r="G2177" s="102"/>
      <c r="H2177" s="102"/>
      <c r="I2177" s="102"/>
      <c r="J2177" s="102"/>
      <c r="K2177" s="102"/>
      <c r="L2177" s="102"/>
      <c r="M2177" s="102"/>
      <c r="N2177" s="102"/>
    </row>
    <row r="2178" spans="7:14" s="42" customFormat="1" ht="13.35" customHeight="1">
      <c r="G2178" s="102"/>
      <c r="H2178" s="102"/>
      <c r="I2178" s="102"/>
      <c r="J2178" s="102"/>
      <c r="K2178" s="102"/>
      <c r="L2178" s="102"/>
      <c r="M2178" s="102"/>
      <c r="N2178" s="102"/>
    </row>
    <row r="2179" spans="7:14" s="42" customFormat="1" ht="13.35" customHeight="1">
      <c r="G2179" s="102"/>
      <c r="H2179" s="102"/>
      <c r="I2179" s="102"/>
      <c r="J2179" s="102"/>
      <c r="K2179" s="102"/>
      <c r="L2179" s="102"/>
      <c r="M2179" s="102"/>
      <c r="N2179" s="102"/>
    </row>
    <row r="2180" spans="7:14" s="42" customFormat="1" ht="13.35" customHeight="1">
      <c r="G2180" s="102"/>
      <c r="H2180" s="102"/>
      <c r="I2180" s="102"/>
      <c r="J2180" s="102"/>
      <c r="K2180" s="102"/>
      <c r="L2180" s="102"/>
      <c r="M2180" s="102"/>
      <c r="N2180" s="102"/>
    </row>
    <row r="2181" spans="7:14" s="42" customFormat="1" ht="13.35" customHeight="1">
      <c r="G2181" s="102"/>
      <c r="H2181" s="102"/>
      <c r="I2181" s="102"/>
      <c r="J2181" s="102"/>
      <c r="K2181" s="102"/>
      <c r="L2181" s="102"/>
      <c r="M2181" s="102"/>
      <c r="N2181" s="102"/>
    </row>
    <row r="2182" spans="7:14" s="42" customFormat="1" ht="13.35" customHeight="1">
      <c r="G2182" s="102"/>
      <c r="H2182" s="102"/>
      <c r="I2182" s="102"/>
      <c r="J2182" s="102"/>
      <c r="K2182" s="102"/>
      <c r="L2182" s="102"/>
      <c r="M2182" s="102"/>
      <c r="N2182" s="102"/>
    </row>
    <row r="2183" spans="7:14" s="42" customFormat="1" ht="13.35" customHeight="1">
      <c r="G2183" s="102"/>
      <c r="H2183" s="102"/>
      <c r="I2183" s="102"/>
      <c r="J2183" s="102"/>
      <c r="K2183" s="102"/>
      <c r="L2183" s="102"/>
      <c r="M2183" s="102"/>
      <c r="N2183" s="102"/>
    </row>
    <row r="2184" spans="7:14" s="42" customFormat="1" ht="13.35" customHeight="1">
      <c r="G2184" s="102"/>
      <c r="H2184" s="102"/>
      <c r="I2184" s="102"/>
      <c r="J2184" s="102"/>
      <c r="K2184" s="102"/>
      <c r="L2184" s="102"/>
      <c r="M2184" s="102"/>
      <c r="N2184" s="102"/>
    </row>
    <row r="2185" spans="7:14" s="42" customFormat="1" ht="13.35" customHeight="1">
      <c r="G2185" s="102"/>
      <c r="H2185" s="102"/>
      <c r="I2185" s="102"/>
      <c r="J2185" s="102"/>
      <c r="K2185" s="102"/>
      <c r="L2185" s="102"/>
      <c r="M2185" s="102"/>
      <c r="N2185" s="102"/>
    </row>
    <row r="2186" spans="7:14" s="42" customFormat="1" ht="13.35" customHeight="1">
      <c r="G2186" s="102"/>
      <c r="H2186" s="102"/>
      <c r="I2186" s="102"/>
      <c r="J2186" s="102"/>
      <c r="K2186" s="102"/>
      <c r="L2186" s="102"/>
      <c r="M2186" s="102"/>
      <c r="N2186" s="102"/>
    </row>
    <row r="2187" spans="7:14" s="42" customFormat="1" ht="13.35" customHeight="1">
      <c r="G2187" s="102"/>
      <c r="H2187" s="102"/>
      <c r="I2187" s="102"/>
      <c r="J2187" s="102"/>
      <c r="K2187" s="102"/>
      <c r="L2187" s="102"/>
      <c r="M2187" s="102"/>
      <c r="N2187" s="102"/>
    </row>
    <row r="2188" spans="7:14" s="42" customFormat="1" ht="13.35" customHeight="1">
      <c r="G2188" s="102"/>
      <c r="H2188" s="102"/>
      <c r="I2188" s="102"/>
      <c r="J2188" s="102"/>
      <c r="K2188" s="102"/>
      <c r="L2188" s="102"/>
      <c r="M2188" s="102"/>
      <c r="N2188" s="102"/>
    </row>
    <row r="2189" spans="7:14" s="42" customFormat="1" ht="13.35" customHeight="1">
      <c r="G2189" s="102"/>
      <c r="H2189" s="102"/>
      <c r="I2189" s="102"/>
      <c r="J2189" s="102"/>
      <c r="K2189" s="102"/>
      <c r="L2189" s="102"/>
      <c r="M2189" s="102"/>
      <c r="N2189" s="102"/>
    </row>
    <row r="2190" spans="7:14" s="42" customFormat="1" ht="13.35" customHeight="1">
      <c r="G2190" s="102"/>
      <c r="H2190" s="102"/>
      <c r="I2190" s="102"/>
      <c r="J2190" s="102"/>
      <c r="K2190" s="102"/>
      <c r="L2190" s="102"/>
      <c r="M2190" s="102"/>
      <c r="N2190" s="102"/>
    </row>
    <row r="2191" spans="7:14" s="42" customFormat="1" ht="13.35" customHeight="1">
      <c r="G2191" s="102"/>
      <c r="H2191" s="102"/>
      <c r="I2191" s="102"/>
      <c r="J2191" s="102"/>
      <c r="K2191" s="102"/>
      <c r="L2191" s="102"/>
      <c r="M2191" s="102"/>
      <c r="N2191" s="102"/>
    </row>
    <row r="2192" spans="7:14" s="42" customFormat="1" ht="13.35" customHeight="1">
      <c r="G2192" s="102"/>
      <c r="H2192" s="102"/>
      <c r="I2192" s="102"/>
      <c r="J2192" s="102"/>
      <c r="K2192" s="102"/>
      <c r="L2192" s="102"/>
      <c r="M2192" s="102"/>
      <c r="N2192" s="102"/>
    </row>
    <row r="2193" spans="7:14" s="42" customFormat="1" ht="13.35" customHeight="1">
      <c r="G2193" s="102"/>
      <c r="H2193" s="102"/>
      <c r="I2193" s="102"/>
      <c r="J2193" s="102"/>
      <c r="K2193" s="102"/>
      <c r="L2193" s="102"/>
      <c r="M2193" s="102"/>
      <c r="N2193" s="102"/>
    </row>
    <row r="2194" spans="7:14" s="42" customFormat="1" ht="13.35" customHeight="1">
      <c r="G2194" s="102"/>
      <c r="H2194" s="102"/>
      <c r="I2194" s="102"/>
      <c r="J2194" s="102"/>
      <c r="K2194" s="102"/>
      <c r="L2194" s="102"/>
      <c r="M2194" s="102"/>
      <c r="N2194" s="102"/>
    </row>
    <row r="2195" spans="7:14" s="42" customFormat="1" ht="13.35" customHeight="1">
      <c r="G2195" s="102"/>
      <c r="H2195" s="102"/>
      <c r="I2195" s="102"/>
      <c r="J2195" s="102"/>
      <c r="K2195" s="102"/>
      <c r="L2195" s="102"/>
      <c r="M2195" s="102"/>
      <c r="N2195" s="102"/>
    </row>
    <row r="2196" spans="7:14" s="42" customFormat="1" ht="13.35" customHeight="1">
      <c r="G2196" s="102"/>
      <c r="H2196" s="102"/>
      <c r="I2196" s="102"/>
      <c r="J2196" s="102"/>
      <c r="K2196" s="102"/>
      <c r="L2196" s="102"/>
      <c r="M2196" s="102"/>
      <c r="N2196" s="102"/>
    </row>
    <row r="2197" spans="7:14" s="42" customFormat="1" ht="13.35" customHeight="1">
      <c r="G2197" s="102"/>
      <c r="H2197" s="102"/>
      <c r="I2197" s="102"/>
      <c r="J2197" s="102"/>
      <c r="K2197" s="102"/>
      <c r="L2197" s="102"/>
      <c r="M2197" s="102"/>
      <c r="N2197" s="102"/>
    </row>
    <row r="2198" spans="7:14" s="42" customFormat="1" ht="13.35" customHeight="1">
      <c r="G2198" s="102"/>
      <c r="H2198" s="102"/>
      <c r="I2198" s="102"/>
      <c r="J2198" s="102"/>
      <c r="K2198" s="102"/>
      <c r="L2198" s="102"/>
      <c r="M2198" s="102"/>
      <c r="N2198" s="102"/>
    </row>
    <row r="2199" spans="7:14" s="42" customFormat="1" ht="13.35" customHeight="1">
      <c r="G2199" s="102"/>
      <c r="H2199" s="102"/>
      <c r="I2199" s="102"/>
      <c r="J2199" s="102"/>
      <c r="K2199" s="102"/>
      <c r="L2199" s="102"/>
      <c r="M2199" s="102"/>
      <c r="N2199" s="102"/>
    </row>
    <row r="2200" spans="7:14" s="42" customFormat="1" ht="13.35" customHeight="1">
      <c r="G2200" s="102"/>
      <c r="H2200" s="102"/>
      <c r="I2200" s="102"/>
      <c r="J2200" s="102"/>
      <c r="K2200" s="102"/>
      <c r="L2200" s="102"/>
      <c r="M2200" s="102"/>
      <c r="N2200" s="102"/>
    </row>
    <row r="2201" spans="7:14" s="42" customFormat="1" ht="13.35" customHeight="1">
      <c r="G2201" s="102"/>
      <c r="H2201" s="102"/>
      <c r="I2201" s="102"/>
      <c r="J2201" s="102"/>
      <c r="K2201" s="102"/>
      <c r="L2201" s="102"/>
      <c r="M2201" s="102"/>
      <c r="N2201" s="102"/>
    </row>
    <row r="2202" spans="7:14" s="42" customFormat="1" ht="13.35" customHeight="1">
      <c r="G2202" s="102"/>
      <c r="H2202" s="102"/>
      <c r="I2202" s="102"/>
      <c r="J2202" s="102"/>
      <c r="K2202" s="102"/>
      <c r="L2202" s="102"/>
      <c r="M2202" s="102"/>
      <c r="N2202" s="102"/>
    </row>
    <row r="2203" spans="7:14" s="42" customFormat="1" ht="13.35" customHeight="1">
      <c r="G2203" s="102"/>
      <c r="H2203" s="102"/>
      <c r="I2203" s="102"/>
      <c r="J2203" s="102"/>
      <c r="K2203" s="102"/>
      <c r="L2203" s="102"/>
      <c r="M2203" s="102"/>
      <c r="N2203" s="102"/>
    </row>
    <row r="2204" spans="7:14" s="42" customFormat="1" ht="13.35" customHeight="1">
      <c r="G2204" s="102"/>
      <c r="H2204" s="102"/>
      <c r="I2204" s="102"/>
      <c r="J2204" s="102"/>
      <c r="K2204" s="102"/>
      <c r="L2204" s="102"/>
      <c r="M2204" s="102"/>
      <c r="N2204" s="102"/>
    </row>
    <row r="2205" spans="7:14" s="42" customFormat="1" ht="13.35" customHeight="1">
      <c r="G2205" s="102"/>
      <c r="H2205" s="102"/>
      <c r="I2205" s="102"/>
      <c r="J2205" s="102"/>
      <c r="K2205" s="102"/>
      <c r="L2205" s="102"/>
      <c r="M2205" s="102"/>
      <c r="N2205" s="102"/>
    </row>
    <row r="2206" spans="7:14" s="42" customFormat="1" ht="13.35" customHeight="1">
      <c r="G2206" s="102"/>
      <c r="H2206" s="102"/>
      <c r="I2206" s="102"/>
      <c r="J2206" s="102"/>
      <c r="K2206" s="102"/>
      <c r="L2206" s="102"/>
      <c r="M2206" s="102"/>
      <c r="N2206" s="102"/>
    </row>
    <row r="2207" spans="7:14" s="42" customFormat="1" ht="13.35" customHeight="1">
      <c r="G2207" s="102"/>
      <c r="H2207" s="102"/>
      <c r="I2207" s="102"/>
      <c r="J2207" s="102"/>
      <c r="K2207" s="102"/>
      <c r="L2207" s="102"/>
      <c r="M2207" s="102"/>
      <c r="N2207" s="102"/>
    </row>
    <row r="2208" spans="7:14" s="42" customFormat="1" ht="13.35" customHeight="1">
      <c r="G2208" s="102"/>
      <c r="H2208" s="102"/>
      <c r="I2208" s="102"/>
      <c r="J2208" s="102"/>
      <c r="K2208" s="102"/>
      <c r="L2208" s="102"/>
      <c r="M2208" s="102"/>
      <c r="N2208" s="102"/>
    </row>
    <row r="2209" spans="7:14" s="42" customFormat="1" ht="13.35" customHeight="1">
      <c r="G2209" s="102"/>
      <c r="H2209" s="102"/>
      <c r="I2209" s="102"/>
      <c r="J2209" s="102"/>
      <c r="K2209" s="102"/>
      <c r="L2209" s="102"/>
      <c r="M2209" s="102"/>
      <c r="N2209" s="102"/>
    </row>
    <row r="2210" spans="7:14" s="42" customFormat="1" ht="13.35" customHeight="1">
      <c r="G2210" s="102"/>
      <c r="H2210" s="102"/>
      <c r="I2210" s="102"/>
      <c r="J2210" s="102"/>
      <c r="K2210" s="102"/>
      <c r="L2210" s="102"/>
      <c r="M2210" s="102"/>
      <c r="N2210" s="102"/>
    </row>
    <row r="2211" spans="7:14" s="42" customFormat="1" ht="13.35" customHeight="1">
      <c r="G2211" s="102"/>
      <c r="H2211" s="102"/>
      <c r="I2211" s="102"/>
      <c r="J2211" s="102"/>
      <c r="K2211" s="102"/>
      <c r="L2211" s="102"/>
      <c r="M2211" s="102"/>
      <c r="N2211" s="102"/>
    </row>
    <row r="2212" spans="7:14" s="42" customFormat="1" ht="13.35" customHeight="1">
      <c r="G2212" s="102"/>
      <c r="H2212" s="102"/>
      <c r="I2212" s="102"/>
      <c r="J2212" s="102"/>
      <c r="K2212" s="102"/>
      <c r="L2212" s="102"/>
      <c r="M2212" s="102"/>
      <c r="N2212" s="102"/>
    </row>
    <row r="2213" spans="7:14" s="42" customFormat="1" ht="13.35" customHeight="1">
      <c r="G2213" s="102"/>
      <c r="H2213" s="102"/>
      <c r="I2213" s="102"/>
      <c r="J2213" s="102"/>
      <c r="K2213" s="102"/>
      <c r="L2213" s="102"/>
      <c r="M2213" s="102"/>
      <c r="N2213" s="102"/>
    </row>
    <row r="2214" spans="7:14" s="42" customFormat="1" ht="13.35" customHeight="1">
      <c r="G2214" s="102"/>
      <c r="H2214" s="102"/>
      <c r="I2214" s="102"/>
      <c r="J2214" s="102"/>
      <c r="K2214" s="102"/>
      <c r="L2214" s="102"/>
      <c r="M2214" s="102"/>
      <c r="N2214" s="102"/>
    </row>
    <row r="2215" spans="7:14" s="42" customFormat="1" ht="13.35" customHeight="1">
      <c r="G2215" s="102"/>
      <c r="H2215" s="102"/>
      <c r="I2215" s="102"/>
      <c r="J2215" s="102"/>
      <c r="K2215" s="102"/>
      <c r="L2215" s="102"/>
      <c r="M2215" s="102"/>
      <c r="N2215" s="102"/>
    </row>
    <row r="2216" spans="7:14" s="42" customFormat="1" ht="13.35" customHeight="1">
      <c r="G2216" s="102"/>
      <c r="H2216" s="102"/>
      <c r="I2216" s="102"/>
      <c r="J2216" s="102"/>
      <c r="K2216" s="102"/>
      <c r="L2216" s="102"/>
      <c r="M2216" s="102"/>
      <c r="N2216" s="102"/>
    </row>
    <row r="2217" spans="7:14" s="42" customFormat="1" ht="13.35" customHeight="1">
      <c r="G2217" s="102"/>
      <c r="H2217" s="102"/>
      <c r="I2217" s="102"/>
      <c r="J2217" s="102"/>
      <c r="K2217" s="102"/>
      <c r="L2217" s="102"/>
      <c r="M2217" s="102"/>
      <c r="N2217" s="102"/>
    </row>
    <row r="2218" spans="7:14" s="42" customFormat="1" ht="13.35" customHeight="1">
      <c r="G2218" s="102"/>
      <c r="H2218" s="102"/>
      <c r="I2218" s="102"/>
      <c r="J2218" s="102"/>
      <c r="K2218" s="102"/>
      <c r="L2218" s="102"/>
      <c r="M2218" s="102"/>
      <c r="N2218" s="102"/>
    </row>
    <row r="2219" spans="7:14" s="42" customFormat="1" ht="13.35" customHeight="1">
      <c r="G2219" s="102"/>
      <c r="H2219" s="102"/>
      <c r="I2219" s="102"/>
      <c r="J2219" s="102"/>
      <c r="K2219" s="102"/>
      <c r="L2219" s="102"/>
      <c r="M2219" s="102"/>
      <c r="N2219" s="102"/>
    </row>
    <row r="2220" spans="7:14" s="42" customFormat="1" ht="13.35" customHeight="1">
      <c r="G2220" s="102"/>
      <c r="H2220" s="102"/>
      <c r="I2220" s="102"/>
      <c r="J2220" s="102"/>
      <c r="K2220" s="102"/>
      <c r="L2220" s="102"/>
      <c r="M2220" s="102"/>
      <c r="N2220" s="102"/>
    </row>
    <row r="2221" spans="7:14" s="42" customFormat="1" ht="13.35" customHeight="1">
      <c r="G2221" s="102"/>
      <c r="H2221" s="102"/>
      <c r="I2221" s="102"/>
      <c r="J2221" s="102"/>
      <c r="K2221" s="102"/>
      <c r="L2221" s="102"/>
      <c r="M2221" s="102"/>
      <c r="N2221" s="102"/>
    </row>
    <row r="2222" spans="7:14" s="42" customFormat="1" ht="13.35" customHeight="1">
      <c r="G2222" s="102"/>
      <c r="H2222" s="102"/>
      <c r="I2222" s="102"/>
      <c r="J2222" s="102"/>
      <c r="K2222" s="102"/>
      <c r="L2222" s="102"/>
      <c r="M2222" s="102"/>
      <c r="N2222" s="102"/>
    </row>
    <row r="2223" spans="7:14" s="42" customFormat="1" ht="13.35" customHeight="1">
      <c r="G2223" s="102"/>
      <c r="H2223" s="102"/>
      <c r="I2223" s="102"/>
      <c r="J2223" s="102"/>
      <c r="K2223" s="102"/>
      <c r="L2223" s="102"/>
      <c r="M2223" s="102"/>
      <c r="N2223" s="102"/>
    </row>
    <row r="2224" spans="7:14" s="42" customFormat="1" ht="13.35" customHeight="1">
      <c r="G2224" s="102"/>
      <c r="H2224" s="102"/>
      <c r="I2224" s="102"/>
      <c r="J2224" s="102"/>
      <c r="K2224" s="102"/>
      <c r="L2224" s="102"/>
      <c r="M2224" s="102"/>
      <c r="N2224" s="102"/>
    </row>
    <row r="2225" spans="7:14" s="42" customFormat="1" ht="13.35" customHeight="1">
      <c r="G2225" s="102"/>
      <c r="H2225" s="102"/>
      <c r="I2225" s="102"/>
      <c r="J2225" s="102"/>
      <c r="K2225" s="102"/>
      <c r="L2225" s="102"/>
      <c r="M2225" s="102"/>
      <c r="N2225" s="102"/>
    </row>
    <row r="2226" spans="7:14" s="42" customFormat="1" ht="13.35" customHeight="1">
      <c r="G2226" s="102"/>
      <c r="H2226" s="102"/>
      <c r="I2226" s="102"/>
      <c r="J2226" s="102"/>
      <c r="K2226" s="102"/>
      <c r="L2226" s="102"/>
      <c r="M2226" s="102"/>
      <c r="N2226" s="102"/>
    </row>
    <row r="2227" spans="7:14" s="42" customFormat="1" ht="13.35" customHeight="1">
      <c r="G2227" s="102"/>
      <c r="H2227" s="102"/>
      <c r="I2227" s="102"/>
      <c r="J2227" s="102"/>
      <c r="K2227" s="102"/>
      <c r="L2227" s="102"/>
      <c r="M2227" s="102"/>
      <c r="N2227" s="102"/>
    </row>
    <row r="2228" spans="7:14" s="42" customFormat="1" ht="13.35" customHeight="1">
      <c r="G2228" s="102"/>
      <c r="H2228" s="102"/>
      <c r="I2228" s="102"/>
      <c r="J2228" s="102"/>
      <c r="K2228" s="102"/>
      <c r="L2228" s="102"/>
      <c r="M2228" s="102"/>
      <c r="N2228" s="102"/>
    </row>
    <row r="2229" spans="7:14" s="42" customFormat="1" ht="13.35" customHeight="1">
      <c r="G2229" s="102"/>
      <c r="H2229" s="102"/>
      <c r="I2229" s="102"/>
      <c r="J2229" s="102"/>
      <c r="K2229" s="102"/>
      <c r="L2229" s="102"/>
      <c r="M2229" s="102"/>
      <c r="N2229" s="102"/>
    </row>
    <row r="2230" spans="7:14" s="42" customFormat="1" ht="13.35" customHeight="1">
      <c r="G2230" s="102"/>
      <c r="H2230" s="102"/>
      <c r="I2230" s="102"/>
      <c r="J2230" s="102"/>
      <c r="K2230" s="102"/>
      <c r="L2230" s="102"/>
      <c r="M2230" s="102"/>
      <c r="N2230" s="102"/>
    </row>
    <row r="2231" spans="7:14" s="42" customFormat="1" ht="13.35" customHeight="1">
      <c r="G2231" s="102"/>
      <c r="H2231" s="102"/>
      <c r="I2231" s="102"/>
      <c r="J2231" s="102"/>
      <c r="K2231" s="102"/>
      <c r="L2231" s="102"/>
      <c r="M2231" s="102"/>
      <c r="N2231" s="102"/>
    </row>
    <row r="2232" spans="7:14" s="42" customFormat="1" ht="13.35" customHeight="1">
      <c r="G2232" s="102"/>
      <c r="H2232" s="102"/>
      <c r="I2232" s="102"/>
      <c r="J2232" s="102"/>
      <c r="K2232" s="102"/>
      <c r="L2232" s="102"/>
      <c r="M2232" s="102"/>
      <c r="N2232" s="102"/>
    </row>
    <row r="2233" spans="7:14" s="42" customFormat="1" ht="13.35" customHeight="1">
      <c r="G2233" s="102"/>
      <c r="H2233" s="102"/>
      <c r="I2233" s="102"/>
      <c r="J2233" s="102"/>
      <c r="K2233" s="102"/>
      <c r="L2233" s="102"/>
      <c r="M2233" s="102"/>
      <c r="N2233" s="102"/>
    </row>
    <row r="2234" spans="7:14" s="42" customFormat="1" ht="13.35" customHeight="1">
      <c r="G2234" s="102"/>
      <c r="H2234" s="102"/>
      <c r="I2234" s="102"/>
      <c r="J2234" s="102"/>
      <c r="K2234" s="102"/>
      <c r="L2234" s="102"/>
      <c r="M2234" s="102"/>
      <c r="N2234" s="102"/>
    </row>
    <row r="2235" spans="7:14" s="42" customFormat="1" ht="13.35" customHeight="1">
      <c r="G2235" s="102"/>
      <c r="H2235" s="102"/>
      <c r="I2235" s="102"/>
      <c r="J2235" s="102"/>
      <c r="K2235" s="102"/>
      <c r="L2235" s="102"/>
      <c r="M2235" s="102"/>
      <c r="N2235" s="102"/>
    </row>
    <row r="2236" spans="7:14" s="42" customFormat="1" ht="13.35" customHeight="1">
      <c r="G2236" s="102"/>
      <c r="H2236" s="102"/>
      <c r="I2236" s="102"/>
      <c r="J2236" s="102"/>
      <c r="K2236" s="102"/>
      <c r="L2236" s="102"/>
      <c r="M2236" s="102"/>
      <c r="N2236" s="102"/>
    </row>
    <row r="2237" spans="7:14" s="42" customFormat="1" ht="13.35" customHeight="1">
      <c r="G2237" s="102"/>
      <c r="H2237" s="102"/>
      <c r="I2237" s="102"/>
      <c r="J2237" s="102"/>
      <c r="K2237" s="102"/>
      <c r="L2237" s="102"/>
      <c r="M2237" s="102"/>
      <c r="N2237" s="102"/>
    </row>
    <row r="2238" spans="7:14" s="42" customFormat="1" ht="13.35" customHeight="1">
      <c r="G2238" s="102"/>
      <c r="H2238" s="102"/>
      <c r="I2238" s="102"/>
      <c r="J2238" s="102"/>
      <c r="K2238" s="102"/>
      <c r="L2238" s="102"/>
      <c r="M2238" s="102"/>
      <c r="N2238" s="102"/>
    </row>
    <row r="2239" spans="7:14" s="42" customFormat="1" ht="13.35" customHeight="1">
      <c r="G2239" s="102"/>
      <c r="H2239" s="102"/>
      <c r="I2239" s="102"/>
      <c r="J2239" s="102"/>
      <c r="K2239" s="102"/>
      <c r="L2239" s="102"/>
      <c r="M2239" s="102"/>
      <c r="N2239" s="102"/>
    </row>
    <row r="2240" spans="7:14" s="42" customFormat="1" ht="13.35" customHeight="1">
      <c r="G2240" s="102"/>
      <c r="H2240" s="102"/>
      <c r="I2240" s="102"/>
      <c r="J2240" s="102"/>
      <c r="K2240" s="102"/>
      <c r="L2240" s="102"/>
      <c r="M2240" s="102"/>
      <c r="N2240" s="102"/>
    </row>
    <row r="2241" spans="7:14" s="42" customFormat="1" ht="13.35" customHeight="1">
      <c r="G2241" s="102"/>
      <c r="H2241" s="102"/>
      <c r="I2241" s="102"/>
      <c r="J2241" s="102"/>
      <c r="K2241" s="102"/>
      <c r="L2241" s="102"/>
      <c r="M2241" s="102"/>
      <c r="N2241" s="102"/>
    </row>
    <row r="2242" spans="7:14" s="42" customFormat="1" ht="13.35" customHeight="1">
      <c r="G2242" s="102"/>
      <c r="H2242" s="102"/>
      <c r="I2242" s="102"/>
      <c r="J2242" s="102"/>
      <c r="K2242" s="102"/>
      <c r="L2242" s="102"/>
      <c r="M2242" s="102"/>
      <c r="N2242" s="102"/>
    </row>
    <row r="2243" spans="7:14" s="42" customFormat="1" ht="13.35" customHeight="1">
      <c r="G2243" s="102"/>
      <c r="H2243" s="102"/>
      <c r="I2243" s="102"/>
      <c r="J2243" s="102"/>
      <c r="K2243" s="102"/>
      <c r="L2243" s="102"/>
      <c r="M2243" s="102"/>
      <c r="N2243" s="102"/>
    </row>
    <row r="2244" spans="7:14" s="42" customFormat="1" ht="13.35" customHeight="1">
      <c r="G2244" s="102"/>
      <c r="H2244" s="102"/>
      <c r="I2244" s="102"/>
      <c r="J2244" s="102"/>
      <c r="K2244" s="102"/>
      <c r="L2244" s="102"/>
      <c r="M2244" s="102"/>
      <c r="N2244" s="102"/>
    </row>
    <row r="2245" spans="7:14" s="42" customFormat="1" ht="13.35" customHeight="1">
      <c r="G2245" s="102"/>
      <c r="H2245" s="102"/>
      <c r="I2245" s="102"/>
      <c r="J2245" s="102"/>
      <c r="K2245" s="102"/>
      <c r="L2245" s="102"/>
      <c r="M2245" s="102"/>
      <c r="N2245" s="102"/>
    </row>
    <row r="2246" spans="7:14" s="42" customFormat="1" ht="13.35" customHeight="1">
      <c r="G2246" s="102"/>
      <c r="H2246" s="102"/>
      <c r="I2246" s="102"/>
      <c r="J2246" s="102"/>
      <c r="K2246" s="102"/>
      <c r="L2246" s="102"/>
      <c r="M2246" s="102"/>
      <c r="N2246" s="102"/>
    </row>
    <row r="2247" spans="7:14" s="42" customFormat="1" ht="13.35" customHeight="1">
      <c r="G2247" s="102"/>
      <c r="H2247" s="102"/>
      <c r="I2247" s="102"/>
      <c r="J2247" s="102"/>
      <c r="K2247" s="102"/>
      <c r="L2247" s="102"/>
      <c r="M2247" s="102"/>
      <c r="N2247" s="102"/>
    </row>
    <row r="2248" spans="7:14" s="42" customFormat="1" ht="13.35" customHeight="1">
      <c r="G2248" s="102"/>
      <c r="H2248" s="102"/>
      <c r="I2248" s="102"/>
      <c r="J2248" s="102"/>
      <c r="K2248" s="102"/>
      <c r="L2248" s="102"/>
      <c r="M2248" s="102"/>
      <c r="N2248" s="102"/>
    </row>
    <row r="2249" spans="7:14" s="42" customFormat="1" ht="13.35" customHeight="1">
      <c r="G2249" s="102"/>
      <c r="H2249" s="102"/>
      <c r="I2249" s="102"/>
      <c r="J2249" s="102"/>
      <c r="K2249" s="102"/>
      <c r="L2249" s="102"/>
      <c r="M2249" s="102"/>
      <c r="N2249" s="102"/>
    </row>
    <row r="2250" spans="7:14" s="42" customFormat="1" ht="13.35" customHeight="1">
      <c r="G2250" s="102"/>
      <c r="H2250" s="102"/>
      <c r="I2250" s="102"/>
      <c r="J2250" s="102"/>
      <c r="K2250" s="102"/>
      <c r="L2250" s="102"/>
      <c r="M2250" s="102"/>
      <c r="N2250" s="102"/>
    </row>
    <row r="2251" spans="7:14" s="42" customFormat="1" ht="13.35" customHeight="1">
      <c r="G2251" s="102"/>
      <c r="H2251" s="102"/>
      <c r="I2251" s="102"/>
      <c r="J2251" s="102"/>
      <c r="K2251" s="102"/>
      <c r="L2251" s="102"/>
      <c r="M2251" s="102"/>
      <c r="N2251" s="102"/>
    </row>
    <row r="2252" spans="7:14" s="42" customFormat="1" ht="13.35" customHeight="1">
      <c r="G2252" s="102"/>
      <c r="H2252" s="102"/>
      <c r="I2252" s="102"/>
      <c r="J2252" s="102"/>
      <c r="K2252" s="102"/>
      <c r="L2252" s="102"/>
      <c r="M2252" s="102"/>
      <c r="N2252" s="102"/>
    </row>
    <row r="2253" spans="7:14" s="42" customFormat="1" ht="13.35" customHeight="1">
      <c r="G2253" s="102"/>
      <c r="H2253" s="102"/>
      <c r="I2253" s="102"/>
      <c r="J2253" s="102"/>
      <c r="K2253" s="102"/>
      <c r="L2253" s="102"/>
      <c r="M2253" s="102"/>
      <c r="N2253" s="102"/>
    </row>
    <row r="2254" spans="7:14" s="42" customFormat="1" ht="13.35" customHeight="1">
      <c r="G2254" s="102"/>
      <c r="H2254" s="102"/>
      <c r="I2254" s="102"/>
      <c r="J2254" s="102"/>
      <c r="K2254" s="102"/>
      <c r="L2254" s="102"/>
      <c r="M2254" s="102"/>
      <c r="N2254" s="102"/>
    </row>
    <row r="2255" spans="7:14" s="42" customFormat="1" ht="13.35" customHeight="1">
      <c r="G2255" s="102"/>
      <c r="H2255" s="102"/>
      <c r="I2255" s="102"/>
      <c r="J2255" s="102"/>
      <c r="K2255" s="102"/>
      <c r="L2255" s="102"/>
      <c r="M2255" s="102"/>
      <c r="N2255" s="102"/>
    </row>
    <row r="2256" spans="7:14" s="42" customFormat="1" ht="13.35" customHeight="1">
      <c r="G2256" s="102"/>
      <c r="H2256" s="102"/>
      <c r="I2256" s="102"/>
      <c r="J2256" s="102"/>
      <c r="K2256" s="102"/>
      <c r="L2256" s="102"/>
      <c r="M2256" s="102"/>
      <c r="N2256" s="102"/>
    </row>
    <row r="2257" spans="7:14" s="42" customFormat="1" ht="13.35" customHeight="1">
      <c r="G2257" s="102"/>
      <c r="H2257" s="102"/>
      <c r="I2257" s="102"/>
      <c r="J2257" s="102"/>
      <c r="K2257" s="102"/>
      <c r="L2257" s="102"/>
      <c r="M2257" s="102"/>
      <c r="N2257" s="102"/>
    </row>
    <row r="2258" spans="7:14" s="42" customFormat="1" ht="13.35" customHeight="1">
      <c r="G2258" s="102"/>
      <c r="H2258" s="102"/>
      <c r="I2258" s="102"/>
      <c r="J2258" s="102"/>
      <c r="K2258" s="102"/>
      <c r="L2258" s="102"/>
      <c r="M2258" s="102"/>
      <c r="N2258" s="102"/>
    </row>
    <row r="2259" spans="7:14" s="42" customFormat="1" ht="13.35" customHeight="1">
      <c r="G2259" s="102"/>
      <c r="H2259" s="102"/>
      <c r="I2259" s="102"/>
      <c r="J2259" s="102"/>
      <c r="K2259" s="102"/>
      <c r="L2259" s="102"/>
      <c r="M2259" s="102"/>
      <c r="N2259" s="102"/>
    </row>
    <row r="2260" spans="7:14" s="42" customFormat="1" ht="13.35" customHeight="1">
      <c r="G2260" s="102"/>
      <c r="H2260" s="102"/>
      <c r="I2260" s="102"/>
      <c r="J2260" s="102"/>
      <c r="K2260" s="102"/>
      <c r="L2260" s="102"/>
      <c r="M2260" s="102"/>
      <c r="N2260" s="102"/>
    </row>
    <row r="2261" spans="7:14" s="42" customFormat="1" ht="13.35" customHeight="1">
      <c r="G2261" s="102"/>
      <c r="H2261" s="102"/>
      <c r="I2261" s="102"/>
      <c r="J2261" s="102"/>
      <c r="K2261" s="102"/>
      <c r="L2261" s="102"/>
      <c r="M2261" s="102"/>
      <c r="N2261" s="102"/>
    </row>
    <row r="2262" spans="7:14" s="42" customFormat="1" ht="13.35" customHeight="1">
      <c r="G2262" s="102"/>
      <c r="H2262" s="102"/>
      <c r="I2262" s="102"/>
      <c r="J2262" s="102"/>
      <c r="K2262" s="102"/>
      <c r="L2262" s="102"/>
      <c r="M2262" s="102"/>
      <c r="N2262" s="102"/>
    </row>
    <row r="2263" spans="7:14" s="42" customFormat="1" ht="13.35" customHeight="1">
      <c r="G2263" s="102"/>
      <c r="H2263" s="102"/>
      <c r="I2263" s="102"/>
      <c r="J2263" s="102"/>
      <c r="K2263" s="102"/>
      <c r="L2263" s="102"/>
      <c r="M2263" s="102"/>
      <c r="N2263" s="102"/>
    </row>
    <row r="2264" spans="7:14" s="42" customFormat="1" ht="13.35" customHeight="1">
      <c r="G2264" s="102"/>
      <c r="H2264" s="102"/>
      <c r="I2264" s="102"/>
      <c r="J2264" s="102"/>
      <c r="K2264" s="102"/>
      <c r="L2264" s="102"/>
      <c r="M2264" s="102"/>
      <c r="N2264" s="102"/>
    </row>
    <row r="2265" spans="7:14" s="42" customFormat="1" ht="13.35" customHeight="1">
      <c r="G2265" s="102"/>
      <c r="H2265" s="102"/>
      <c r="I2265" s="102"/>
      <c r="J2265" s="102"/>
      <c r="K2265" s="102"/>
      <c r="L2265" s="102"/>
      <c r="M2265" s="102"/>
      <c r="N2265" s="102"/>
    </row>
    <row r="2266" spans="7:14" s="42" customFormat="1" ht="13.35" customHeight="1">
      <c r="G2266" s="102"/>
      <c r="H2266" s="102"/>
      <c r="I2266" s="102"/>
      <c r="J2266" s="102"/>
      <c r="K2266" s="102"/>
      <c r="L2266" s="102"/>
      <c r="M2266" s="102"/>
      <c r="N2266" s="102"/>
    </row>
    <row r="2267" spans="7:14" s="42" customFormat="1" ht="13.35" customHeight="1">
      <c r="G2267" s="102"/>
      <c r="H2267" s="102"/>
      <c r="I2267" s="102"/>
      <c r="J2267" s="102"/>
      <c r="K2267" s="102"/>
      <c r="L2267" s="102"/>
      <c r="M2267" s="102"/>
      <c r="N2267" s="102"/>
    </row>
    <row r="2268" spans="7:14" s="42" customFormat="1" ht="13.35" customHeight="1">
      <c r="G2268" s="102"/>
      <c r="H2268" s="102"/>
      <c r="I2268" s="102"/>
      <c r="J2268" s="102"/>
      <c r="K2268" s="102"/>
      <c r="L2268" s="102"/>
      <c r="M2268" s="102"/>
      <c r="N2268" s="102"/>
    </row>
    <row r="2269" spans="7:14" s="42" customFormat="1" ht="13.35" customHeight="1">
      <c r="G2269" s="102"/>
      <c r="H2269" s="102"/>
      <c r="I2269" s="102"/>
      <c r="J2269" s="102"/>
      <c r="K2269" s="102"/>
      <c r="L2269" s="102"/>
      <c r="M2269" s="102"/>
      <c r="N2269" s="102"/>
    </row>
    <row r="2270" spans="7:14" s="42" customFormat="1" ht="13.35" customHeight="1">
      <c r="G2270" s="102"/>
      <c r="H2270" s="102"/>
      <c r="I2270" s="102"/>
      <c r="J2270" s="102"/>
      <c r="K2270" s="102"/>
      <c r="L2270" s="102"/>
      <c r="M2270" s="102"/>
      <c r="N2270" s="102"/>
    </row>
    <row r="2271" spans="7:14" s="42" customFormat="1" ht="13.35" customHeight="1">
      <c r="G2271" s="102"/>
      <c r="H2271" s="102"/>
      <c r="I2271" s="102"/>
      <c r="J2271" s="102"/>
      <c r="K2271" s="102"/>
      <c r="L2271" s="102"/>
      <c r="M2271" s="102"/>
      <c r="N2271" s="102"/>
    </row>
    <row r="2272" spans="7:14" s="42" customFormat="1" ht="13.35" customHeight="1">
      <c r="G2272" s="102"/>
      <c r="H2272" s="102"/>
      <c r="I2272" s="102"/>
      <c r="J2272" s="102"/>
      <c r="K2272" s="102"/>
      <c r="L2272" s="102"/>
      <c r="M2272" s="102"/>
      <c r="N2272" s="102"/>
    </row>
    <row r="2273" spans="7:14" s="42" customFormat="1" ht="13.35" customHeight="1">
      <c r="G2273" s="102"/>
      <c r="H2273" s="102"/>
      <c r="I2273" s="102"/>
      <c r="J2273" s="102"/>
      <c r="K2273" s="102"/>
      <c r="L2273" s="102"/>
      <c r="M2273" s="102"/>
      <c r="N2273" s="102"/>
    </row>
    <row r="2274" spans="7:14" s="42" customFormat="1" ht="13.35" customHeight="1">
      <c r="G2274" s="102"/>
      <c r="H2274" s="102"/>
      <c r="I2274" s="102"/>
      <c r="J2274" s="102"/>
      <c r="K2274" s="102"/>
      <c r="L2274" s="102"/>
      <c r="M2274" s="102"/>
      <c r="N2274" s="102"/>
    </row>
    <row r="2275" spans="7:14" s="42" customFormat="1" ht="13.35" customHeight="1">
      <c r="G2275" s="102"/>
      <c r="H2275" s="102"/>
      <c r="I2275" s="102"/>
      <c r="J2275" s="102"/>
      <c r="K2275" s="102"/>
      <c r="L2275" s="102"/>
      <c r="M2275" s="102"/>
      <c r="N2275" s="102"/>
    </row>
    <row r="2276" spans="7:14" s="42" customFormat="1" ht="13.35" customHeight="1">
      <c r="G2276" s="102"/>
      <c r="H2276" s="102"/>
      <c r="I2276" s="102"/>
      <c r="J2276" s="102"/>
      <c r="K2276" s="102"/>
      <c r="L2276" s="102"/>
      <c r="M2276" s="102"/>
      <c r="N2276" s="102"/>
    </row>
    <row r="2277" spans="7:14" s="42" customFormat="1" ht="13.35" customHeight="1">
      <c r="G2277" s="102"/>
      <c r="H2277" s="102"/>
      <c r="I2277" s="102"/>
      <c r="J2277" s="102"/>
      <c r="K2277" s="102"/>
      <c r="L2277" s="102"/>
      <c r="M2277" s="102"/>
      <c r="N2277" s="102"/>
    </row>
    <row r="2278" spans="7:14" s="42" customFormat="1" ht="13.35" customHeight="1">
      <c r="G2278" s="102"/>
      <c r="H2278" s="102"/>
      <c r="I2278" s="102"/>
      <c r="J2278" s="102"/>
      <c r="K2278" s="102"/>
      <c r="L2278" s="102"/>
      <c r="M2278" s="102"/>
      <c r="N2278" s="102"/>
    </row>
    <row r="2279" spans="7:14" s="42" customFormat="1" ht="13.35" customHeight="1">
      <c r="G2279" s="102"/>
      <c r="H2279" s="102"/>
      <c r="I2279" s="102"/>
      <c r="J2279" s="102"/>
      <c r="K2279" s="102"/>
      <c r="L2279" s="102"/>
      <c r="M2279" s="102"/>
      <c r="N2279" s="102"/>
    </row>
    <row r="2280" spans="7:14" s="42" customFormat="1" ht="13.35" customHeight="1">
      <c r="G2280" s="102"/>
      <c r="H2280" s="102"/>
      <c r="I2280" s="102"/>
      <c r="J2280" s="102"/>
      <c r="K2280" s="102"/>
      <c r="L2280" s="102"/>
      <c r="M2280" s="102"/>
      <c r="N2280" s="102"/>
    </row>
    <row r="2281" spans="7:14" s="42" customFormat="1" ht="13.35" customHeight="1">
      <c r="G2281" s="102"/>
      <c r="H2281" s="102"/>
      <c r="I2281" s="102"/>
      <c r="J2281" s="102"/>
      <c r="K2281" s="102"/>
      <c r="L2281" s="102"/>
      <c r="M2281" s="102"/>
      <c r="N2281" s="102"/>
    </row>
    <row r="2282" spans="7:14" s="42" customFormat="1" ht="13.35" customHeight="1">
      <c r="G2282" s="102"/>
      <c r="H2282" s="102"/>
      <c r="I2282" s="102"/>
      <c r="J2282" s="102"/>
      <c r="K2282" s="102"/>
      <c r="L2282" s="102"/>
      <c r="M2282" s="102"/>
      <c r="N2282" s="102"/>
    </row>
    <row r="2283" spans="7:14" s="42" customFormat="1" ht="13.35" customHeight="1">
      <c r="G2283" s="102"/>
      <c r="H2283" s="102"/>
      <c r="I2283" s="102"/>
      <c r="J2283" s="102"/>
      <c r="K2283" s="102"/>
      <c r="L2283" s="102"/>
      <c r="M2283" s="102"/>
      <c r="N2283" s="102"/>
    </row>
    <row r="2284" spans="7:14" s="42" customFormat="1" ht="13.35" customHeight="1">
      <c r="G2284" s="102"/>
      <c r="H2284" s="102"/>
      <c r="I2284" s="102"/>
      <c r="J2284" s="102"/>
      <c r="K2284" s="102"/>
      <c r="L2284" s="102"/>
      <c r="M2284" s="102"/>
      <c r="N2284" s="102"/>
    </row>
    <row r="2285" spans="7:14" s="42" customFormat="1" ht="13.35" customHeight="1">
      <c r="G2285" s="102"/>
      <c r="H2285" s="102"/>
      <c r="I2285" s="102"/>
      <c r="J2285" s="102"/>
      <c r="K2285" s="102"/>
      <c r="L2285" s="102"/>
      <c r="M2285" s="102"/>
      <c r="N2285" s="102"/>
    </row>
    <row r="2286" spans="7:14" s="42" customFormat="1" ht="13.35" customHeight="1">
      <c r="G2286" s="102"/>
      <c r="H2286" s="102"/>
      <c r="I2286" s="102"/>
      <c r="J2286" s="102"/>
      <c r="K2286" s="102"/>
      <c r="L2286" s="102"/>
      <c r="M2286" s="102"/>
      <c r="N2286" s="102"/>
    </row>
    <row r="2287" spans="7:14" s="42" customFormat="1" ht="13.35" customHeight="1">
      <c r="G2287" s="102"/>
      <c r="H2287" s="102"/>
      <c r="I2287" s="102"/>
      <c r="J2287" s="102"/>
      <c r="K2287" s="102"/>
      <c r="L2287" s="102"/>
      <c r="M2287" s="102"/>
      <c r="N2287" s="102"/>
    </row>
    <row r="2288" spans="7:14" s="42" customFormat="1" ht="13.35" customHeight="1">
      <c r="G2288" s="102"/>
      <c r="H2288" s="102"/>
      <c r="I2288" s="102"/>
      <c r="J2288" s="102"/>
      <c r="K2288" s="102"/>
      <c r="L2288" s="102"/>
      <c r="M2288" s="102"/>
      <c r="N2288" s="102"/>
    </row>
    <row r="2289" spans="7:14" s="42" customFormat="1" ht="13.35" customHeight="1">
      <c r="G2289" s="102"/>
      <c r="H2289" s="102"/>
      <c r="I2289" s="102"/>
      <c r="J2289" s="102"/>
      <c r="K2289" s="102"/>
      <c r="L2289" s="102"/>
      <c r="M2289" s="102"/>
      <c r="N2289" s="102"/>
    </row>
    <row r="2290" spans="7:14" s="42" customFormat="1" ht="13.35" customHeight="1">
      <c r="G2290" s="102"/>
      <c r="H2290" s="102"/>
      <c r="I2290" s="102"/>
      <c r="J2290" s="102"/>
      <c r="K2290" s="102"/>
      <c r="L2290" s="102"/>
      <c r="M2290" s="102"/>
      <c r="N2290" s="102"/>
    </row>
    <row r="2291" spans="7:14" s="42" customFormat="1" ht="13.35" customHeight="1">
      <c r="G2291" s="102"/>
      <c r="H2291" s="102"/>
      <c r="I2291" s="102"/>
      <c r="J2291" s="102"/>
      <c r="K2291" s="102"/>
      <c r="L2291" s="102"/>
      <c r="M2291" s="102"/>
      <c r="N2291" s="102"/>
    </row>
    <row r="2292" spans="7:14" s="42" customFormat="1" ht="13.35" customHeight="1">
      <c r="G2292" s="102"/>
      <c r="H2292" s="102"/>
      <c r="I2292" s="102"/>
      <c r="J2292" s="102"/>
      <c r="K2292" s="102"/>
      <c r="L2292" s="102"/>
      <c r="M2292" s="102"/>
      <c r="N2292" s="102"/>
    </row>
    <row r="2293" spans="7:14" s="42" customFormat="1" ht="13.35" customHeight="1">
      <c r="G2293" s="102"/>
      <c r="H2293" s="102"/>
      <c r="I2293" s="102"/>
      <c r="J2293" s="102"/>
      <c r="K2293" s="102"/>
      <c r="L2293" s="102"/>
      <c r="M2293" s="102"/>
      <c r="N2293" s="102"/>
    </row>
    <row r="2294" spans="7:14" s="42" customFormat="1" ht="13.35" customHeight="1">
      <c r="G2294" s="102"/>
      <c r="H2294" s="102"/>
      <c r="I2294" s="102"/>
      <c r="J2294" s="102"/>
      <c r="K2294" s="102"/>
      <c r="L2294" s="102"/>
      <c r="M2294" s="102"/>
      <c r="N2294" s="102"/>
    </row>
    <row r="2295" spans="7:14" s="42" customFormat="1" ht="13.35" customHeight="1">
      <c r="G2295" s="102"/>
      <c r="H2295" s="102"/>
      <c r="I2295" s="102"/>
      <c r="J2295" s="102"/>
      <c r="K2295" s="102"/>
      <c r="L2295" s="102"/>
      <c r="M2295" s="102"/>
      <c r="N2295" s="102"/>
    </row>
    <row r="2296" spans="7:14" s="42" customFormat="1" ht="13.35" customHeight="1">
      <c r="G2296" s="102"/>
      <c r="H2296" s="102"/>
      <c r="I2296" s="102"/>
      <c r="J2296" s="102"/>
      <c r="K2296" s="102"/>
      <c r="L2296" s="102"/>
      <c r="M2296" s="102"/>
      <c r="N2296" s="102"/>
    </row>
    <row r="2297" spans="7:14" s="42" customFormat="1" ht="13.35" customHeight="1">
      <c r="G2297" s="102"/>
      <c r="H2297" s="102"/>
      <c r="I2297" s="102"/>
      <c r="J2297" s="102"/>
      <c r="K2297" s="102"/>
      <c r="L2297" s="102"/>
      <c r="M2297" s="102"/>
      <c r="N2297" s="102"/>
    </row>
    <row r="2298" spans="7:14" s="42" customFormat="1" ht="13.35" customHeight="1">
      <c r="G2298" s="102"/>
      <c r="H2298" s="102"/>
      <c r="I2298" s="102"/>
      <c r="J2298" s="102"/>
      <c r="K2298" s="102"/>
      <c r="L2298" s="102"/>
      <c r="M2298" s="102"/>
      <c r="N2298" s="102"/>
    </row>
    <row r="2299" spans="7:14" s="42" customFormat="1" ht="13.35" customHeight="1">
      <c r="G2299" s="102"/>
      <c r="H2299" s="102"/>
      <c r="I2299" s="102"/>
      <c r="J2299" s="102"/>
      <c r="K2299" s="102"/>
      <c r="L2299" s="102"/>
      <c r="M2299" s="102"/>
      <c r="N2299" s="102"/>
    </row>
    <row r="2300" spans="7:14" s="42" customFormat="1" ht="13.35" customHeight="1">
      <c r="G2300" s="102"/>
      <c r="H2300" s="102"/>
      <c r="I2300" s="102"/>
      <c r="J2300" s="102"/>
      <c r="K2300" s="102"/>
      <c r="L2300" s="102"/>
      <c r="M2300" s="102"/>
      <c r="N2300" s="102"/>
    </row>
    <row r="2301" spans="7:14" s="42" customFormat="1" ht="13.35" customHeight="1">
      <c r="G2301" s="102"/>
      <c r="H2301" s="102"/>
      <c r="I2301" s="102"/>
      <c r="J2301" s="102"/>
      <c r="K2301" s="102"/>
      <c r="L2301" s="102"/>
      <c r="M2301" s="102"/>
      <c r="N2301" s="102"/>
    </row>
    <row r="2302" spans="7:14" s="42" customFormat="1" ht="13.35" customHeight="1">
      <c r="G2302" s="102"/>
      <c r="H2302" s="102"/>
      <c r="I2302" s="102"/>
      <c r="J2302" s="102"/>
      <c r="K2302" s="102"/>
      <c r="L2302" s="102"/>
      <c r="M2302" s="102"/>
      <c r="N2302" s="102"/>
    </row>
    <row r="2303" spans="7:14" s="42" customFormat="1" ht="13.35" customHeight="1">
      <c r="G2303" s="102"/>
      <c r="H2303" s="102"/>
      <c r="I2303" s="102"/>
      <c r="J2303" s="102"/>
      <c r="K2303" s="102"/>
      <c r="L2303" s="102"/>
      <c r="M2303" s="102"/>
      <c r="N2303" s="102"/>
    </row>
    <row r="2304" spans="7:14" s="42" customFormat="1" ht="13.35" customHeight="1">
      <c r="G2304" s="102"/>
      <c r="H2304" s="102"/>
      <c r="I2304" s="102"/>
      <c r="J2304" s="102"/>
      <c r="K2304" s="102"/>
      <c r="L2304" s="102"/>
      <c r="M2304" s="102"/>
      <c r="N2304" s="102"/>
    </row>
    <row r="2305" spans="7:14" s="42" customFormat="1" ht="13.35" customHeight="1">
      <c r="G2305" s="102"/>
      <c r="H2305" s="102"/>
      <c r="I2305" s="102"/>
      <c r="J2305" s="102"/>
      <c r="K2305" s="102"/>
      <c r="L2305" s="102"/>
      <c r="M2305" s="102"/>
      <c r="N2305" s="102"/>
    </row>
    <row r="2306" spans="7:14" s="42" customFormat="1" ht="13.35" customHeight="1">
      <c r="G2306" s="102"/>
      <c r="H2306" s="102"/>
      <c r="I2306" s="102"/>
      <c r="J2306" s="102"/>
      <c r="K2306" s="102"/>
      <c r="L2306" s="102"/>
      <c r="M2306" s="102"/>
      <c r="N2306" s="102"/>
    </row>
    <row r="2307" spans="7:14" s="42" customFormat="1" ht="13.35" customHeight="1">
      <c r="G2307" s="102"/>
      <c r="H2307" s="102"/>
      <c r="I2307" s="102"/>
      <c r="J2307" s="102"/>
      <c r="K2307" s="102"/>
      <c r="L2307" s="102"/>
      <c r="M2307" s="102"/>
      <c r="N2307" s="102"/>
    </row>
    <row r="2308" spans="7:14" s="42" customFormat="1" ht="13.35" customHeight="1">
      <c r="G2308" s="102"/>
      <c r="H2308" s="102"/>
      <c r="I2308" s="102"/>
      <c r="J2308" s="102"/>
      <c r="K2308" s="102"/>
      <c r="L2308" s="102"/>
      <c r="M2308" s="102"/>
      <c r="N2308" s="102"/>
    </row>
    <row r="2309" spans="7:14" s="42" customFormat="1" ht="13.35" customHeight="1">
      <c r="G2309" s="102"/>
      <c r="H2309" s="102"/>
      <c r="I2309" s="102"/>
      <c r="J2309" s="102"/>
      <c r="K2309" s="102"/>
      <c r="L2309" s="102"/>
      <c r="M2309" s="102"/>
      <c r="N2309" s="102"/>
    </row>
    <row r="2310" spans="7:14" s="42" customFormat="1" ht="13.35" customHeight="1">
      <c r="G2310" s="102"/>
      <c r="H2310" s="102"/>
      <c r="I2310" s="102"/>
      <c r="J2310" s="102"/>
      <c r="K2310" s="102"/>
      <c r="L2310" s="102"/>
      <c r="M2310" s="102"/>
      <c r="N2310" s="102"/>
    </row>
    <row r="2311" spans="7:14" s="42" customFormat="1" ht="13.35" customHeight="1">
      <c r="G2311" s="102"/>
      <c r="H2311" s="102"/>
      <c r="I2311" s="102"/>
      <c r="J2311" s="102"/>
      <c r="K2311" s="102"/>
      <c r="L2311" s="102"/>
      <c r="M2311" s="102"/>
      <c r="N2311" s="102"/>
    </row>
    <row r="2312" spans="7:14" s="42" customFormat="1" ht="13.35" customHeight="1">
      <c r="G2312" s="102"/>
      <c r="H2312" s="102"/>
      <c r="I2312" s="102"/>
      <c r="J2312" s="102"/>
      <c r="K2312" s="102"/>
      <c r="L2312" s="102"/>
      <c r="M2312" s="102"/>
      <c r="N2312" s="102"/>
    </row>
    <row r="2313" spans="7:14" s="42" customFormat="1" ht="13.35" customHeight="1">
      <c r="G2313" s="102"/>
      <c r="H2313" s="102"/>
      <c r="I2313" s="102"/>
      <c r="J2313" s="102"/>
      <c r="K2313" s="102"/>
      <c r="L2313" s="102"/>
      <c r="M2313" s="102"/>
      <c r="N2313" s="102"/>
    </row>
    <row r="2314" spans="7:14" s="42" customFormat="1" ht="13.35" customHeight="1">
      <c r="G2314" s="102"/>
      <c r="H2314" s="102"/>
      <c r="I2314" s="102"/>
      <c r="J2314" s="102"/>
      <c r="K2314" s="102"/>
      <c r="L2314" s="102"/>
      <c r="M2314" s="102"/>
      <c r="N2314" s="102"/>
    </row>
    <row r="2315" spans="7:14" s="42" customFormat="1" ht="13.35" customHeight="1">
      <c r="G2315" s="102"/>
      <c r="H2315" s="102"/>
      <c r="I2315" s="102"/>
      <c r="J2315" s="102"/>
      <c r="K2315" s="102"/>
      <c r="L2315" s="102"/>
      <c r="M2315" s="102"/>
      <c r="N2315" s="102"/>
    </row>
    <row r="2316" spans="7:14" s="42" customFormat="1" ht="13.35" customHeight="1">
      <c r="G2316" s="102"/>
      <c r="H2316" s="102"/>
      <c r="I2316" s="102"/>
      <c r="J2316" s="102"/>
      <c r="K2316" s="102"/>
      <c r="L2316" s="102"/>
      <c r="M2316" s="102"/>
      <c r="N2316" s="102"/>
    </row>
    <row r="2317" spans="7:14" s="42" customFormat="1" ht="13.35" customHeight="1">
      <c r="G2317" s="102"/>
      <c r="H2317" s="102"/>
      <c r="I2317" s="102"/>
      <c r="J2317" s="102"/>
      <c r="K2317" s="102"/>
      <c r="L2317" s="102"/>
      <c r="M2317" s="102"/>
      <c r="N2317" s="102"/>
    </row>
    <row r="2318" spans="7:14" s="42" customFormat="1" ht="13.35" customHeight="1">
      <c r="G2318" s="102"/>
      <c r="H2318" s="102"/>
      <c r="I2318" s="102"/>
      <c r="J2318" s="102"/>
      <c r="K2318" s="102"/>
      <c r="L2318" s="102"/>
      <c r="M2318" s="102"/>
      <c r="N2318" s="102"/>
    </row>
    <row r="2319" spans="7:14" s="42" customFormat="1" ht="13.35" customHeight="1">
      <c r="G2319" s="102"/>
      <c r="H2319" s="102"/>
      <c r="I2319" s="102"/>
      <c r="J2319" s="102"/>
      <c r="K2319" s="102"/>
      <c r="L2319" s="102"/>
      <c r="M2319" s="102"/>
      <c r="N2319" s="102"/>
    </row>
    <row r="2320" spans="7:14" s="42" customFormat="1" ht="13.35" customHeight="1">
      <c r="G2320" s="102"/>
      <c r="H2320" s="102"/>
      <c r="I2320" s="102"/>
      <c r="J2320" s="102"/>
      <c r="K2320" s="102"/>
      <c r="L2320" s="102"/>
      <c r="M2320" s="102"/>
      <c r="N2320" s="102"/>
    </row>
    <row r="2321" spans="7:14" s="42" customFormat="1" ht="13.35" customHeight="1">
      <c r="G2321" s="102"/>
      <c r="H2321" s="102"/>
      <c r="I2321" s="102"/>
      <c r="J2321" s="102"/>
      <c r="K2321" s="102"/>
      <c r="L2321" s="102"/>
      <c r="M2321" s="102"/>
      <c r="N2321" s="102"/>
    </row>
    <row r="2322" spans="7:14" s="42" customFormat="1" ht="13.35" customHeight="1">
      <c r="G2322" s="102"/>
      <c r="H2322" s="102"/>
      <c r="I2322" s="102"/>
      <c r="J2322" s="102"/>
      <c r="K2322" s="102"/>
      <c r="L2322" s="102"/>
      <c r="M2322" s="102"/>
      <c r="N2322" s="102"/>
    </row>
    <row r="2323" spans="7:14" s="42" customFormat="1" ht="13.35" customHeight="1">
      <c r="G2323" s="102"/>
      <c r="H2323" s="102"/>
      <c r="I2323" s="102"/>
      <c r="J2323" s="102"/>
      <c r="K2323" s="102"/>
      <c r="L2323" s="102"/>
      <c r="M2323" s="102"/>
      <c r="N2323" s="102"/>
    </row>
    <row r="2324" spans="7:14" s="42" customFormat="1" ht="13.35" customHeight="1">
      <c r="G2324" s="102"/>
      <c r="H2324" s="102"/>
      <c r="I2324" s="102"/>
      <c r="J2324" s="102"/>
      <c r="K2324" s="102"/>
      <c r="L2324" s="102"/>
      <c r="M2324" s="102"/>
      <c r="N2324" s="102"/>
    </row>
    <row r="2325" spans="7:14" s="42" customFormat="1" ht="13.35" customHeight="1">
      <c r="G2325" s="102"/>
      <c r="H2325" s="102"/>
      <c r="I2325" s="102"/>
      <c r="J2325" s="102"/>
      <c r="K2325" s="102"/>
      <c r="L2325" s="102"/>
      <c r="M2325" s="102"/>
      <c r="N2325" s="102"/>
    </row>
    <row r="2326" spans="7:14" s="42" customFormat="1" ht="13.35" customHeight="1">
      <c r="G2326" s="102"/>
      <c r="H2326" s="102"/>
      <c r="I2326" s="102"/>
      <c r="J2326" s="102"/>
      <c r="K2326" s="102"/>
      <c r="L2326" s="102"/>
      <c r="M2326" s="102"/>
      <c r="N2326" s="102"/>
    </row>
    <row r="2327" spans="7:14" s="42" customFormat="1" ht="13.35" customHeight="1">
      <c r="G2327" s="102"/>
      <c r="H2327" s="102"/>
      <c r="I2327" s="102"/>
      <c r="J2327" s="102"/>
      <c r="K2327" s="102"/>
      <c r="L2327" s="102"/>
      <c r="M2327" s="102"/>
      <c r="N2327" s="102"/>
    </row>
    <row r="2328" spans="7:14" s="42" customFormat="1" ht="13.35" customHeight="1">
      <c r="G2328" s="102"/>
      <c r="H2328" s="102"/>
      <c r="I2328" s="102"/>
      <c r="J2328" s="102"/>
      <c r="K2328" s="102"/>
      <c r="L2328" s="102"/>
      <c r="M2328" s="102"/>
      <c r="N2328" s="102"/>
    </row>
    <row r="2329" spans="7:14" s="42" customFormat="1" ht="13.35" customHeight="1">
      <c r="G2329" s="102"/>
      <c r="H2329" s="102"/>
      <c r="I2329" s="102"/>
      <c r="J2329" s="102"/>
      <c r="K2329" s="102"/>
      <c r="L2329" s="102"/>
      <c r="M2329" s="102"/>
      <c r="N2329" s="102"/>
    </row>
    <row r="2330" spans="7:14" s="42" customFormat="1" ht="13.35" customHeight="1">
      <c r="G2330" s="102"/>
      <c r="H2330" s="102"/>
      <c r="I2330" s="102"/>
      <c r="J2330" s="102"/>
      <c r="K2330" s="102"/>
      <c r="L2330" s="102"/>
      <c r="M2330" s="102"/>
      <c r="N2330" s="102"/>
    </row>
    <row r="2331" spans="7:14" s="42" customFormat="1" ht="13.35" customHeight="1">
      <c r="G2331" s="102"/>
      <c r="H2331" s="102"/>
      <c r="I2331" s="102"/>
      <c r="J2331" s="102"/>
      <c r="K2331" s="102"/>
      <c r="L2331" s="102"/>
      <c r="M2331" s="102"/>
      <c r="N2331" s="102"/>
    </row>
    <row r="2332" spans="7:14" s="42" customFormat="1" ht="13.35" customHeight="1">
      <c r="G2332" s="102"/>
      <c r="H2332" s="102"/>
      <c r="I2332" s="102"/>
      <c r="J2332" s="102"/>
      <c r="K2332" s="102"/>
      <c r="L2332" s="102"/>
      <c r="M2332" s="102"/>
      <c r="N2332" s="102"/>
    </row>
    <row r="2333" spans="7:14" s="42" customFormat="1" ht="13.35" customHeight="1">
      <c r="G2333" s="102"/>
      <c r="H2333" s="102"/>
      <c r="I2333" s="102"/>
      <c r="J2333" s="102"/>
      <c r="K2333" s="102"/>
      <c r="L2333" s="102"/>
      <c r="M2333" s="102"/>
      <c r="N2333" s="102"/>
    </row>
    <row r="2334" spans="7:14" s="42" customFormat="1" ht="13.35" customHeight="1">
      <c r="G2334" s="102"/>
      <c r="H2334" s="102"/>
      <c r="I2334" s="102"/>
      <c r="J2334" s="102"/>
      <c r="K2334" s="102"/>
      <c r="L2334" s="102"/>
      <c r="M2334" s="102"/>
      <c r="N2334" s="102"/>
    </row>
    <row r="2335" spans="7:14" s="42" customFormat="1" ht="13.35" customHeight="1">
      <c r="G2335" s="102"/>
      <c r="H2335" s="102"/>
      <c r="I2335" s="102"/>
      <c r="J2335" s="102"/>
      <c r="K2335" s="102"/>
      <c r="L2335" s="102"/>
      <c r="M2335" s="102"/>
      <c r="N2335" s="102"/>
    </row>
    <row r="2336" spans="7:14" s="42" customFormat="1" ht="13.35" customHeight="1">
      <c r="G2336" s="102"/>
      <c r="H2336" s="102"/>
      <c r="I2336" s="102"/>
      <c r="J2336" s="102"/>
      <c r="K2336" s="102"/>
      <c r="L2336" s="102"/>
      <c r="M2336" s="102"/>
      <c r="N2336" s="102"/>
    </row>
    <row r="2337" spans="7:14" s="42" customFormat="1" ht="13.35" customHeight="1">
      <c r="G2337" s="102"/>
      <c r="H2337" s="102"/>
      <c r="I2337" s="102"/>
      <c r="J2337" s="102"/>
      <c r="K2337" s="102"/>
      <c r="L2337" s="102"/>
      <c r="M2337" s="102"/>
      <c r="N2337" s="102"/>
    </row>
    <row r="2338" spans="7:14" s="42" customFormat="1" ht="13.35" customHeight="1">
      <c r="G2338" s="102"/>
      <c r="H2338" s="102"/>
      <c r="I2338" s="102"/>
      <c r="J2338" s="102"/>
      <c r="K2338" s="102"/>
      <c r="L2338" s="102"/>
      <c r="M2338" s="102"/>
      <c r="N2338" s="102"/>
    </row>
    <row r="2339" spans="7:14" s="42" customFormat="1" ht="13.35" customHeight="1">
      <c r="G2339" s="102"/>
      <c r="H2339" s="102"/>
      <c r="I2339" s="102"/>
      <c r="J2339" s="102"/>
      <c r="K2339" s="102"/>
      <c r="L2339" s="102"/>
      <c r="M2339" s="102"/>
      <c r="N2339" s="102"/>
    </row>
    <row r="2340" spans="7:14" s="42" customFormat="1" ht="13.35" customHeight="1">
      <c r="G2340" s="102"/>
      <c r="H2340" s="102"/>
      <c r="I2340" s="102"/>
      <c r="J2340" s="102"/>
      <c r="K2340" s="102"/>
      <c r="L2340" s="102"/>
      <c r="M2340" s="102"/>
      <c r="N2340" s="102"/>
    </row>
    <row r="2341" spans="7:14" s="42" customFormat="1" ht="13.35" customHeight="1">
      <c r="G2341" s="102"/>
      <c r="H2341" s="102"/>
      <c r="I2341" s="102"/>
      <c r="J2341" s="102"/>
      <c r="K2341" s="102"/>
      <c r="L2341" s="102"/>
      <c r="M2341" s="102"/>
      <c r="N2341" s="102"/>
    </row>
    <row r="2342" spans="7:14" s="42" customFormat="1" ht="13.35" customHeight="1">
      <c r="G2342" s="102"/>
      <c r="H2342" s="102"/>
      <c r="I2342" s="102"/>
      <c r="J2342" s="102"/>
      <c r="K2342" s="102"/>
      <c r="L2342" s="102"/>
      <c r="M2342" s="102"/>
      <c r="N2342" s="102"/>
    </row>
    <row r="2343" spans="7:14" s="42" customFormat="1" ht="13.35" customHeight="1">
      <c r="G2343" s="102"/>
      <c r="H2343" s="102"/>
      <c r="I2343" s="102"/>
      <c r="J2343" s="102"/>
      <c r="K2343" s="102"/>
      <c r="L2343" s="102"/>
      <c r="M2343" s="102"/>
      <c r="N2343" s="102"/>
    </row>
    <row r="2344" spans="7:14" s="42" customFormat="1" ht="13.35" customHeight="1">
      <c r="G2344" s="102"/>
      <c r="H2344" s="102"/>
      <c r="I2344" s="102"/>
      <c r="J2344" s="102"/>
      <c r="K2344" s="102"/>
      <c r="L2344" s="102"/>
      <c r="M2344" s="102"/>
      <c r="N2344" s="102"/>
    </row>
    <row r="2345" spans="7:14" s="42" customFormat="1" ht="13.35" customHeight="1">
      <c r="G2345" s="102"/>
      <c r="H2345" s="102"/>
      <c r="I2345" s="102"/>
      <c r="J2345" s="102"/>
      <c r="K2345" s="102"/>
      <c r="L2345" s="102"/>
      <c r="M2345" s="102"/>
      <c r="N2345" s="102"/>
    </row>
    <row r="2346" spans="7:14" s="42" customFormat="1" ht="13.35" customHeight="1">
      <c r="G2346" s="102"/>
      <c r="H2346" s="102"/>
      <c r="I2346" s="102"/>
      <c r="J2346" s="102"/>
      <c r="K2346" s="102"/>
      <c r="L2346" s="102"/>
      <c r="M2346" s="102"/>
      <c r="N2346" s="102"/>
    </row>
    <row r="2347" spans="7:14" s="42" customFormat="1" ht="13.35" customHeight="1">
      <c r="G2347" s="102"/>
      <c r="H2347" s="102"/>
      <c r="I2347" s="102"/>
      <c r="J2347" s="102"/>
      <c r="K2347" s="102"/>
      <c r="L2347" s="102"/>
      <c r="M2347" s="102"/>
      <c r="N2347" s="102"/>
    </row>
    <row r="2348" spans="7:14" s="42" customFormat="1" ht="13.35" customHeight="1">
      <c r="G2348" s="102"/>
      <c r="H2348" s="102"/>
      <c r="I2348" s="102"/>
      <c r="J2348" s="102"/>
      <c r="K2348" s="102"/>
      <c r="L2348" s="102"/>
      <c r="M2348" s="102"/>
      <c r="N2348" s="102"/>
    </row>
    <row r="2349" spans="7:14" s="42" customFormat="1" ht="13.35" customHeight="1">
      <c r="G2349" s="102"/>
      <c r="H2349" s="102"/>
      <c r="I2349" s="102"/>
      <c r="J2349" s="102"/>
      <c r="K2349" s="102"/>
      <c r="L2349" s="102"/>
      <c r="M2349" s="102"/>
      <c r="N2349" s="102"/>
    </row>
    <row r="2350" spans="7:14" s="42" customFormat="1" ht="13.35" customHeight="1">
      <c r="G2350" s="102"/>
      <c r="H2350" s="102"/>
      <c r="I2350" s="102"/>
      <c r="J2350" s="102"/>
      <c r="K2350" s="102"/>
      <c r="L2350" s="102"/>
      <c r="M2350" s="102"/>
      <c r="N2350" s="102"/>
    </row>
    <row r="2351" spans="7:14" s="42" customFormat="1" ht="13.35" customHeight="1">
      <c r="G2351" s="102"/>
      <c r="H2351" s="102"/>
      <c r="I2351" s="102"/>
      <c r="J2351" s="102"/>
      <c r="K2351" s="102"/>
      <c r="L2351" s="102"/>
      <c r="M2351" s="102"/>
      <c r="N2351" s="102"/>
    </row>
    <row r="2352" spans="7:14" s="42" customFormat="1" ht="13.35" customHeight="1">
      <c r="G2352" s="102"/>
      <c r="H2352" s="102"/>
      <c r="I2352" s="102"/>
      <c r="J2352" s="102"/>
      <c r="K2352" s="102"/>
      <c r="L2352" s="102"/>
      <c r="M2352" s="102"/>
      <c r="N2352" s="102"/>
    </row>
    <row r="2353" spans="7:14" s="42" customFormat="1" ht="13.35" customHeight="1">
      <c r="G2353" s="102"/>
      <c r="H2353" s="102"/>
      <c r="I2353" s="102"/>
      <c r="J2353" s="102"/>
      <c r="K2353" s="102"/>
      <c r="L2353" s="102"/>
      <c r="M2353" s="102"/>
      <c r="N2353" s="102"/>
    </row>
    <row r="2354" spans="7:14" s="42" customFormat="1" ht="13.35" customHeight="1">
      <c r="G2354" s="102"/>
      <c r="H2354" s="102"/>
      <c r="I2354" s="102"/>
      <c r="J2354" s="102"/>
      <c r="K2354" s="102"/>
      <c r="L2354" s="102"/>
      <c r="M2354" s="102"/>
      <c r="N2354" s="102"/>
    </row>
    <row r="2355" spans="7:14" s="42" customFormat="1" ht="13.35" customHeight="1">
      <c r="G2355" s="102"/>
      <c r="H2355" s="102"/>
      <c r="I2355" s="102"/>
      <c r="J2355" s="102"/>
      <c r="K2355" s="102"/>
      <c r="L2355" s="102"/>
      <c r="M2355" s="102"/>
      <c r="N2355" s="102"/>
    </row>
    <row r="2356" spans="7:14" s="42" customFormat="1" ht="13.35" customHeight="1">
      <c r="G2356" s="102"/>
      <c r="H2356" s="102"/>
      <c r="I2356" s="102"/>
      <c r="J2356" s="102"/>
      <c r="K2356" s="102"/>
      <c r="L2356" s="102"/>
      <c r="M2356" s="102"/>
      <c r="N2356" s="102"/>
    </row>
    <row r="2357" spans="7:14" s="42" customFormat="1" ht="13.35" customHeight="1">
      <c r="G2357" s="102"/>
      <c r="H2357" s="102"/>
      <c r="I2357" s="102"/>
      <c r="J2357" s="102"/>
      <c r="K2357" s="102"/>
      <c r="L2357" s="102"/>
      <c r="M2357" s="102"/>
      <c r="N2357" s="102"/>
    </row>
    <row r="2358" spans="7:14" s="42" customFormat="1" ht="13.35" customHeight="1">
      <c r="G2358" s="102"/>
      <c r="H2358" s="102"/>
      <c r="I2358" s="102"/>
      <c r="J2358" s="102"/>
      <c r="K2358" s="102"/>
      <c r="L2358" s="102"/>
      <c r="M2358" s="102"/>
      <c r="N2358" s="102"/>
    </row>
    <row r="2359" spans="7:14" s="42" customFormat="1" ht="13.35" customHeight="1">
      <c r="G2359" s="102"/>
      <c r="H2359" s="102"/>
      <c r="I2359" s="102"/>
      <c r="J2359" s="102"/>
      <c r="K2359" s="102"/>
      <c r="L2359" s="102"/>
      <c r="M2359" s="102"/>
      <c r="N2359" s="102"/>
    </row>
    <row r="2360" spans="7:14" s="42" customFormat="1" ht="13.35" customHeight="1">
      <c r="G2360" s="102"/>
      <c r="H2360" s="102"/>
      <c r="I2360" s="102"/>
      <c r="J2360" s="102"/>
      <c r="K2360" s="102"/>
      <c r="L2360" s="102"/>
      <c r="M2360" s="102"/>
      <c r="N2360" s="102"/>
    </row>
    <row r="2361" spans="7:14" s="42" customFormat="1" ht="13.35" customHeight="1">
      <c r="G2361" s="102"/>
      <c r="H2361" s="102"/>
      <c r="I2361" s="102"/>
      <c r="J2361" s="102"/>
      <c r="K2361" s="102"/>
      <c r="L2361" s="102"/>
      <c r="M2361" s="102"/>
      <c r="N2361" s="102"/>
    </row>
    <row r="2362" spans="7:14" s="42" customFormat="1" ht="13.35" customHeight="1">
      <c r="G2362" s="102"/>
      <c r="H2362" s="102"/>
      <c r="I2362" s="102"/>
      <c r="J2362" s="102"/>
      <c r="K2362" s="102"/>
      <c r="L2362" s="102"/>
      <c r="M2362" s="102"/>
      <c r="N2362" s="102"/>
    </row>
    <row r="2363" spans="7:14" s="42" customFormat="1" ht="13.35" customHeight="1">
      <c r="G2363" s="102"/>
      <c r="H2363" s="102"/>
      <c r="I2363" s="102"/>
      <c r="J2363" s="102"/>
      <c r="K2363" s="102"/>
      <c r="L2363" s="102"/>
      <c r="M2363" s="102"/>
      <c r="N2363" s="102"/>
    </row>
    <row r="2364" spans="7:14" s="42" customFormat="1" ht="13.35" customHeight="1">
      <c r="G2364" s="102"/>
      <c r="H2364" s="102"/>
      <c r="I2364" s="102"/>
      <c r="J2364" s="102"/>
      <c r="K2364" s="102"/>
      <c r="L2364" s="102"/>
      <c r="M2364" s="102"/>
      <c r="N2364" s="102"/>
    </row>
    <row r="2365" spans="7:14" s="42" customFormat="1" ht="13.35" customHeight="1">
      <c r="G2365" s="102"/>
      <c r="H2365" s="102"/>
      <c r="I2365" s="102"/>
      <c r="J2365" s="102"/>
      <c r="K2365" s="102"/>
      <c r="L2365" s="102"/>
      <c r="M2365" s="102"/>
      <c r="N2365" s="102"/>
    </row>
    <row r="2366" spans="7:14" s="42" customFormat="1" ht="13.35" customHeight="1">
      <c r="G2366" s="102"/>
      <c r="H2366" s="102"/>
      <c r="I2366" s="102"/>
      <c r="J2366" s="102"/>
      <c r="K2366" s="102"/>
      <c r="L2366" s="102"/>
      <c r="M2366" s="102"/>
      <c r="N2366" s="102"/>
    </row>
    <row r="2367" spans="7:14" s="42" customFormat="1" ht="13.35" customHeight="1">
      <c r="G2367" s="102"/>
      <c r="H2367" s="102"/>
      <c r="I2367" s="102"/>
      <c r="J2367" s="102"/>
      <c r="K2367" s="102"/>
      <c r="L2367" s="102"/>
      <c r="M2367" s="102"/>
      <c r="N2367" s="102"/>
    </row>
    <row r="2368" spans="7:14" s="42" customFormat="1" ht="13.35" customHeight="1">
      <c r="G2368" s="102"/>
      <c r="H2368" s="102"/>
      <c r="I2368" s="102"/>
      <c r="J2368" s="102"/>
      <c r="K2368" s="102"/>
      <c r="L2368" s="102"/>
      <c r="M2368" s="102"/>
      <c r="N2368" s="102"/>
    </row>
    <row r="2369" spans="7:14" s="42" customFormat="1" ht="13.35" customHeight="1">
      <c r="G2369" s="102"/>
      <c r="H2369" s="102"/>
      <c r="I2369" s="102"/>
      <c r="J2369" s="102"/>
      <c r="K2369" s="102"/>
      <c r="L2369" s="102"/>
      <c r="M2369" s="102"/>
      <c r="N2369" s="102"/>
    </row>
    <row r="2370" spans="7:14" s="42" customFormat="1" ht="13.35" customHeight="1">
      <c r="G2370" s="102"/>
      <c r="H2370" s="102"/>
      <c r="I2370" s="102"/>
      <c r="J2370" s="102"/>
      <c r="K2370" s="102"/>
      <c r="L2370" s="102"/>
      <c r="M2370" s="102"/>
      <c r="N2370" s="102"/>
    </row>
    <row r="2371" spans="7:14" s="42" customFormat="1" ht="13.35" customHeight="1">
      <c r="G2371" s="102"/>
      <c r="H2371" s="102"/>
      <c r="I2371" s="102"/>
      <c r="J2371" s="102"/>
      <c r="K2371" s="102"/>
      <c r="L2371" s="102"/>
      <c r="M2371" s="102"/>
      <c r="N2371" s="102"/>
    </row>
    <row r="2372" spans="7:14" s="42" customFormat="1" ht="13.35" customHeight="1">
      <c r="G2372" s="102"/>
      <c r="H2372" s="102"/>
      <c r="I2372" s="102"/>
      <c r="J2372" s="102"/>
      <c r="K2372" s="102"/>
      <c r="L2372" s="102"/>
      <c r="M2372" s="102"/>
      <c r="N2372" s="102"/>
    </row>
    <row r="2373" spans="7:14" s="42" customFormat="1" ht="13.35" customHeight="1">
      <c r="G2373" s="102"/>
      <c r="H2373" s="102"/>
      <c r="I2373" s="102"/>
      <c r="J2373" s="102"/>
      <c r="K2373" s="102"/>
      <c r="L2373" s="102"/>
      <c r="M2373" s="102"/>
      <c r="N2373" s="102"/>
    </row>
    <row r="2374" spans="7:14" s="42" customFormat="1" ht="13.35" customHeight="1">
      <c r="G2374" s="102"/>
      <c r="H2374" s="102"/>
      <c r="I2374" s="102"/>
      <c r="J2374" s="102"/>
      <c r="K2374" s="102"/>
      <c r="L2374" s="102"/>
      <c r="M2374" s="102"/>
      <c r="N2374" s="102"/>
    </row>
    <row r="2375" spans="7:14" s="42" customFormat="1" ht="13.35" customHeight="1">
      <c r="G2375" s="102"/>
      <c r="H2375" s="102"/>
      <c r="I2375" s="102"/>
      <c r="J2375" s="102"/>
      <c r="K2375" s="102"/>
      <c r="L2375" s="102"/>
      <c r="M2375" s="102"/>
      <c r="N2375" s="102"/>
    </row>
    <row r="2376" spans="7:14" s="42" customFormat="1" ht="13.35" customHeight="1">
      <c r="G2376" s="102"/>
      <c r="H2376" s="102"/>
      <c r="I2376" s="102"/>
      <c r="J2376" s="102"/>
      <c r="K2376" s="102"/>
      <c r="L2376" s="102"/>
      <c r="M2376" s="102"/>
      <c r="N2376" s="102"/>
    </row>
    <row r="2377" spans="7:14" s="42" customFormat="1" ht="13.35" customHeight="1">
      <c r="G2377" s="102"/>
      <c r="H2377" s="102"/>
      <c r="I2377" s="102"/>
      <c r="J2377" s="102"/>
      <c r="K2377" s="102"/>
      <c r="L2377" s="102"/>
      <c r="M2377" s="102"/>
      <c r="N2377" s="102"/>
    </row>
    <row r="2378" spans="7:14" s="42" customFormat="1" ht="13.35" customHeight="1">
      <c r="G2378" s="102"/>
      <c r="H2378" s="102"/>
      <c r="I2378" s="102"/>
      <c r="J2378" s="102"/>
      <c r="K2378" s="102"/>
      <c r="L2378" s="102"/>
      <c r="M2378" s="102"/>
      <c r="N2378" s="102"/>
    </row>
    <row r="2379" spans="7:14" s="42" customFormat="1" ht="13.35" customHeight="1">
      <c r="G2379" s="102"/>
      <c r="H2379" s="102"/>
      <c r="I2379" s="102"/>
      <c r="J2379" s="102"/>
      <c r="K2379" s="102"/>
      <c r="L2379" s="102"/>
      <c r="M2379" s="102"/>
      <c r="N2379" s="102"/>
    </row>
    <row r="2380" spans="7:14" s="42" customFormat="1" ht="13.35" customHeight="1">
      <c r="G2380" s="102"/>
      <c r="H2380" s="102"/>
      <c r="I2380" s="102"/>
      <c r="J2380" s="102"/>
      <c r="K2380" s="102"/>
      <c r="L2380" s="102"/>
      <c r="M2380" s="102"/>
      <c r="N2380" s="102"/>
    </row>
    <row r="2381" spans="7:14" s="42" customFormat="1" ht="13.35" customHeight="1">
      <c r="G2381" s="102"/>
      <c r="H2381" s="102"/>
      <c r="I2381" s="102"/>
      <c r="J2381" s="102"/>
      <c r="K2381" s="102"/>
      <c r="L2381" s="102"/>
      <c r="M2381" s="102"/>
      <c r="N2381" s="102"/>
    </row>
    <row r="2382" spans="7:14" s="42" customFormat="1" ht="13.35" customHeight="1">
      <c r="G2382" s="102"/>
      <c r="H2382" s="102"/>
      <c r="I2382" s="102"/>
      <c r="J2382" s="102"/>
      <c r="K2382" s="102"/>
      <c r="L2382" s="102"/>
      <c r="M2382" s="102"/>
      <c r="N2382" s="102"/>
    </row>
    <row r="2383" spans="7:14" s="42" customFormat="1" ht="13.35" customHeight="1">
      <c r="G2383" s="102"/>
      <c r="H2383" s="102"/>
      <c r="I2383" s="102"/>
      <c r="J2383" s="102"/>
      <c r="K2383" s="102"/>
      <c r="L2383" s="102"/>
      <c r="M2383" s="102"/>
      <c r="N2383" s="102"/>
    </row>
    <row r="2384" spans="7:14" s="42" customFormat="1" ht="13.35" customHeight="1">
      <c r="G2384" s="102"/>
      <c r="H2384" s="102"/>
      <c r="I2384" s="102"/>
      <c r="J2384" s="102"/>
      <c r="K2384" s="102"/>
      <c r="L2384" s="102"/>
      <c r="M2384" s="102"/>
      <c r="N2384" s="102"/>
    </row>
    <row r="2385" spans="7:14" s="42" customFormat="1" ht="13.35" customHeight="1">
      <c r="G2385" s="102"/>
      <c r="H2385" s="102"/>
      <c r="I2385" s="102"/>
      <c r="J2385" s="102"/>
      <c r="K2385" s="102"/>
      <c r="L2385" s="102"/>
      <c r="M2385" s="102"/>
      <c r="N2385" s="102"/>
    </row>
    <row r="2386" spans="7:14" s="42" customFormat="1" ht="13.35" customHeight="1">
      <c r="G2386" s="102"/>
      <c r="H2386" s="102"/>
      <c r="I2386" s="102"/>
      <c r="J2386" s="102"/>
      <c r="K2386" s="102"/>
      <c r="L2386" s="102"/>
      <c r="M2386" s="102"/>
      <c r="N2386" s="102"/>
    </row>
    <row r="2387" spans="7:14" s="42" customFormat="1" ht="13.35" customHeight="1">
      <c r="G2387" s="102"/>
      <c r="H2387" s="102"/>
      <c r="I2387" s="102"/>
      <c r="J2387" s="102"/>
      <c r="K2387" s="102"/>
      <c r="L2387" s="102"/>
      <c r="M2387" s="102"/>
      <c r="N2387" s="102"/>
    </row>
    <row r="2388" spans="7:14" s="42" customFormat="1" ht="13.35" customHeight="1">
      <c r="G2388" s="102"/>
      <c r="H2388" s="102"/>
      <c r="I2388" s="102"/>
      <c r="J2388" s="102"/>
      <c r="K2388" s="102"/>
      <c r="L2388" s="102"/>
      <c r="M2388" s="102"/>
      <c r="N2388" s="102"/>
    </row>
    <row r="2389" spans="7:14" s="42" customFormat="1" ht="13.35" customHeight="1">
      <c r="G2389" s="102"/>
      <c r="H2389" s="102"/>
      <c r="I2389" s="102"/>
      <c r="J2389" s="102"/>
      <c r="K2389" s="102"/>
      <c r="L2389" s="102"/>
      <c r="M2389" s="102"/>
      <c r="N2389" s="102"/>
    </row>
    <row r="2390" spans="7:14" s="42" customFormat="1" ht="13.35" customHeight="1">
      <c r="G2390" s="102"/>
      <c r="H2390" s="102"/>
      <c r="I2390" s="102"/>
      <c r="J2390" s="102"/>
      <c r="K2390" s="102"/>
      <c r="L2390" s="102"/>
      <c r="M2390" s="102"/>
      <c r="N2390" s="102"/>
    </row>
    <row r="2391" spans="7:14" s="42" customFormat="1" ht="13.35" customHeight="1">
      <c r="G2391" s="102"/>
      <c r="H2391" s="102"/>
      <c r="I2391" s="102"/>
      <c r="J2391" s="102"/>
      <c r="K2391" s="102"/>
      <c r="L2391" s="102"/>
      <c r="M2391" s="102"/>
      <c r="N2391" s="102"/>
    </row>
    <row r="2392" spans="7:14" s="42" customFormat="1" ht="13.35" customHeight="1">
      <c r="G2392" s="102"/>
      <c r="H2392" s="102"/>
      <c r="I2392" s="102"/>
      <c r="J2392" s="102"/>
      <c r="K2392" s="102"/>
      <c r="L2392" s="102"/>
      <c r="M2392" s="102"/>
      <c r="N2392" s="102"/>
    </row>
    <row r="2393" spans="7:14" s="42" customFormat="1" ht="13.35" customHeight="1">
      <c r="G2393" s="102"/>
      <c r="H2393" s="102"/>
      <c r="I2393" s="102"/>
      <c r="J2393" s="102"/>
      <c r="K2393" s="102"/>
      <c r="L2393" s="102"/>
      <c r="M2393" s="102"/>
      <c r="N2393" s="102"/>
    </row>
    <row r="2394" spans="7:14" s="42" customFormat="1" ht="13.35" customHeight="1">
      <c r="G2394" s="102"/>
      <c r="H2394" s="102"/>
      <c r="I2394" s="102"/>
      <c r="J2394" s="102"/>
      <c r="K2394" s="102"/>
      <c r="L2394" s="102"/>
      <c r="M2394" s="102"/>
      <c r="N2394" s="102"/>
    </row>
    <row r="2395" spans="7:14" s="42" customFormat="1" ht="13.35" customHeight="1">
      <c r="G2395" s="102"/>
      <c r="H2395" s="102"/>
      <c r="I2395" s="102"/>
      <c r="J2395" s="102"/>
      <c r="K2395" s="102"/>
      <c r="L2395" s="102"/>
      <c r="M2395" s="102"/>
      <c r="N2395" s="102"/>
    </row>
    <row r="2396" spans="7:14" s="42" customFormat="1" ht="13.35" customHeight="1">
      <c r="G2396" s="102"/>
      <c r="H2396" s="102"/>
      <c r="I2396" s="102"/>
      <c r="J2396" s="102"/>
      <c r="K2396" s="102"/>
      <c r="L2396" s="102"/>
      <c r="M2396" s="102"/>
      <c r="N2396" s="102"/>
    </row>
    <row r="2397" spans="7:14" s="42" customFormat="1" ht="13.35" customHeight="1">
      <c r="G2397" s="102"/>
      <c r="H2397" s="102"/>
      <c r="I2397" s="102"/>
      <c r="J2397" s="102"/>
      <c r="K2397" s="102"/>
      <c r="L2397" s="102"/>
      <c r="M2397" s="102"/>
      <c r="N2397" s="102"/>
    </row>
    <row r="2398" spans="7:14" s="42" customFormat="1" ht="13.35" customHeight="1">
      <c r="G2398" s="102"/>
      <c r="H2398" s="102"/>
      <c r="I2398" s="102"/>
      <c r="J2398" s="102"/>
      <c r="K2398" s="102"/>
      <c r="L2398" s="102"/>
      <c r="M2398" s="102"/>
      <c r="N2398" s="102"/>
    </row>
    <row r="2399" spans="7:14" s="42" customFormat="1" ht="13.35" customHeight="1">
      <c r="G2399" s="102"/>
      <c r="H2399" s="102"/>
      <c r="I2399" s="102"/>
      <c r="J2399" s="102"/>
      <c r="K2399" s="102"/>
      <c r="L2399" s="102"/>
      <c r="M2399" s="102"/>
      <c r="N2399" s="102"/>
    </row>
    <row r="2400" spans="7:14" s="42" customFormat="1" ht="13.35" customHeight="1">
      <c r="G2400" s="102"/>
      <c r="H2400" s="102"/>
      <c r="I2400" s="102"/>
      <c r="J2400" s="102"/>
      <c r="K2400" s="102"/>
      <c r="L2400" s="102"/>
      <c r="M2400" s="102"/>
      <c r="N2400" s="102"/>
    </row>
    <row r="2401" spans="7:14" s="42" customFormat="1" ht="13.35" customHeight="1">
      <c r="G2401" s="102"/>
      <c r="H2401" s="102"/>
      <c r="I2401" s="102"/>
      <c r="J2401" s="102"/>
      <c r="K2401" s="102"/>
      <c r="L2401" s="102"/>
      <c r="M2401" s="102"/>
      <c r="N2401" s="102"/>
    </row>
    <row r="2402" spans="7:14" s="42" customFormat="1" ht="13.35" customHeight="1">
      <c r="G2402" s="102"/>
      <c r="H2402" s="102"/>
      <c r="I2402" s="102"/>
      <c r="J2402" s="102"/>
      <c r="K2402" s="102"/>
      <c r="L2402" s="102"/>
      <c r="M2402" s="102"/>
      <c r="N2402" s="102"/>
    </row>
    <row r="2403" spans="7:14" s="42" customFormat="1" ht="13.35" customHeight="1">
      <c r="G2403" s="102"/>
      <c r="H2403" s="102"/>
      <c r="I2403" s="102"/>
      <c r="J2403" s="102"/>
      <c r="K2403" s="102"/>
      <c r="L2403" s="102"/>
      <c r="M2403" s="102"/>
      <c r="N2403" s="102"/>
    </row>
    <row r="2404" spans="7:14" s="42" customFormat="1" ht="13.35" customHeight="1">
      <c r="G2404" s="102"/>
      <c r="H2404" s="102"/>
      <c r="I2404" s="102"/>
      <c r="J2404" s="102"/>
      <c r="K2404" s="102"/>
      <c r="L2404" s="102"/>
      <c r="M2404" s="102"/>
      <c r="N2404" s="102"/>
    </row>
    <row r="2405" spans="7:14" s="42" customFormat="1" ht="13.35" customHeight="1">
      <c r="G2405" s="102"/>
      <c r="H2405" s="102"/>
      <c r="I2405" s="102"/>
      <c r="J2405" s="102"/>
      <c r="K2405" s="102"/>
      <c r="L2405" s="102"/>
      <c r="M2405" s="102"/>
      <c r="N2405" s="102"/>
    </row>
    <row r="2406" spans="7:14" s="42" customFormat="1" ht="13.35" customHeight="1">
      <c r="G2406" s="102"/>
      <c r="H2406" s="102"/>
      <c r="I2406" s="102"/>
      <c r="J2406" s="102"/>
      <c r="K2406" s="102"/>
      <c r="L2406" s="102"/>
      <c r="M2406" s="102"/>
      <c r="N2406" s="102"/>
    </row>
    <row r="2407" spans="7:14" s="42" customFormat="1" ht="13.35" customHeight="1">
      <c r="G2407" s="102"/>
      <c r="H2407" s="102"/>
      <c r="I2407" s="102"/>
      <c r="J2407" s="102"/>
      <c r="K2407" s="102"/>
      <c r="L2407" s="102"/>
      <c r="M2407" s="102"/>
      <c r="N2407" s="102"/>
    </row>
    <row r="2408" spans="7:14" s="42" customFormat="1" ht="13.35" customHeight="1">
      <c r="G2408" s="102"/>
      <c r="H2408" s="102"/>
      <c r="I2408" s="102"/>
      <c r="J2408" s="102"/>
      <c r="K2408" s="102"/>
      <c r="L2408" s="102"/>
      <c r="M2408" s="102"/>
      <c r="N2408" s="102"/>
    </row>
    <row r="2409" spans="7:14" s="42" customFormat="1" ht="13.35" customHeight="1">
      <c r="G2409" s="102"/>
      <c r="H2409" s="102"/>
      <c r="I2409" s="102"/>
      <c r="J2409" s="102"/>
      <c r="K2409" s="102"/>
      <c r="L2409" s="102"/>
      <c r="M2409" s="102"/>
      <c r="N2409" s="102"/>
    </row>
    <row r="2410" spans="7:14" s="42" customFormat="1" ht="13.35" customHeight="1">
      <c r="G2410" s="102"/>
      <c r="H2410" s="102"/>
      <c r="I2410" s="102"/>
      <c r="J2410" s="102"/>
      <c r="K2410" s="102"/>
      <c r="L2410" s="102"/>
      <c r="M2410" s="102"/>
      <c r="N2410" s="102"/>
    </row>
    <row r="2411" spans="7:14" s="42" customFormat="1" ht="13.35" customHeight="1">
      <c r="G2411" s="102"/>
      <c r="H2411" s="102"/>
      <c r="I2411" s="102"/>
      <c r="J2411" s="102"/>
      <c r="K2411" s="102"/>
      <c r="L2411" s="102"/>
      <c r="M2411" s="102"/>
      <c r="N2411" s="102"/>
    </row>
    <row r="2412" spans="7:14" s="42" customFormat="1" ht="13.35" customHeight="1">
      <c r="G2412" s="102"/>
      <c r="H2412" s="102"/>
      <c r="I2412" s="102"/>
      <c r="J2412" s="102"/>
      <c r="K2412" s="102"/>
      <c r="L2412" s="102"/>
      <c r="M2412" s="102"/>
      <c r="N2412" s="102"/>
    </row>
    <row r="2413" spans="7:14" s="42" customFormat="1" ht="13.35" customHeight="1">
      <c r="G2413" s="102"/>
      <c r="H2413" s="102"/>
      <c r="I2413" s="102"/>
      <c r="J2413" s="102"/>
      <c r="K2413" s="102"/>
      <c r="L2413" s="102"/>
      <c r="M2413" s="102"/>
      <c r="N2413" s="102"/>
    </row>
    <row r="2414" spans="7:14" s="42" customFormat="1" ht="13.35" customHeight="1">
      <c r="G2414" s="102"/>
      <c r="H2414" s="102"/>
      <c r="I2414" s="102"/>
      <c r="J2414" s="102"/>
      <c r="K2414" s="102"/>
      <c r="L2414" s="102"/>
      <c r="M2414" s="102"/>
      <c r="N2414" s="102"/>
    </row>
    <row r="2415" spans="7:14" s="42" customFormat="1" ht="13.35" customHeight="1">
      <c r="G2415" s="102"/>
      <c r="H2415" s="102"/>
      <c r="I2415" s="102"/>
      <c r="J2415" s="102"/>
      <c r="K2415" s="102"/>
      <c r="L2415" s="102"/>
      <c r="M2415" s="102"/>
      <c r="N2415" s="102"/>
    </row>
    <row r="2416" spans="7:14" s="42" customFormat="1" ht="13.35" customHeight="1">
      <c r="G2416" s="102"/>
      <c r="H2416" s="102"/>
      <c r="I2416" s="102"/>
      <c r="J2416" s="102"/>
      <c r="K2416" s="102"/>
      <c r="L2416" s="102"/>
      <c r="M2416" s="102"/>
      <c r="N2416" s="102"/>
    </row>
    <row r="2417" spans="7:14" s="42" customFormat="1" ht="13.35" customHeight="1">
      <c r="G2417" s="102"/>
      <c r="H2417" s="102"/>
      <c r="I2417" s="102"/>
      <c r="J2417" s="102"/>
      <c r="K2417" s="102"/>
      <c r="L2417" s="102"/>
      <c r="M2417" s="102"/>
      <c r="N2417" s="102"/>
    </row>
    <row r="2418" spans="7:14" s="42" customFormat="1" ht="13.35" customHeight="1">
      <c r="G2418" s="102"/>
      <c r="H2418" s="102"/>
      <c r="I2418" s="102"/>
      <c r="J2418" s="102"/>
      <c r="K2418" s="102"/>
      <c r="L2418" s="102"/>
      <c r="M2418" s="102"/>
      <c r="N2418" s="102"/>
    </row>
    <row r="2419" spans="7:14" s="42" customFormat="1" ht="13.35" customHeight="1">
      <c r="G2419" s="102"/>
      <c r="H2419" s="102"/>
      <c r="I2419" s="102"/>
      <c r="J2419" s="102"/>
      <c r="K2419" s="102"/>
      <c r="L2419" s="102"/>
      <c r="M2419" s="102"/>
      <c r="N2419" s="102"/>
    </row>
    <row r="2420" spans="7:14" s="42" customFormat="1" ht="13.35" customHeight="1">
      <c r="G2420" s="102"/>
      <c r="H2420" s="102"/>
      <c r="I2420" s="102"/>
      <c r="J2420" s="102"/>
      <c r="K2420" s="102"/>
      <c r="L2420" s="102"/>
      <c r="M2420" s="102"/>
      <c r="N2420" s="102"/>
    </row>
    <row r="2421" spans="7:14" s="42" customFormat="1" ht="13.35" customHeight="1">
      <c r="G2421" s="102"/>
      <c r="H2421" s="102"/>
      <c r="I2421" s="102"/>
      <c r="J2421" s="102"/>
      <c r="K2421" s="102"/>
      <c r="L2421" s="102"/>
      <c r="M2421" s="102"/>
      <c r="N2421" s="102"/>
    </row>
    <row r="2422" spans="7:14" s="42" customFormat="1" ht="13.35" customHeight="1">
      <c r="G2422" s="102"/>
      <c r="H2422" s="102"/>
      <c r="I2422" s="102"/>
      <c r="J2422" s="102"/>
      <c r="K2422" s="102"/>
      <c r="L2422" s="102"/>
      <c r="M2422" s="102"/>
      <c r="N2422" s="102"/>
    </row>
    <row r="2423" spans="7:14" s="42" customFormat="1" ht="13.35" customHeight="1">
      <c r="G2423" s="102"/>
      <c r="H2423" s="102"/>
      <c r="I2423" s="102"/>
      <c r="J2423" s="102"/>
      <c r="K2423" s="102"/>
      <c r="L2423" s="102"/>
      <c r="M2423" s="102"/>
      <c r="N2423" s="102"/>
    </row>
    <row r="2424" spans="7:14" s="42" customFormat="1" ht="13.35" customHeight="1">
      <c r="G2424" s="102"/>
      <c r="H2424" s="102"/>
      <c r="I2424" s="102"/>
      <c r="J2424" s="102"/>
      <c r="K2424" s="102"/>
      <c r="L2424" s="102"/>
      <c r="M2424" s="102"/>
      <c r="N2424" s="102"/>
    </row>
    <row r="2425" spans="7:14" s="42" customFormat="1" ht="13.35" customHeight="1">
      <c r="G2425" s="102"/>
      <c r="H2425" s="102"/>
      <c r="I2425" s="102"/>
      <c r="J2425" s="102"/>
      <c r="K2425" s="102"/>
      <c r="L2425" s="102"/>
      <c r="M2425" s="102"/>
      <c r="N2425" s="102"/>
    </row>
    <row r="2426" spans="7:14" s="42" customFormat="1" ht="13.35" customHeight="1">
      <c r="G2426" s="102"/>
      <c r="H2426" s="102"/>
      <c r="I2426" s="102"/>
      <c r="J2426" s="102"/>
      <c r="K2426" s="102"/>
      <c r="L2426" s="102"/>
      <c r="M2426" s="102"/>
      <c r="N2426" s="102"/>
    </row>
    <row r="2427" spans="7:14" s="42" customFormat="1" ht="13.35" customHeight="1">
      <c r="G2427" s="102"/>
      <c r="H2427" s="102"/>
      <c r="I2427" s="102"/>
      <c r="J2427" s="102"/>
      <c r="K2427" s="102"/>
      <c r="L2427" s="102"/>
      <c r="M2427" s="102"/>
      <c r="N2427" s="102"/>
    </row>
    <row r="2428" spans="7:14" s="42" customFormat="1" ht="13.35" customHeight="1">
      <c r="G2428" s="102"/>
      <c r="H2428" s="102"/>
      <c r="I2428" s="102"/>
      <c r="J2428" s="102"/>
      <c r="K2428" s="102"/>
      <c r="L2428" s="102"/>
      <c r="M2428" s="102"/>
      <c r="N2428" s="102"/>
    </row>
    <row r="2429" spans="7:14" s="42" customFormat="1" ht="13.35" customHeight="1">
      <c r="G2429" s="102"/>
      <c r="H2429" s="102"/>
      <c r="I2429" s="102"/>
      <c r="J2429" s="102"/>
      <c r="K2429" s="102"/>
      <c r="L2429" s="102"/>
      <c r="M2429" s="102"/>
      <c r="N2429" s="102"/>
    </row>
    <row r="2430" spans="7:14" s="42" customFormat="1" ht="13.35" customHeight="1">
      <c r="G2430" s="102"/>
      <c r="H2430" s="102"/>
      <c r="I2430" s="102"/>
      <c r="J2430" s="102"/>
      <c r="K2430" s="102"/>
      <c r="L2430" s="102"/>
      <c r="M2430" s="102"/>
      <c r="N2430" s="102"/>
    </row>
    <row r="2431" spans="7:14" s="42" customFormat="1" ht="13.35" customHeight="1">
      <c r="G2431" s="102"/>
      <c r="H2431" s="102"/>
      <c r="I2431" s="102"/>
      <c r="J2431" s="102"/>
      <c r="K2431" s="102"/>
      <c r="L2431" s="102"/>
      <c r="M2431" s="102"/>
      <c r="N2431" s="102"/>
    </row>
    <row r="2432" spans="7:14" s="42" customFormat="1" ht="13.35" customHeight="1">
      <c r="G2432" s="102"/>
      <c r="H2432" s="102"/>
      <c r="I2432" s="102"/>
      <c r="J2432" s="102"/>
      <c r="K2432" s="102"/>
      <c r="L2432" s="102"/>
      <c r="M2432" s="102"/>
      <c r="N2432" s="102"/>
    </row>
    <row r="2433" spans="7:14" s="42" customFormat="1" ht="13.35" customHeight="1">
      <c r="G2433" s="102"/>
      <c r="H2433" s="102"/>
      <c r="I2433" s="102"/>
      <c r="J2433" s="102"/>
      <c r="K2433" s="102"/>
      <c r="L2433" s="102"/>
      <c r="M2433" s="102"/>
      <c r="N2433" s="102"/>
    </row>
    <row r="2434" spans="7:14" s="42" customFormat="1" ht="13.35" customHeight="1">
      <c r="G2434" s="102"/>
      <c r="H2434" s="102"/>
      <c r="I2434" s="102"/>
      <c r="J2434" s="102"/>
      <c r="K2434" s="102"/>
      <c r="L2434" s="102"/>
      <c r="M2434" s="102"/>
      <c r="N2434" s="102"/>
    </row>
    <row r="2435" spans="7:14" s="42" customFormat="1" ht="13.35" customHeight="1">
      <c r="G2435" s="102"/>
      <c r="H2435" s="102"/>
      <c r="I2435" s="102"/>
      <c r="J2435" s="102"/>
      <c r="K2435" s="102"/>
      <c r="L2435" s="102"/>
      <c r="M2435" s="102"/>
      <c r="N2435" s="102"/>
    </row>
    <row r="2436" spans="7:14" s="42" customFormat="1" ht="13.35" customHeight="1">
      <c r="G2436" s="102"/>
      <c r="H2436" s="102"/>
      <c r="I2436" s="102"/>
      <c r="J2436" s="102"/>
      <c r="K2436" s="102"/>
      <c r="L2436" s="102"/>
      <c r="M2436" s="102"/>
      <c r="N2436" s="102"/>
    </row>
    <row r="2437" spans="7:14" s="42" customFormat="1" ht="13.35" customHeight="1">
      <c r="G2437" s="102"/>
      <c r="H2437" s="102"/>
      <c r="I2437" s="102"/>
      <c r="J2437" s="102"/>
      <c r="K2437" s="102"/>
      <c r="L2437" s="102"/>
      <c r="M2437" s="102"/>
      <c r="N2437" s="102"/>
    </row>
    <row r="2438" spans="7:14" s="42" customFormat="1" ht="13.35" customHeight="1">
      <c r="G2438" s="102"/>
      <c r="H2438" s="102"/>
      <c r="I2438" s="102"/>
      <c r="J2438" s="102"/>
      <c r="K2438" s="102"/>
      <c r="L2438" s="102"/>
      <c r="M2438" s="102"/>
      <c r="N2438" s="102"/>
    </row>
    <row r="2439" spans="7:14" s="42" customFormat="1" ht="13.35" customHeight="1">
      <c r="G2439" s="102"/>
      <c r="H2439" s="102"/>
      <c r="I2439" s="102"/>
      <c r="J2439" s="102"/>
      <c r="K2439" s="102"/>
      <c r="L2439" s="102"/>
      <c r="M2439" s="102"/>
      <c r="N2439" s="102"/>
    </row>
    <row r="2440" spans="7:14" s="42" customFormat="1" ht="13.35" customHeight="1">
      <c r="G2440" s="102"/>
      <c r="H2440" s="102"/>
      <c r="I2440" s="102"/>
      <c r="J2440" s="102"/>
      <c r="K2440" s="102"/>
      <c r="L2440" s="102"/>
      <c r="M2440" s="102"/>
      <c r="N2440" s="102"/>
    </row>
    <row r="2441" spans="7:14" s="42" customFormat="1" ht="13.35" customHeight="1">
      <c r="G2441" s="102"/>
      <c r="H2441" s="102"/>
      <c r="I2441" s="102"/>
      <c r="J2441" s="102"/>
      <c r="K2441" s="102"/>
      <c r="L2441" s="102"/>
      <c r="M2441" s="102"/>
      <c r="N2441" s="102"/>
    </row>
    <row r="2442" spans="7:14" s="42" customFormat="1" ht="13.35" customHeight="1">
      <c r="G2442" s="102"/>
      <c r="H2442" s="102"/>
      <c r="I2442" s="102"/>
      <c r="J2442" s="102"/>
      <c r="K2442" s="102"/>
      <c r="L2442" s="102"/>
      <c r="M2442" s="102"/>
      <c r="N2442" s="102"/>
    </row>
    <row r="2443" spans="7:14" s="42" customFormat="1" ht="13.35" customHeight="1">
      <c r="G2443" s="102"/>
      <c r="H2443" s="102"/>
      <c r="I2443" s="102"/>
      <c r="J2443" s="102"/>
      <c r="K2443" s="102"/>
      <c r="L2443" s="102"/>
      <c r="M2443" s="102"/>
      <c r="N2443" s="102"/>
    </row>
    <row r="2444" spans="7:14" s="42" customFormat="1" ht="13.35" customHeight="1">
      <c r="G2444" s="102"/>
      <c r="H2444" s="102"/>
      <c r="I2444" s="102"/>
      <c r="J2444" s="102"/>
      <c r="K2444" s="102"/>
      <c r="L2444" s="102"/>
      <c r="M2444" s="102"/>
      <c r="N2444" s="102"/>
    </row>
    <row r="2445" spans="7:14" s="42" customFormat="1" ht="13.35" customHeight="1">
      <c r="G2445" s="102"/>
      <c r="H2445" s="102"/>
      <c r="I2445" s="102"/>
      <c r="J2445" s="102"/>
      <c r="K2445" s="102"/>
      <c r="L2445" s="102"/>
      <c r="M2445" s="102"/>
      <c r="N2445" s="102"/>
    </row>
    <row r="2446" spans="7:14" s="42" customFormat="1" ht="13.35" customHeight="1">
      <c r="G2446" s="102"/>
      <c r="H2446" s="102"/>
      <c r="I2446" s="102"/>
      <c r="J2446" s="102"/>
      <c r="K2446" s="102"/>
      <c r="L2446" s="102"/>
      <c r="M2446" s="102"/>
      <c r="N2446" s="102"/>
    </row>
    <row r="2447" spans="7:14" s="42" customFormat="1" ht="13.35" customHeight="1">
      <c r="G2447" s="102"/>
      <c r="H2447" s="102"/>
      <c r="I2447" s="102"/>
      <c r="J2447" s="102"/>
      <c r="K2447" s="102"/>
      <c r="L2447" s="102"/>
      <c r="M2447" s="102"/>
      <c r="N2447" s="102"/>
    </row>
    <row r="2448" spans="7:14" s="42" customFormat="1" ht="13.35" customHeight="1">
      <c r="G2448" s="102"/>
      <c r="H2448" s="102"/>
      <c r="I2448" s="102"/>
      <c r="J2448" s="102"/>
      <c r="K2448" s="102"/>
      <c r="L2448" s="102"/>
      <c r="M2448" s="102"/>
      <c r="N2448" s="102"/>
    </row>
    <row r="2449" spans="7:14" s="42" customFormat="1" ht="13.35" customHeight="1">
      <c r="G2449" s="102"/>
      <c r="H2449" s="102"/>
      <c r="I2449" s="102"/>
      <c r="J2449" s="102"/>
      <c r="K2449" s="102"/>
      <c r="L2449" s="102"/>
      <c r="M2449" s="102"/>
      <c r="N2449" s="102"/>
    </row>
    <row r="2450" spans="7:14" s="42" customFormat="1" ht="13.35" customHeight="1">
      <c r="G2450" s="102"/>
      <c r="H2450" s="102"/>
      <c r="I2450" s="102"/>
      <c r="J2450" s="102"/>
      <c r="K2450" s="102"/>
      <c r="L2450" s="102"/>
      <c r="M2450" s="102"/>
      <c r="N2450" s="102"/>
    </row>
    <row r="2451" spans="7:14" s="42" customFormat="1" ht="13.35" customHeight="1">
      <c r="G2451" s="102"/>
      <c r="H2451" s="102"/>
      <c r="I2451" s="102"/>
      <c r="J2451" s="102"/>
      <c r="K2451" s="102"/>
      <c r="L2451" s="102"/>
      <c r="M2451" s="102"/>
      <c r="N2451" s="102"/>
    </row>
    <row r="2452" spans="7:14" s="42" customFormat="1" ht="13.35" customHeight="1">
      <c r="G2452" s="102"/>
      <c r="H2452" s="102"/>
      <c r="I2452" s="102"/>
      <c r="J2452" s="102"/>
      <c r="K2452" s="102"/>
      <c r="L2452" s="102"/>
      <c r="M2452" s="102"/>
      <c r="N2452" s="102"/>
    </row>
    <row r="2453" spans="7:14" s="42" customFormat="1" ht="13.35" customHeight="1">
      <c r="G2453" s="102"/>
      <c r="H2453" s="102"/>
      <c r="I2453" s="102"/>
      <c r="J2453" s="102"/>
      <c r="K2453" s="102"/>
      <c r="L2453" s="102"/>
      <c r="M2453" s="102"/>
      <c r="N2453" s="102"/>
    </row>
    <row r="2454" spans="7:14" s="42" customFormat="1" ht="13.35" customHeight="1">
      <c r="G2454" s="102"/>
      <c r="H2454" s="102"/>
      <c r="I2454" s="102"/>
      <c r="J2454" s="102"/>
      <c r="K2454" s="102"/>
      <c r="L2454" s="102"/>
      <c r="M2454" s="102"/>
      <c r="N2454" s="102"/>
    </row>
    <row r="2455" spans="7:14" s="42" customFormat="1" ht="13.35" customHeight="1">
      <c r="G2455" s="102"/>
      <c r="H2455" s="102"/>
      <c r="I2455" s="102"/>
      <c r="J2455" s="102"/>
      <c r="K2455" s="102"/>
      <c r="L2455" s="102"/>
      <c r="M2455" s="102"/>
      <c r="N2455" s="102"/>
    </row>
    <row r="2456" spans="7:14" s="42" customFormat="1" ht="13.35" customHeight="1">
      <c r="G2456" s="102"/>
      <c r="H2456" s="102"/>
      <c r="I2456" s="102"/>
      <c r="J2456" s="102"/>
      <c r="K2456" s="102"/>
      <c r="L2456" s="102"/>
      <c r="M2456" s="102"/>
      <c r="N2456" s="102"/>
    </row>
    <row r="2457" spans="7:14" s="42" customFormat="1" ht="13.35" customHeight="1">
      <c r="G2457" s="102"/>
      <c r="H2457" s="102"/>
      <c r="I2457" s="102"/>
      <c r="J2457" s="102"/>
      <c r="K2457" s="102"/>
      <c r="L2457" s="102"/>
      <c r="M2457" s="102"/>
      <c r="N2457" s="102"/>
    </row>
    <row r="2458" spans="7:14" s="42" customFormat="1" ht="13.35" customHeight="1">
      <c r="G2458" s="102"/>
      <c r="H2458" s="102"/>
      <c r="I2458" s="102"/>
      <c r="J2458" s="102"/>
      <c r="K2458" s="102"/>
      <c r="L2458" s="102"/>
      <c r="M2458" s="102"/>
      <c r="N2458" s="102"/>
    </row>
    <row r="2459" spans="7:14" s="42" customFormat="1" ht="13.35" customHeight="1">
      <c r="G2459" s="102"/>
      <c r="H2459" s="102"/>
      <c r="I2459" s="102"/>
      <c r="J2459" s="102"/>
      <c r="K2459" s="102"/>
      <c r="L2459" s="102"/>
      <c r="M2459" s="102"/>
      <c r="N2459" s="102"/>
    </row>
    <row r="2460" spans="7:14" s="42" customFormat="1" ht="13.35" customHeight="1">
      <c r="G2460" s="102"/>
      <c r="H2460" s="102"/>
      <c r="I2460" s="102"/>
      <c r="J2460" s="102"/>
      <c r="K2460" s="102"/>
      <c r="L2460" s="102"/>
      <c r="M2460" s="102"/>
      <c r="N2460" s="102"/>
    </row>
    <row r="2461" spans="7:14" s="42" customFormat="1" ht="13.35" customHeight="1">
      <c r="G2461" s="102"/>
      <c r="H2461" s="102"/>
      <c r="I2461" s="102"/>
      <c r="J2461" s="102"/>
      <c r="K2461" s="102"/>
      <c r="L2461" s="102"/>
      <c r="M2461" s="102"/>
      <c r="N2461" s="102"/>
    </row>
    <row r="2462" spans="7:14" s="42" customFormat="1" ht="13.35" customHeight="1">
      <c r="G2462" s="102"/>
      <c r="H2462" s="102"/>
      <c r="I2462" s="102"/>
      <c r="J2462" s="102"/>
      <c r="K2462" s="102"/>
      <c r="L2462" s="102"/>
      <c r="M2462" s="102"/>
      <c r="N2462" s="102"/>
    </row>
    <row r="2463" spans="7:14" s="42" customFormat="1" ht="13.35" customHeight="1">
      <c r="G2463" s="102"/>
      <c r="H2463" s="102"/>
      <c r="I2463" s="102"/>
      <c r="J2463" s="102"/>
      <c r="K2463" s="102"/>
      <c r="L2463" s="102"/>
      <c r="M2463" s="102"/>
      <c r="N2463" s="102"/>
    </row>
    <row r="2464" spans="7:14" s="42" customFormat="1" ht="13.35" customHeight="1">
      <c r="G2464" s="102"/>
      <c r="H2464" s="102"/>
      <c r="I2464" s="102"/>
      <c r="J2464" s="102"/>
      <c r="K2464" s="102"/>
      <c r="L2464" s="102"/>
      <c r="M2464" s="102"/>
      <c r="N2464" s="102"/>
    </row>
    <row r="2465" spans="7:14" s="42" customFormat="1" ht="13.35" customHeight="1">
      <c r="G2465" s="102"/>
      <c r="H2465" s="102"/>
      <c r="I2465" s="102"/>
      <c r="J2465" s="102"/>
      <c r="K2465" s="102"/>
      <c r="L2465" s="102"/>
      <c r="M2465" s="102"/>
      <c r="N2465" s="102"/>
    </row>
    <row r="2466" spans="7:14" s="42" customFormat="1" ht="13.35" customHeight="1">
      <c r="G2466" s="102"/>
      <c r="H2466" s="102"/>
      <c r="I2466" s="102"/>
      <c r="J2466" s="102"/>
      <c r="K2466" s="102"/>
      <c r="L2466" s="102"/>
      <c r="M2466" s="102"/>
      <c r="N2466" s="102"/>
    </row>
    <row r="2467" spans="7:14" s="42" customFormat="1" ht="13.35" customHeight="1">
      <c r="G2467" s="102"/>
      <c r="H2467" s="102"/>
      <c r="I2467" s="102"/>
      <c r="J2467" s="102"/>
      <c r="K2467" s="102"/>
      <c r="L2467" s="102"/>
      <c r="M2467" s="102"/>
      <c r="N2467" s="102"/>
    </row>
    <row r="2468" spans="7:14" s="42" customFormat="1" ht="13.35" customHeight="1">
      <c r="G2468" s="102"/>
      <c r="H2468" s="102"/>
      <c r="I2468" s="102"/>
      <c r="J2468" s="102"/>
      <c r="K2468" s="102"/>
      <c r="L2468" s="102"/>
      <c r="M2468" s="102"/>
      <c r="N2468" s="102"/>
    </row>
    <row r="2469" spans="7:14" s="42" customFormat="1" ht="13.35" customHeight="1">
      <c r="G2469" s="102"/>
      <c r="H2469" s="102"/>
      <c r="I2469" s="102"/>
      <c r="J2469" s="102"/>
      <c r="K2469" s="102"/>
      <c r="L2469" s="102"/>
      <c r="M2469" s="102"/>
      <c r="N2469" s="102"/>
    </row>
    <row r="2470" spans="7:14" s="42" customFormat="1" ht="13.35" customHeight="1">
      <c r="G2470" s="102"/>
      <c r="H2470" s="102"/>
      <c r="I2470" s="102"/>
      <c r="J2470" s="102"/>
      <c r="K2470" s="102"/>
      <c r="L2470" s="102"/>
      <c r="M2470" s="102"/>
      <c r="N2470" s="102"/>
    </row>
    <row r="2471" spans="7:14" s="42" customFormat="1" ht="13.35" customHeight="1">
      <c r="G2471" s="102"/>
      <c r="H2471" s="102"/>
      <c r="I2471" s="102"/>
      <c r="J2471" s="102"/>
      <c r="K2471" s="102"/>
      <c r="L2471" s="102"/>
      <c r="M2471" s="102"/>
      <c r="N2471" s="102"/>
    </row>
    <row r="2472" spans="7:14" s="42" customFormat="1" ht="13.35" customHeight="1">
      <c r="G2472" s="102"/>
      <c r="H2472" s="102"/>
      <c r="I2472" s="102"/>
      <c r="J2472" s="102"/>
      <c r="K2472" s="102"/>
      <c r="L2472" s="102"/>
      <c r="M2472" s="102"/>
      <c r="N2472" s="102"/>
    </row>
    <row r="2473" spans="7:14" s="42" customFormat="1" ht="13.35" customHeight="1">
      <c r="G2473" s="102"/>
      <c r="H2473" s="102"/>
      <c r="I2473" s="102"/>
      <c r="J2473" s="102"/>
      <c r="K2473" s="102"/>
      <c r="L2473" s="102"/>
      <c r="M2473" s="102"/>
      <c r="N2473" s="102"/>
    </row>
    <row r="2474" spans="7:14" s="42" customFormat="1" ht="13.35" customHeight="1">
      <c r="G2474" s="102"/>
      <c r="H2474" s="102"/>
      <c r="I2474" s="102"/>
      <c r="J2474" s="102"/>
      <c r="K2474" s="102"/>
      <c r="L2474" s="102"/>
      <c r="M2474" s="102"/>
      <c r="N2474" s="102"/>
    </row>
    <row r="2475" spans="7:14" s="42" customFormat="1" ht="13.35" customHeight="1">
      <c r="G2475" s="102"/>
      <c r="H2475" s="102"/>
      <c r="I2475" s="102"/>
      <c r="J2475" s="102"/>
      <c r="K2475" s="102"/>
      <c r="L2475" s="102"/>
      <c r="M2475" s="102"/>
      <c r="N2475" s="102"/>
    </row>
    <row r="2476" spans="7:14" s="42" customFormat="1" ht="13.35" customHeight="1">
      <c r="G2476" s="102"/>
      <c r="H2476" s="102"/>
      <c r="I2476" s="102"/>
      <c r="J2476" s="102"/>
      <c r="K2476" s="102"/>
      <c r="L2476" s="102"/>
      <c r="M2476" s="102"/>
      <c r="N2476" s="102"/>
    </row>
    <row r="2477" spans="7:14" s="42" customFormat="1" ht="13.35" customHeight="1">
      <c r="G2477" s="102"/>
      <c r="H2477" s="102"/>
      <c r="I2477" s="102"/>
      <c r="J2477" s="102"/>
      <c r="K2477" s="102"/>
      <c r="L2477" s="102"/>
      <c r="M2477" s="102"/>
      <c r="N2477" s="102"/>
    </row>
    <row r="2478" spans="7:14" s="42" customFormat="1" ht="13.35" customHeight="1">
      <c r="G2478" s="102"/>
      <c r="H2478" s="102"/>
      <c r="I2478" s="102"/>
      <c r="J2478" s="102"/>
      <c r="K2478" s="102"/>
      <c r="L2478" s="102"/>
      <c r="M2478" s="102"/>
      <c r="N2478" s="102"/>
    </row>
    <row r="2479" spans="7:14" s="42" customFormat="1" ht="13.35" customHeight="1">
      <c r="G2479" s="102"/>
      <c r="H2479" s="102"/>
      <c r="I2479" s="102"/>
      <c r="J2479" s="102"/>
      <c r="K2479" s="102"/>
      <c r="L2479" s="102"/>
      <c r="M2479" s="102"/>
      <c r="N2479" s="102"/>
    </row>
    <row r="2480" spans="7:14" s="42" customFormat="1" ht="13.35" customHeight="1">
      <c r="G2480" s="102"/>
      <c r="H2480" s="102"/>
      <c r="I2480" s="102"/>
      <c r="J2480" s="102"/>
      <c r="K2480" s="102"/>
      <c r="L2480" s="102"/>
      <c r="M2480" s="102"/>
      <c r="N2480" s="102"/>
    </row>
    <row r="2481" spans="7:14" s="42" customFormat="1" ht="13.35" customHeight="1">
      <c r="G2481" s="102"/>
      <c r="H2481" s="102"/>
      <c r="I2481" s="102"/>
      <c r="J2481" s="102"/>
      <c r="K2481" s="102"/>
      <c r="L2481" s="102"/>
      <c r="M2481" s="102"/>
      <c r="N2481" s="102"/>
    </row>
    <row r="2482" spans="7:14" s="42" customFormat="1" ht="13.35" customHeight="1">
      <c r="G2482" s="102"/>
      <c r="H2482" s="102"/>
      <c r="I2482" s="102"/>
      <c r="J2482" s="102"/>
      <c r="K2482" s="102"/>
      <c r="L2482" s="102"/>
      <c r="M2482" s="102"/>
      <c r="N2482" s="102"/>
    </row>
    <row r="2483" spans="7:14" s="42" customFormat="1" ht="13.35" customHeight="1">
      <c r="G2483" s="102"/>
      <c r="H2483" s="102"/>
      <c r="I2483" s="102"/>
      <c r="J2483" s="102"/>
      <c r="K2483" s="102"/>
      <c r="L2483" s="102"/>
      <c r="M2483" s="102"/>
      <c r="N2483" s="102"/>
    </row>
    <row r="2484" spans="7:14" s="42" customFormat="1" ht="13.35" customHeight="1">
      <c r="G2484" s="102"/>
      <c r="H2484" s="102"/>
      <c r="I2484" s="102"/>
      <c r="J2484" s="102"/>
      <c r="K2484" s="102"/>
      <c r="L2484" s="102"/>
      <c r="M2484" s="102"/>
      <c r="N2484" s="102"/>
    </row>
    <row r="2485" spans="7:14" s="42" customFormat="1" ht="13.35" customHeight="1">
      <c r="G2485" s="102"/>
      <c r="H2485" s="102"/>
      <c r="I2485" s="102"/>
      <c r="J2485" s="102"/>
      <c r="K2485" s="102"/>
      <c r="L2485" s="102"/>
      <c r="M2485" s="102"/>
      <c r="N2485" s="102"/>
    </row>
    <row r="2486" spans="7:14" s="42" customFormat="1" ht="13.35" customHeight="1">
      <c r="G2486" s="102"/>
      <c r="H2486" s="102"/>
      <c r="I2486" s="102"/>
      <c r="J2486" s="102"/>
      <c r="K2486" s="102"/>
      <c r="L2486" s="102"/>
      <c r="M2486" s="102"/>
      <c r="N2486" s="102"/>
    </row>
    <row r="2487" spans="7:14" s="42" customFormat="1" ht="13.35" customHeight="1">
      <c r="G2487" s="102"/>
      <c r="H2487" s="102"/>
      <c r="I2487" s="102"/>
      <c r="J2487" s="102"/>
      <c r="K2487" s="102"/>
      <c r="L2487" s="102"/>
      <c r="M2487" s="102"/>
      <c r="N2487" s="102"/>
    </row>
    <row r="2488" spans="7:14" s="42" customFormat="1" ht="13.35" customHeight="1">
      <c r="G2488" s="102"/>
      <c r="H2488" s="102"/>
      <c r="I2488" s="102"/>
      <c r="J2488" s="102"/>
      <c r="K2488" s="102"/>
      <c r="L2488" s="102"/>
      <c r="M2488" s="102"/>
      <c r="N2488" s="102"/>
    </row>
    <row r="2489" spans="7:14" s="42" customFormat="1" ht="13.35" customHeight="1">
      <c r="G2489" s="102"/>
      <c r="H2489" s="102"/>
      <c r="I2489" s="102"/>
      <c r="J2489" s="102"/>
      <c r="K2489" s="102"/>
      <c r="L2489" s="102"/>
      <c r="M2489" s="102"/>
      <c r="N2489" s="102"/>
    </row>
    <row r="2490" spans="7:14" s="42" customFormat="1" ht="13.35" customHeight="1">
      <c r="G2490" s="102"/>
      <c r="H2490" s="102"/>
      <c r="I2490" s="102"/>
      <c r="J2490" s="102"/>
      <c r="K2490" s="102"/>
      <c r="L2490" s="102"/>
      <c r="M2490" s="102"/>
      <c r="N2490" s="102"/>
    </row>
    <row r="2491" spans="7:14" s="42" customFormat="1" ht="13.35" customHeight="1">
      <c r="G2491" s="102"/>
      <c r="H2491" s="102"/>
      <c r="I2491" s="102"/>
      <c r="J2491" s="102"/>
      <c r="K2491" s="102"/>
      <c r="L2491" s="102"/>
      <c r="M2491" s="102"/>
      <c r="N2491" s="102"/>
    </row>
    <row r="2492" spans="7:14" s="42" customFormat="1" ht="13.35" customHeight="1">
      <c r="G2492" s="102"/>
      <c r="H2492" s="102"/>
      <c r="I2492" s="102"/>
      <c r="J2492" s="102"/>
      <c r="K2492" s="102"/>
      <c r="L2492" s="102"/>
      <c r="M2492" s="102"/>
      <c r="N2492" s="102"/>
    </row>
    <row r="2493" spans="7:14" s="42" customFormat="1" ht="13.35" customHeight="1">
      <c r="G2493" s="102"/>
      <c r="H2493" s="102"/>
      <c r="I2493" s="102"/>
      <c r="J2493" s="102"/>
      <c r="K2493" s="102"/>
      <c r="L2493" s="102"/>
      <c r="M2493" s="102"/>
      <c r="N2493" s="102"/>
    </row>
    <row r="2494" spans="7:14" s="42" customFormat="1" ht="13.35" customHeight="1">
      <c r="G2494" s="102"/>
      <c r="H2494" s="102"/>
      <c r="I2494" s="102"/>
      <c r="J2494" s="102"/>
      <c r="K2494" s="102"/>
      <c r="L2494" s="102"/>
      <c r="M2494" s="102"/>
      <c r="N2494" s="102"/>
    </row>
    <row r="2495" spans="7:14" s="42" customFormat="1" ht="13.35" customHeight="1">
      <c r="G2495" s="102"/>
      <c r="H2495" s="102"/>
      <c r="I2495" s="102"/>
      <c r="J2495" s="102"/>
      <c r="K2495" s="102"/>
      <c r="L2495" s="102"/>
      <c r="M2495" s="102"/>
      <c r="N2495" s="102"/>
    </row>
    <row r="2496" spans="7:14" s="42" customFormat="1" ht="13.35" customHeight="1">
      <c r="G2496" s="102"/>
      <c r="H2496" s="102"/>
      <c r="I2496" s="102"/>
      <c r="J2496" s="102"/>
      <c r="K2496" s="102"/>
      <c r="L2496" s="102"/>
      <c r="M2496" s="102"/>
      <c r="N2496" s="102"/>
    </row>
    <row r="2497" spans="7:14" s="42" customFormat="1" ht="13.35" customHeight="1">
      <c r="G2497" s="102"/>
      <c r="H2497" s="102"/>
      <c r="I2497" s="102"/>
      <c r="J2497" s="102"/>
      <c r="K2497" s="102"/>
      <c r="L2497" s="102"/>
      <c r="M2497" s="102"/>
      <c r="N2497" s="102"/>
    </row>
    <row r="2498" spans="7:14" s="42" customFormat="1" ht="13.35" customHeight="1">
      <c r="G2498" s="102"/>
      <c r="H2498" s="102"/>
      <c r="I2498" s="102"/>
      <c r="J2498" s="102"/>
      <c r="K2498" s="102"/>
      <c r="L2498" s="102"/>
      <c r="M2498" s="102"/>
      <c r="N2498" s="102"/>
    </row>
    <row r="2499" spans="7:14" s="42" customFormat="1" ht="13.35" customHeight="1">
      <c r="G2499" s="102"/>
      <c r="H2499" s="102"/>
      <c r="I2499" s="102"/>
      <c r="J2499" s="102"/>
      <c r="K2499" s="102"/>
      <c r="L2499" s="102"/>
      <c r="M2499" s="102"/>
      <c r="N2499" s="102"/>
    </row>
    <row r="2500" spans="7:14" s="42" customFormat="1" ht="13.35" customHeight="1">
      <c r="G2500" s="102"/>
      <c r="H2500" s="102"/>
      <c r="I2500" s="102"/>
      <c r="J2500" s="102"/>
      <c r="K2500" s="102"/>
      <c r="L2500" s="102"/>
      <c r="M2500" s="102"/>
      <c r="N2500" s="102"/>
    </row>
    <row r="2501" spans="7:14" s="42" customFormat="1" ht="13.35" customHeight="1">
      <c r="G2501" s="102"/>
      <c r="H2501" s="102"/>
      <c r="I2501" s="102"/>
      <c r="J2501" s="102"/>
      <c r="K2501" s="102"/>
      <c r="L2501" s="102"/>
      <c r="M2501" s="102"/>
      <c r="N2501" s="102"/>
    </row>
    <row r="2502" spans="7:14" s="42" customFormat="1" ht="13.35" customHeight="1">
      <c r="G2502" s="102"/>
      <c r="H2502" s="102"/>
      <c r="I2502" s="102"/>
      <c r="J2502" s="102"/>
      <c r="K2502" s="102"/>
      <c r="L2502" s="102"/>
      <c r="M2502" s="102"/>
      <c r="N2502" s="102"/>
    </row>
    <row r="2503" spans="7:14" s="42" customFormat="1" ht="13.35" customHeight="1">
      <c r="G2503" s="102"/>
      <c r="H2503" s="102"/>
      <c r="I2503" s="102"/>
      <c r="J2503" s="102"/>
      <c r="K2503" s="102"/>
      <c r="L2503" s="102"/>
      <c r="M2503" s="102"/>
      <c r="N2503" s="102"/>
    </row>
    <row r="2504" spans="7:14" s="42" customFormat="1" ht="13.35" customHeight="1">
      <c r="G2504" s="102"/>
      <c r="H2504" s="102"/>
      <c r="I2504" s="102"/>
      <c r="J2504" s="102"/>
      <c r="K2504" s="102"/>
      <c r="L2504" s="102"/>
      <c r="M2504" s="102"/>
      <c r="N2504" s="102"/>
    </row>
    <row r="2505" spans="7:14" s="42" customFormat="1" ht="13.35" customHeight="1">
      <c r="G2505" s="102"/>
      <c r="H2505" s="102"/>
      <c r="I2505" s="102"/>
      <c r="J2505" s="102"/>
      <c r="K2505" s="102"/>
      <c r="L2505" s="102"/>
      <c r="M2505" s="102"/>
      <c r="N2505" s="102"/>
    </row>
    <row r="2506" spans="7:14" s="42" customFormat="1" ht="13.35" customHeight="1">
      <c r="G2506" s="102"/>
      <c r="H2506" s="102"/>
      <c r="I2506" s="102"/>
      <c r="J2506" s="102"/>
      <c r="K2506" s="102"/>
      <c r="L2506" s="102"/>
      <c r="M2506" s="102"/>
      <c r="N2506" s="102"/>
    </row>
    <row r="2507" spans="7:14" s="42" customFormat="1" ht="13.35" customHeight="1">
      <c r="G2507" s="102"/>
      <c r="H2507" s="102"/>
      <c r="I2507" s="102"/>
      <c r="J2507" s="102"/>
      <c r="K2507" s="102"/>
      <c r="L2507" s="102"/>
      <c r="M2507" s="102"/>
      <c r="N2507" s="102"/>
    </row>
    <row r="2508" spans="7:14" s="42" customFormat="1" ht="13.35" customHeight="1">
      <c r="G2508" s="102"/>
      <c r="H2508" s="102"/>
      <c r="I2508" s="102"/>
      <c r="J2508" s="102"/>
      <c r="K2508" s="102"/>
      <c r="L2508" s="102"/>
      <c r="M2508" s="102"/>
      <c r="N2508" s="102"/>
    </row>
    <row r="2509" spans="7:14" s="42" customFormat="1" ht="13.35" customHeight="1">
      <c r="G2509" s="102"/>
      <c r="H2509" s="102"/>
      <c r="I2509" s="102"/>
      <c r="J2509" s="102"/>
      <c r="K2509" s="102"/>
      <c r="L2509" s="102"/>
      <c r="M2509" s="102"/>
      <c r="N2509" s="102"/>
    </row>
    <row r="2510" spans="7:14" s="42" customFormat="1" ht="13.35" customHeight="1">
      <c r="G2510" s="102"/>
      <c r="H2510" s="102"/>
      <c r="I2510" s="102"/>
      <c r="J2510" s="102"/>
      <c r="K2510" s="102"/>
      <c r="L2510" s="102"/>
      <c r="M2510" s="102"/>
      <c r="N2510" s="102"/>
    </row>
    <row r="2511" spans="7:14" s="42" customFormat="1" ht="13.35" customHeight="1">
      <c r="G2511" s="102"/>
      <c r="H2511" s="102"/>
      <c r="I2511" s="102"/>
      <c r="J2511" s="102"/>
      <c r="K2511" s="102"/>
      <c r="L2511" s="102"/>
      <c r="M2511" s="102"/>
      <c r="N2511" s="102"/>
    </row>
    <row r="2512" spans="7:14" s="42" customFormat="1" ht="13.35" customHeight="1">
      <c r="G2512" s="102"/>
      <c r="H2512" s="102"/>
      <c r="I2512" s="102"/>
      <c r="J2512" s="102"/>
      <c r="K2512" s="102"/>
      <c r="L2512" s="102"/>
      <c r="M2512" s="102"/>
      <c r="N2512" s="102"/>
    </row>
    <row r="2513" spans="7:14" s="42" customFormat="1" ht="13.35" customHeight="1">
      <c r="G2513" s="102"/>
      <c r="H2513" s="102"/>
      <c r="I2513" s="102"/>
      <c r="J2513" s="102"/>
      <c r="K2513" s="102"/>
      <c r="L2513" s="102"/>
      <c r="M2513" s="102"/>
      <c r="N2513" s="102"/>
    </row>
    <row r="2514" spans="7:14" s="42" customFormat="1" ht="13.35" customHeight="1">
      <c r="G2514" s="102"/>
      <c r="H2514" s="102"/>
      <c r="I2514" s="102"/>
      <c r="J2514" s="102"/>
      <c r="K2514" s="102"/>
      <c r="L2514" s="102"/>
      <c r="M2514" s="102"/>
      <c r="N2514" s="102"/>
    </row>
    <row r="2515" spans="7:14" s="42" customFormat="1" ht="13.35" customHeight="1">
      <c r="G2515" s="102"/>
      <c r="H2515" s="102"/>
      <c r="I2515" s="102"/>
      <c r="J2515" s="102"/>
      <c r="K2515" s="102"/>
      <c r="L2515" s="102"/>
      <c r="M2515" s="102"/>
      <c r="N2515" s="102"/>
    </row>
    <row r="2516" spans="7:14" s="42" customFormat="1" ht="13.35" customHeight="1">
      <c r="G2516" s="102"/>
      <c r="H2516" s="102"/>
      <c r="I2516" s="102"/>
      <c r="J2516" s="102"/>
      <c r="K2516" s="102"/>
      <c r="L2516" s="102"/>
      <c r="M2516" s="102"/>
      <c r="N2516" s="102"/>
    </row>
    <row r="2517" spans="7:14" s="42" customFormat="1" ht="13.35" customHeight="1">
      <c r="G2517" s="102"/>
      <c r="H2517" s="102"/>
      <c r="I2517" s="102"/>
      <c r="J2517" s="102"/>
      <c r="K2517" s="102"/>
      <c r="L2517" s="102"/>
      <c r="M2517" s="102"/>
      <c r="N2517" s="102"/>
    </row>
    <row r="2518" spans="7:14" s="42" customFormat="1" ht="13.35" customHeight="1">
      <c r="G2518" s="102"/>
      <c r="H2518" s="102"/>
      <c r="I2518" s="102"/>
      <c r="J2518" s="102"/>
      <c r="K2518" s="102"/>
      <c r="L2518" s="102"/>
      <c r="M2518" s="102"/>
      <c r="N2518" s="102"/>
    </row>
    <row r="2519" spans="7:14" s="42" customFormat="1" ht="13.35" customHeight="1">
      <c r="G2519" s="102"/>
      <c r="H2519" s="102"/>
      <c r="I2519" s="102"/>
      <c r="J2519" s="102"/>
      <c r="K2519" s="102"/>
      <c r="L2519" s="102"/>
      <c r="M2519" s="102"/>
      <c r="N2519" s="102"/>
    </row>
    <row r="2520" spans="7:14" s="42" customFormat="1" ht="13.35" customHeight="1">
      <c r="G2520" s="102"/>
      <c r="H2520" s="102"/>
      <c r="I2520" s="102"/>
      <c r="J2520" s="102"/>
      <c r="K2520" s="102"/>
      <c r="L2520" s="102"/>
      <c r="M2520" s="102"/>
      <c r="N2520" s="102"/>
    </row>
    <row r="2521" spans="7:14" s="42" customFormat="1" ht="13.35" customHeight="1">
      <c r="G2521" s="102"/>
      <c r="H2521" s="102"/>
      <c r="I2521" s="102"/>
      <c r="J2521" s="102"/>
      <c r="K2521" s="102"/>
      <c r="L2521" s="102"/>
      <c r="M2521" s="102"/>
      <c r="N2521" s="102"/>
    </row>
    <row r="2522" spans="7:14" s="42" customFormat="1" ht="13.35" customHeight="1">
      <c r="G2522" s="102"/>
      <c r="H2522" s="102"/>
      <c r="I2522" s="102"/>
      <c r="J2522" s="102"/>
      <c r="K2522" s="102"/>
      <c r="L2522" s="102"/>
      <c r="M2522" s="102"/>
      <c r="N2522" s="102"/>
    </row>
    <row r="2523" spans="7:14" s="42" customFormat="1" ht="13.35" customHeight="1">
      <c r="G2523" s="102"/>
      <c r="H2523" s="102"/>
      <c r="I2523" s="102"/>
      <c r="J2523" s="102"/>
      <c r="K2523" s="102"/>
      <c r="L2523" s="102"/>
      <c r="M2523" s="102"/>
      <c r="N2523" s="102"/>
    </row>
    <row r="2524" spans="7:14" s="42" customFormat="1" ht="13.35" customHeight="1">
      <c r="G2524" s="102"/>
      <c r="H2524" s="102"/>
      <c r="I2524" s="102"/>
      <c r="J2524" s="102"/>
      <c r="K2524" s="102"/>
      <c r="L2524" s="102"/>
      <c r="M2524" s="102"/>
      <c r="N2524" s="102"/>
    </row>
    <row r="2525" spans="7:14" s="42" customFormat="1" ht="13.35" customHeight="1">
      <c r="G2525" s="102"/>
      <c r="H2525" s="102"/>
      <c r="I2525" s="102"/>
      <c r="J2525" s="102"/>
      <c r="K2525" s="102"/>
      <c r="L2525" s="102"/>
      <c r="M2525" s="102"/>
      <c r="N2525" s="102"/>
    </row>
    <row r="2526" spans="7:14" s="42" customFormat="1" ht="13.35" customHeight="1">
      <c r="G2526" s="102"/>
      <c r="H2526" s="102"/>
      <c r="I2526" s="102"/>
      <c r="J2526" s="102"/>
      <c r="K2526" s="102"/>
      <c r="L2526" s="102"/>
      <c r="M2526" s="102"/>
      <c r="N2526" s="102"/>
    </row>
    <row r="2527" spans="7:14" s="42" customFormat="1" ht="13.35" customHeight="1">
      <c r="G2527" s="102"/>
      <c r="H2527" s="102"/>
      <c r="I2527" s="102"/>
      <c r="J2527" s="102"/>
      <c r="K2527" s="102"/>
      <c r="L2527" s="102"/>
      <c r="M2527" s="102"/>
      <c r="N2527" s="102"/>
    </row>
    <row r="2528" spans="7:14" s="42" customFormat="1" ht="13.35" customHeight="1">
      <c r="G2528" s="102"/>
      <c r="H2528" s="102"/>
      <c r="I2528" s="102"/>
      <c r="J2528" s="102"/>
      <c r="K2528" s="102"/>
      <c r="L2528" s="102"/>
      <c r="M2528" s="102"/>
      <c r="N2528" s="102"/>
    </row>
    <row r="2529" spans="7:14" s="42" customFormat="1" ht="13.35" customHeight="1">
      <c r="G2529" s="102"/>
      <c r="H2529" s="102"/>
      <c r="I2529" s="102"/>
      <c r="J2529" s="102"/>
      <c r="K2529" s="102"/>
      <c r="L2529" s="102"/>
      <c r="M2529" s="102"/>
      <c r="N2529" s="102"/>
    </row>
    <row r="2530" spans="7:14" s="42" customFormat="1" ht="13.35" customHeight="1">
      <c r="G2530" s="102"/>
      <c r="H2530" s="102"/>
      <c r="I2530" s="102"/>
      <c r="J2530" s="102"/>
      <c r="K2530" s="102"/>
      <c r="L2530" s="102"/>
      <c r="M2530" s="102"/>
      <c r="N2530" s="102"/>
    </row>
    <row r="2531" spans="7:14" s="42" customFormat="1" ht="13.35" customHeight="1">
      <c r="G2531" s="102"/>
      <c r="H2531" s="102"/>
      <c r="I2531" s="102"/>
      <c r="J2531" s="102"/>
      <c r="K2531" s="102"/>
      <c r="L2531" s="102"/>
      <c r="M2531" s="102"/>
      <c r="N2531" s="102"/>
    </row>
    <row r="2532" spans="7:14" s="42" customFormat="1" ht="13.35" customHeight="1">
      <c r="G2532" s="102"/>
      <c r="H2532" s="102"/>
      <c r="I2532" s="102"/>
      <c r="J2532" s="102"/>
      <c r="K2532" s="102"/>
      <c r="L2532" s="102"/>
      <c r="M2532" s="102"/>
      <c r="N2532" s="102"/>
    </row>
    <row r="2533" spans="7:14" s="42" customFormat="1" ht="13.35" customHeight="1">
      <c r="G2533" s="102"/>
      <c r="H2533" s="102"/>
      <c r="I2533" s="102"/>
      <c r="J2533" s="102"/>
      <c r="K2533" s="102"/>
      <c r="L2533" s="102"/>
      <c r="M2533" s="102"/>
      <c r="N2533" s="102"/>
    </row>
    <row r="2534" spans="7:14" s="42" customFormat="1" ht="13.35" customHeight="1">
      <c r="G2534" s="102"/>
      <c r="H2534" s="102"/>
      <c r="I2534" s="102"/>
      <c r="J2534" s="102"/>
      <c r="K2534" s="102"/>
      <c r="L2534" s="102"/>
      <c r="M2534" s="102"/>
      <c r="N2534" s="102"/>
    </row>
    <row r="2535" spans="7:14" s="42" customFormat="1" ht="13.35" customHeight="1">
      <c r="G2535" s="102"/>
      <c r="H2535" s="102"/>
      <c r="I2535" s="102"/>
      <c r="J2535" s="102"/>
      <c r="K2535" s="102"/>
      <c r="L2535" s="102"/>
      <c r="M2535" s="102"/>
      <c r="N2535" s="102"/>
    </row>
    <row r="2536" spans="7:14" s="42" customFormat="1" ht="13.35" customHeight="1">
      <c r="G2536" s="102"/>
      <c r="H2536" s="102"/>
      <c r="I2536" s="102"/>
      <c r="J2536" s="102"/>
      <c r="K2536" s="102"/>
      <c r="L2536" s="102"/>
      <c r="M2536" s="102"/>
      <c r="N2536" s="102"/>
    </row>
    <row r="2537" spans="7:14" s="42" customFormat="1" ht="13.35" customHeight="1">
      <c r="G2537" s="102"/>
      <c r="H2537" s="102"/>
      <c r="I2537" s="102"/>
      <c r="J2537" s="102"/>
      <c r="K2537" s="102"/>
      <c r="L2537" s="102"/>
      <c r="M2537" s="102"/>
      <c r="N2537" s="102"/>
    </row>
    <row r="2538" spans="7:14" s="42" customFormat="1" ht="13.35" customHeight="1">
      <c r="G2538" s="102"/>
      <c r="H2538" s="102"/>
      <c r="I2538" s="102"/>
      <c r="J2538" s="102"/>
      <c r="K2538" s="102"/>
      <c r="L2538" s="102"/>
      <c r="M2538" s="102"/>
      <c r="N2538" s="102"/>
    </row>
    <row r="2539" spans="7:14" s="42" customFormat="1" ht="13.35" customHeight="1">
      <c r="G2539" s="102"/>
      <c r="H2539" s="102"/>
      <c r="I2539" s="102"/>
      <c r="J2539" s="102"/>
      <c r="K2539" s="102"/>
      <c r="L2539" s="102"/>
      <c r="M2539" s="102"/>
      <c r="N2539" s="102"/>
    </row>
    <row r="2540" spans="7:14" s="42" customFormat="1" ht="13.35" customHeight="1">
      <c r="G2540" s="102"/>
      <c r="H2540" s="102"/>
      <c r="I2540" s="102"/>
      <c r="J2540" s="102"/>
      <c r="K2540" s="102"/>
      <c r="L2540" s="102"/>
      <c r="M2540" s="102"/>
      <c r="N2540" s="102"/>
    </row>
    <row r="2541" spans="7:14" s="42" customFormat="1" ht="13.35" customHeight="1">
      <c r="G2541" s="102"/>
      <c r="H2541" s="102"/>
      <c r="I2541" s="102"/>
      <c r="J2541" s="102"/>
      <c r="K2541" s="102"/>
      <c r="L2541" s="102"/>
      <c r="M2541" s="102"/>
      <c r="N2541" s="102"/>
    </row>
    <row r="2542" spans="7:14" s="42" customFormat="1" ht="13.35" customHeight="1">
      <c r="G2542" s="102"/>
      <c r="H2542" s="102"/>
      <c r="I2542" s="102"/>
      <c r="J2542" s="102"/>
      <c r="K2542" s="102"/>
      <c r="L2542" s="102"/>
      <c r="M2542" s="102"/>
      <c r="N2542" s="102"/>
    </row>
    <row r="2543" spans="7:14" s="42" customFormat="1" ht="13.35" customHeight="1">
      <c r="G2543" s="102"/>
      <c r="H2543" s="102"/>
      <c r="I2543" s="102"/>
      <c r="J2543" s="102"/>
      <c r="K2543" s="102"/>
      <c r="L2543" s="102"/>
      <c r="M2543" s="102"/>
      <c r="N2543" s="102"/>
    </row>
    <row r="2544" spans="7:14" s="42" customFormat="1" ht="13.35" customHeight="1">
      <c r="G2544" s="102"/>
      <c r="H2544" s="102"/>
      <c r="I2544" s="102"/>
      <c r="J2544" s="102"/>
      <c r="K2544" s="102"/>
      <c r="L2544" s="102"/>
      <c r="M2544" s="102"/>
      <c r="N2544" s="102"/>
    </row>
    <row r="2545" spans="7:14" s="42" customFormat="1" ht="13.35" customHeight="1">
      <c r="G2545" s="102"/>
      <c r="H2545" s="102"/>
      <c r="I2545" s="102"/>
      <c r="J2545" s="102"/>
      <c r="K2545" s="102"/>
      <c r="L2545" s="102"/>
      <c r="M2545" s="102"/>
      <c r="N2545" s="102"/>
    </row>
    <row r="2546" spans="7:14" s="42" customFormat="1" ht="13.35" customHeight="1">
      <c r="G2546" s="102"/>
      <c r="H2546" s="102"/>
      <c r="I2546" s="102"/>
      <c r="J2546" s="102"/>
      <c r="K2546" s="102"/>
      <c r="L2546" s="102"/>
      <c r="M2546" s="102"/>
      <c r="N2546" s="102"/>
    </row>
    <row r="2547" spans="7:14" s="42" customFormat="1" ht="13.35" customHeight="1">
      <c r="G2547" s="102"/>
      <c r="H2547" s="102"/>
      <c r="I2547" s="102"/>
      <c r="J2547" s="102"/>
      <c r="K2547" s="102"/>
      <c r="L2547" s="102"/>
      <c r="M2547" s="102"/>
      <c r="N2547" s="102"/>
    </row>
    <row r="2548" spans="7:14" s="42" customFormat="1" ht="13.35" customHeight="1">
      <c r="G2548" s="102"/>
      <c r="H2548" s="102"/>
      <c r="I2548" s="102"/>
      <c r="J2548" s="102"/>
      <c r="K2548" s="102"/>
      <c r="L2548" s="102"/>
      <c r="M2548" s="102"/>
      <c r="N2548" s="102"/>
    </row>
    <row r="2549" spans="7:14" s="42" customFormat="1" ht="13.35" customHeight="1">
      <c r="G2549" s="102"/>
      <c r="H2549" s="102"/>
      <c r="I2549" s="102"/>
      <c r="J2549" s="102"/>
      <c r="K2549" s="102"/>
      <c r="L2549" s="102"/>
      <c r="M2549" s="102"/>
      <c r="N2549" s="102"/>
    </row>
    <row r="2550" spans="7:14" s="42" customFormat="1" ht="13.35" customHeight="1">
      <c r="G2550" s="102"/>
      <c r="H2550" s="102"/>
      <c r="I2550" s="102"/>
      <c r="J2550" s="102"/>
      <c r="K2550" s="102"/>
      <c r="L2550" s="102"/>
      <c r="M2550" s="102"/>
      <c r="N2550" s="102"/>
    </row>
    <row r="2551" spans="7:14" s="42" customFormat="1" ht="13.35" customHeight="1">
      <c r="G2551" s="102"/>
      <c r="H2551" s="102"/>
      <c r="I2551" s="102"/>
      <c r="J2551" s="102"/>
      <c r="K2551" s="102"/>
      <c r="L2551" s="102"/>
      <c r="M2551" s="102"/>
      <c r="N2551" s="102"/>
    </row>
    <row r="2552" spans="7:14" s="42" customFormat="1" ht="13.35" customHeight="1">
      <c r="G2552" s="102"/>
      <c r="H2552" s="102"/>
      <c r="I2552" s="102"/>
      <c r="J2552" s="102"/>
      <c r="K2552" s="102"/>
      <c r="L2552" s="102"/>
      <c r="M2552" s="102"/>
      <c r="N2552" s="102"/>
    </row>
    <row r="2553" spans="7:14" s="42" customFormat="1" ht="13.35" customHeight="1">
      <c r="G2553" s="102"/>
      <c r="H2553" s="102"/>
      <c r="I2553" s="102"/>
      <c r="J2553" s="102"/>
      <c r="K2553" s="102"/>
      <c r="L2553" s="102"/>
      <c r="M2553" s="102"/>
      <c r="N2553" s="102"/>
    </row>
    <row r="2554" spans="7:14" s="42" customFormat="1" ht="13.35" customHeight="1">
      <c r="G2554" s="102"/>
      <c r="H2554" s="102"/>
      <c r="I2554" s="102"/>
      <c r="J2554" s="102"/>
      <c r="K2554" s="102"/>
      <c r="L2554" s="102"/>
      <c r="M2554" s="102"/>
      <c r="N2554" s="102"/>
    </row>
    <row r="2555" spans="7:14" s="42" customFormat="1" ht="13.35" customHeight="1">
      <c r="G2555" s="102"/>
      <c r="H2555" s="102"/>
      <c r="I2555" s="102"/>
      <c r="J2555" s="102"/>
      <c r="K2555" s="102"/>
      <c r="L2555" s="102"/>
      <c r="M2555" s="102"/>
      <c r="N2555" s="102"/>
    </row>
    <row r="2556" spans="7:14" s="42" customFormat="1" ht="13.35" customHeight="1">
      <c r="G2556" s="102"/>
      <c r="H2556" s="102"/>
      <c r="I2556" s="102"/>
      <c r="J2556" s="102"/>
      <c r="K2556" s="102"/>
      <c r="L2556" s="102"/>
      <c r="M2556" s="102"/>
      <c r="N2556" s="102"/>
    </row>
    <row r="2557" spans="7:14" s="42" customFormat="1" ht="13.35" customHeight="1">
      <c r="G2557" s="102"/>
      <c r="H2557" s="102"/>
      <c r="I2557" s="102"/>
      <c r="J2557" s="102"/>
      <c r="K2557" s="102"/>
      <c r="L2557" s="102"/>
      <c r="M2557" s="102"/>
      <c r="N2557" s="102"/>
    </row>
    <row r="2558" spans="7:14" s="42" customFormat="1" ht="13.35" customHeight="1">
      <c r="G2558" s="102"/>
      <c r="H2558" s="102"/>
      <c r="I2558" s="102"/>
      <c r="J2558" s="102"/>
      <c r="K2558" s="102"/>
      <c r="L2558" s="102"/>
      <c r="M2558" s="102"/>
      <c r="N2558" s="102"/>
    </row>
    <row r="2559" spans="7:14" s="42" customFormat="1" ht="13.35" customHeight="1">
      <c r="G2559" s="102"/>
      <c r="H2559" s="102"/>
      <c r="I2559" s="102"/>
      <c r="J2559" s="102"/>
      <c r="K2559" s="102"/>
      <c r="L2559" s="102"/>
      <c r="M2559" s="102"/>
      <c r="N2559" s="102"/>
    </row>
    <row r="2560" spans="7:14" s="42" customFormat="1" ht="13.35" customHeight="1">
      <c r="G2560" s="102"/>
      <c r="H2560" s="102"/>
      <c r="I2560" s="102"/>
      <c r="J2560" s="102"/>
      <c r="K2560" s="102"/>
      <c r="L2560" s="102"/>
      <c r="M2560" s="102"/>
      <c r="N2560" s="102"/>
    </row>
    <row r="2561" spans="7:14" s="42" customFormat="1" ht="13.35" customHeight="1">
      <c r="G2561" s="102"/>
      <c r="H2561" s="102"/>
      <c r="I2561" s="102"/>
      <c r="J2561" s="102"/>
      <c r="K2561" s="102"/>
      <c r="L2561" s="102"/>
      <c r="M2561" s="102"/>
      <c r="N2561" s="102"/>
    </row>
    <row r="2562" spans="7:14" s="42" customFormat="1" ht="13.35" customHeight="1">
      <c r="G2562" s="102"/>
      <c r="H2562" s="102"/>
      <c r="I2562" s="102"/>
      <c r="J2562" s="102"/>
      <c r="K2562" s="102"/>
      <c r="L2562" s="102"/>
      <c r="M2562" s="102"/>
      <c r="N2562" s="102"/>
    </row>
    <row r="2563" spans="7:14" s="42" customFormat="1" ht="13.35" customHeight="1">
      <c r="G2563" s="102"/>
      <c r="H2563" s="102"/>
      <c r="I2563" s="102"/>
      <c r="J2563" s="102"/>
      <c r="K2563" s="102"/>
      <c r="L2563" s="102"/>
      <c r="M2563" s="102"/>
      <c r="N2563" s="102"/>
    </row>
    <row r="2564" spans="7:14" s="42" customFormat="1" ht="13.35" customHeight="1">
      <c r="G2564" s="102"/>
      <c r="H2564" s="102"/>
      <c r="I2564" s="102"/>
      <c r="J2564" s="102"/>
      <c r="K2564" s="102"/>
      <c r="L2564" s="102"/>
      <c r="M2564" s="102"/>
      <c r="N2564" s="102"/>
    </row>
    <row r="2565" spans="7:14" s="42" customFormat="1" ht="13.35" customHeight="1">
      <c r="G2565" s="102"/>
      <c r="H2565" s="102"/>
      <c r="I2565" s="102"/>
      <c r="J2565" s="102"/>
      <c r="K2565" s="102"/>
      <c r="L2565" s="102"/>
      <c r="M2565" s="102"/>
      <c r="N2565" s="102"/>
    </row>
    <row r="2566" spans="7:14" s="42" customFormat="1" ht="13.35" customHeight="1">
      <c r="G2566" s="102"/>
      <c r="H2566" s="102"/>
      <c r="I2566" s="102"/>
      <c r="J2566" s="102"/>
      <c r="K2566" s="102"/>
      <c r="L2566" s="102"/>
      <c r="M2566" s="102"/>
      <c r="N2566" s="102"/>
    </row>
    <row r="2567" spans="7:14" s="42" customFormat="1" ht="13.35" customHeight="1">
      <c r="G2567" s="102"/>
      <c r="H2567" s="102"/>
      <c r="I2567" s="102"/>
      <c r="J2567" s="102"/>
      <c r="K2567" s="102"/>
      <c r="L2567" s="102"/>
      <c r="M2567" s="102"/>
      <c r="N2567" s="102"/>
    </row>
    <row r="2568" spans="7:14" s="42" customFormat="1" ht="13.35" customHeight="1">
      <c r="G2568" s="102"/>
      <c r="H2568" s="102"/>
      <c r="I2568" s="102"/>
      <c r="J2568" s="102"/>
      <c r="K2568" s="102"/>
      <c r="L2568" s="102"/>
      <c r="M2568" s="102"/>
      <c r="N2568" s="102"/>
    </row>
    <row r="2569" spans="7:14" s="42" customFormat="1" ht="13.35" customHeight="1">
      <c r="G2569" s="102"/>
      <c r="H2569" s="102"/>
      <c r="I2569" s="102"/>
      <c r="J2569" s="102"/>
      <c r="K2569" s="102"/>
      <c r="L2569" s="102"/>
      <c r="M2569" s="102"/>
      <c r="N2569" s="102"/>
    </row>
    <row r="2570" spans="7:14" s="42" customFormat="1" ht="13.35" customHeight="1">
      <c r="G2570" s="102"/>
      <c r="H2570" s="102"/>
      <c r="I2570" s="102"/>
      <c r="J2570" s="102"/>
      <c r="K2570" s="102"/>
      <c r="L2570" s="102"/>
      <c r="M2570" s="102"/>
      <c r="N2570" s="102"/>
    </row>
    <row r="2571" spans="7:14" s="42" customFormat="1" ht="13.35" customHeight="1">
      <c r="G2571" s="102"/>
      <c r="H2571" s="102"/>
      <c r="I2571" s="102"/>
      <c r="J2571" s="102"/>
      <c r="K2571" s="102"/>
      <c r="L2571" s="102"/>
      <c r="M2571" s="102"/>
      <c r="N2571" s="102"/>
    </row>
    <row r="2572" spans="7:14" s="42" customFormat="1" ht="13.35" customHeight="1">
      <c r="G2572" s="102"/>
      <c r="H2572" s="102"/>
      <c r="I2572" s="102"/>
      <c r="J2572" s="102"/>
      <c r="K2572" s="102"/>
      <c r="L2572" s="102"/>
      <c r="M2572" s="102"/>
      <c r="N2572" s="102"/>
    </row>
    <row r="2573" spans="7:14" s="42" customFormat="1" ht="13.35" customHeight="1">
      <c r="G2573" s="102"/>
      <c r="H2573" s="102"/>
      <c r="I2573" s="102"/>
      <c r="J2573" s="102"/>
      <c r="K2573" s="102"/>
      <c r="L2573" s="102"/>
      <c r="M2573" s="102"/>
      <c r="N2573" s="102"/>
    </row>
    <row r="2574" spans="7:14" s="42" customFormat="1" ht="13.35" customHeight="1">
      <c r="G2574" s="102"/>
      <c r="H2574" s="102"/>
      <c r="I2574" s="102"/>
      <c r="J2574" s="102"/>
      <c r="K2574" s="102"/>
      <c r="L2574" s="102"/>
      <c r="M2574" s="102"/>
      <c r="N2574" s="102"/>
    </row>
    <row r="2575" spans="7:14" s="42" customFormat="1" ht="13.35" customHeight="1">
      <c r="G2575" s="102"/>
      <c r="H2575" s="102"/>
      <c r="I2575" s="102"/>
      <c r="J2575" s="102"/>
      <c r="K2575" s="102"/>
      <c r="L2575" s="102"/>
      <c r="M2575" s="102"/>
      <c r="N2575" s="102"/>
    </row>
    <row r="2576" spans="7:14" s="42" customFormat="1" ht="13.35" customHeight="1">
      <c r="G2576" s="102"/>
      <c r="H2576" s="102"/>
      <c r="I2576" s="102"/>
      <c r="J2576" s="102"/>
      <c r="K2576" s="102"/>
      <c r="L2576" s="102"/>
      <c r="M2576" s="102"/>
      <c r="N2576" s="102"/>
    </row>
    <row r="2577" spans="7:14" s="42" customFormat="1" ht="13.35" customHeight="1">
      <c r="G2577" s="102"/>
      <c r="H2577" s="102"/>
      <c r="I2577" s="102"/>
      <c r="J2577" s="102"/>
      <c r="K2577" s="102"/>
      <c r="L2577" s="102"/>
      <c r="M2577" s="102"/>
      <c r="N2577" s="102"/>
    </row>
    <row r="2578" spans="7:14" s="42" customFormat="1" ht="13.35" customHeight="1">
      <c r="G2578" s="102"/>
      <c r="H2578" s="102"/>
      <c r="I2578" s="102"/>
      <c r="J2578" s="102"/>
      <c r="K2578" s="102"/>
      <c r="L2578" s="102"/>
      <c r="M2578" s="102"/>
      <c r="N2578" s="102"/>
    </row>
    <row r="2579" spans="7:14" s="42" customFormat="1" ht="13.35" customHeight="1">
      <c r="G2579" s="102"/>
      <c r="H2579" s="102"/>
      <c r="I2579" s="102"/>
      <c r="J2579" s="102"/>
      <c r="K2579" s="102"/>
      <c r="L2579" s="102"/>
      <c r="M2579" s="102"/>
      <c r="N2579" s="102"/>
    </row>
    <row r="2580" spans="7:14" s="42" customFormat="1" ht="13.35" customHeight="1">
      <c r="G2580" s="102"/>
      <c r="H2580" s="102"/>
      <c r="I2580" s="102"/>
      <c r="J2580" s="102"/>
      <c r="K2580" s="102"/>
      <c r="L2580" s="102"/>
      <c r="M2580" s="102"/>
      <c r="N2580" s="102"/>
    </row>
    <row r="2581" spans="7:14" s="42" customFormat="1" ht="13.35" customHeight="1">
      <c r="G2581" s="102"/>
      <c r="H2581" s="102"/>
      <c r="I2581" s="102"/>
      <c r="J2581" s="102"/>
      <c r="K2581" s="102"/>
      <c r="L2581" s="102"/>
      <c r="M2581" s="102"/>
      <c r="N2581" s="102"/>
    </row>
    <row r="2582" spans="7:14" s="42" customFormat="1" ht="13.35" customHeight="1">
      <c r="G2582" s="102"/>
      <c r="H2582" s="102"/>
      <c r="I2582" s="102"/>
      <c r="J2582" s="102"/>
      <c r="K2582" s="102"/>
      <c r="L2582" s="102"/>
      <c r="M2582" s="102"/>
      <c r="N2582" s="102"/>
    </row>
    <row r="2583" spans="7:14" s="42" customFormat="1" ht="13.35" customHeight="1">
      <c r="G2583" s="102"/>
      <c r="H2583" s="102"/>
      <c r="I2583" s="102"/>
      <c r="J2583" s="102"/>
      <c r="K2583" s="102"/>
      <c r="L2583" s="102"/>
      <c r="M2583" s="102"/>
      <c r="N2583" s="102"/>
    </row>
    <row r="2584" spans="7:14" s="42" customFormat="1" ht="13.35" customHeight="1">
      <c r="G2584" s="102"/>
      <c r="H2584" s="102"/>
      <c r="I2584" s="102"/>
      <c r="J2584" s="102"/>
      <c r="K2584" s="102"/>
      <c r="L2584" s="102"/>
      <c r="M2584" s="102"/>
      <c r="N2584" s="102"/>
    </row>
    <row r="2585" spans="7:14" s="42" customFormat="1" ht="13.35" customHeight="1">
      <c r="G2585" s="102"/>
      <c r="H2585" s="102"/>
      <c r="I2585" s="102"/>
      <c r="J2585" s="102"/>
      <c r="K2585" s="102"/>
      <c r="L2585" s="102"/>
      <c r="M2585" s="102"/>
      <c r="N2585" s="102"/>
    </row>
    <row r="2586" spans="7:14" s="42" customFormat="1" ht="13.35" customHeight="1">
      <c r="G2586" s="102"/>
      <c r="H2586" s="102"/>
      <c r="I2586" s="102"/>
      <c r="J2586" s="102"/>
      <c r="K2586" s="102"/>
      <c r="L2586" s="102"/>
      <c r="M2586" s="102"/>
      <c r="N2586" s="102"/>
    </row>
    <row r="2587" spans="7:14" s="42" customFormat="1" ht="13.35" customHeight="1">
      <c r="G2587" s="102"/>
      <c r="H2587" s="102"/>
      <c r="I2587" s="102"/>
      <c r="J2587" s="102"/>
      <c r="K2587" s="102"/>
      <c r="L2587" s="102"/>
      <c r="M2587" s="102"/>
      <c r="N2587" s="102"/>
    </row>
    <row r="2588" spans="7:14" s="42" customFormat="1" ht="13.35" customHeight="1">
      <c r="G2588" s="102"/>
      <c r="H2588" s="102"/>
      <c r="I2588" s="102"/>
      <c r="J2588" s="102"/>
      <c r="K2588" s="102"/>
      <c r="L2588" s="102"/>
      <c r="M2588" s="102"/>
      <c r="N2588" s="102"/>
    </row>
    <row r="2589" spans="7:14" s="42" customFormat="1" ht="13.35" customHeight="1">
      <c r="G2589" s="102"/>
      <c r="H2589" s="102"/>
      <c r="I2589" s="102"/>
      <c r="J2589" s="102"/>
      <c r="K2589" s="102"/>
      <c r="L2589" s="102"/>
      <c r="M2589" s="102"/>
      <c r="N2589" s="102"/>
    </row>
    <row r="2590" spans="7:14" s="42" customFormat="1" ht="13.35" customHeight="1">
      <c r="G2590" s="102"/>
      <c r="H2590" s="102"/>
      <c r="I2590" s="102"/>
      <c r="J2590" s="102"/>
      <c r="K2590" s="102"/>
      <c r="L2590" s="102"/>
      <c r="M2590" s="102"/>
      <c r="N2590" s="102"/>
    </row>
    <row r="2591" spans="7:14" s="42" customFormat="1" ht="13.35" customHeight="1">
      <c r="G2591" s="102"/>
      <c r="H2591" s="102"/>
      <c r="I2591" s="102"/>
      <c r="J2591" s="102"/>
      <c r="K2591" s="102"/>
      <c r="L2591" s="102"/>
      <c r="M2591" s="102"/>
      <c r="N2591" s="102"/>
    </row>
    <row r="2592" spans="7:14" s="42" customFormat="1" ht="13.35" customHeight="1">
      <c r="G2592" s="102"/>
      <c r="H2592" s="102"/>
      <c r="I2592" s="102"/>
      <c r="J2592" s="102"/>
      <c r="K2592" s="102"/>
      <c r="L2592" s="102"/>
      <c r="M2592" s="102"/>
      <c r="N2592" s="102"/>
    </row>
    <row r="2593" spans="7:14" s="42" customFormat="1" ht="13.35" customHeight="1">
      <c r="G2593" s="102"/>
      <c r="H2593" s="102"/>
      <c r="I2593" s="102"/>
      <c r="J2593" s="102"/>
      <c r="K2593" s="102"/>
      <c r="L2593" s="102"/>
      <c r="M2593" s="102"/>
      <c r="N2593" s="102"/>
    </row>
    <row r="2594" spans="7:14" s="42" customFormat="1" ht="13.35" customHeight="1">
      <c r="G2594" s="102"/>
      <c r="H2594" s="102"/>
      <c r="I2594" s="102"/>
      <c r="J2594" s="102"/>
      <c r="K2594" s="102"/>
      <c r="L2594" s="102"/>
      <c r="M2594" s="102"/>
      <c r="N2594" s="102"/>
    </row>
    <row r="2595" spans="7:14" s="42" customFormat="1" ht="13.35" customHeight="1">
      <c r="G2595" s="102"/>
      <c r="H2595" s="102"/>
      <c r="I2595" s="102"/>
      <c r="J2595" s="102"/>
      <c r="K2595" s="102"/>
      <c r="L2595" s="102"/>
      <c r="M2595" s="102"/>
      <c r="N2595" s="102"/>
    </row>
    <row r="2596" spans="7:14" s="42" customFormat="1" ht="13.35" customHeight="1">
      <c r="G2596" s="102"/>
      <c r="H2596" s="102"/>
      <c r="I2596" s="102"/>
      <c r="J2596" s="102"/>
      <c r="K2596" s="102"/>
      <c r="L2596" s="102"/>
      <c r="M2596" s="102"/>
      <c r="N2596" s="102"/>
    </row>
    <row r="2597" spans="7:14" s="42" customFormat="1" ht="13.35" customHeight="1">
      <c r="G2597" s="102"/>
      <c r="H2597" s="102"/>
      <c r="I2597" s="102"/>
      <c r="J2597" s="102"/>
      <c r="K2597" s="102"/>
      <c r="L2597" s="102"/>
      <c r="M2597" s="102"/>
      <c r="N2597" s="102"/>
    </row>
    <row r="2598" spans="7:14" s="42" customFormat="1" ht="13.35" customHeight="1">
      <c r="G2598" s="102"/>
      <c r="H2598" s="102"/>
      <c r="I2598" s="102"/>
      <c r="J2598" s="102"/>
      <c r="K2598" s="102"/>
      <c r="L2598" s="102"/>
      <c r="M2598" s="102"/>
      <c r="N2598" s="102"/>
    </row>
    <row r="2599" spans="7:14" s="42" customFormat="1" ht="13.35" customHeight="1">
      <c r="G2599" s="102"/>
      <c r="H2599" s="102"/>
      <c r="I2599" s="102"/>
      <c r="J2599" s="102"/>
      <c r="K2599" s="102"/>
      <c r="L2599" s="102"/>
      <c r="M2599" s="102"/>
      <c r="N2599" s="102"/>
    </row>
    <row r="2600" spans="7:14" s="42" customFormat="1" ht="13.35" customHeight="1">
      <c r="G2600" s="102"/>
      <c r="H2600" s="102"/>
      <c r="I2600" s="102"/>
      <c r="J2600" s="102"/>
      <c r="K2600" s="102"/>
      <c r="L2600" s="102"/>
      <c r="M2600" s="102"/>
      <c r="N2600" s="102"/>
    </row>
    <row r="2601" spans="7:14" s="42" customFormat="1" ht="13.35" customHeight="1">
      <c r="G2601" s="102"/>
      <c r="H2601" s="102"/>
      <c r="I2601" s="102"/>
      <c r="J2601" s="102"/>
      <c r="K2601" s="102"/>
      <c r="L2601" s="102"/>
      <c r="M2601" s="102"/>
      <c r="N2601" s="102"/>
    </row>
    <row r="2602" spans="7:14" s="42" customFormat="1" ht="13.35" customHeight="1">
      <c r="G2602" s="102"/>
      <c r="H2602" s="102"/>
      <c r="I2602" s="102"/>
      <c r="J2602" s="102"/>
      <c r="K2602" s="102"/>
      <c r="L2602" s="102"/>
      <c r="M2602" s="102"/>
      <c r="N2602" s="102"/>
    </row>
    <row r="2603" spans="7:14" s="42" customFormat="1" ht="13.35" customHeight="1">
      <c r="G2603" s="102"/>
      <c r="H2603" s="102"/>
      <c r="I2603" s="102"/>
      <c r="J2603" s="102"/>
      <c r="K2603" s="102"/>
      <c r="L2603" s="102"/>
      <c r="M2603" s="102"/>
      <c r="N2603" s="102"/>
    </row>
    <row r="2604" spans="7:14" s="42" customFormat="1" ht="13.35" customHeight="1">
      <c r="G2604" s="102"/>
      <c r="H2604" s="102"/>
      <c r="I2604" s="102"/>
      <c r="J2604" s="102"/>
      <c r="K2604" s="102"/>
      <c r="L2604" s="102"/>
      <c r="M2604" s="102"/>
      <c r="N2604" s="102"/>
    </row>
    <row r="2605" spans="7:14" s="42" customFormat="1" ht="13.35" customHeight="1">
      <c r="G2605" s="102"/>
      <c r="H2605" s="102"/>
      <c r="I2605" s="102"/>
      <c r="J2605" s="102"/>
      <c r="K2605" s="102"/>
      <c r="L2605" s="102"/>
      <c r="M2605" s="102"/>
      <c r="N2605" s="102"/>
    </row>
    <row r="2606" spans="7:14" s="42" customFormat="1" ht="13.35" customHeight="1">
      <c r="G2606" s="102"/>
      <c r="H2606" s="102"/>
      <c r="I2606" s="102"/>
      <c r="J2606" s="102"/>
      <c r="K2606" s="102"/>
      <c r="L2606" s="102"/>
      <c r="M2606" s="102"/>
      <c r="N2606" s="102"/>
    </row>
    <row r="2607" spans="7:14" s="42" customFormat="1" ht="13.35" customHeight="1">
      <c r="G2607" s="102"/>
      <c r="H2607" s="102"/>
      <c r="I2607" s="102"/>
      <c r="J2607" s="102"/>
      <c r="K2607" s="102"/>
      <c r="L2607" s="102"/>
      <c r="M2607" s="102"/>
      <c r="N2607" s="102"/>
    </row>
    <row r="2608" spans="7:14" s="42" customFormat="1" ht="13.35" customHeight="1">
      <c r="G2608" s="102"/>
      <c r="H2608" s="102"/>
      <c r="I2608" s="102"/>
      <c r="J2608" s="102"/>
      <c r="K2608" s="102"/>
      <c r="L2608" s="102"/>
      <c r="M2608" s="102"/>
      <c r="N2608" s="102"/>
    </row>
    <row r="2609" spans="7:14" s="42" customFormat="1" ht="13.35" customHeight="1">
      <c r="G2609" s="102"/>
      <c r="H2609" s="102"/>
      <c r="I2609" s="102"/>
      <c r="J2609" s="102"/>
      <c r="K2609" s="102"/>
      <c r="L2609" s="102"/>
      <c r="M2609" s="102"/>
      <c r="N2609" s="102"/>
    </row>
    <row r="2610" spans="7:14" s="42" customFormat="1" ht="13.35" customHeight="1">
      <c r="G2610" s="102"/>
      <c r="H2610" s="102"/>
      <c r="I2610" s="102"/>
      <c r="J2610" s="102"/>
      <c r="K2610" s="102"/>
      <c r="L2610" s="102"/>
      <c r="M2610" s="102"/>
      <c r="N2610" s="102"/>
    </row>
    <row r="2611" spans="7:14" s="42" customFormat="1" ht="13.35" customHeight="1">
      <c r="G2611" s="102"/>
      <c r="H2611" s="102"/>
      <c r="I2611" s="102"/>
      <c r="J2611" s="102"/>
      <c r="K2611" s="102"/>
      <c r="L2611" s="102"/>
      <c r="M2611" s="102"/>
      <c r="N2611" s="102"/>
    </row>
    <row r="2612" spans="7:14" s="42" customFormat="1" ht="13.35" customHeight="1">
      <c r="G2612" s="102"/>
      <c r="H2612" s="102"/>
      <c r="I2612" s="102"/>
      <c r="J2612" s="102"/>
      <c r="K2612" s="102"/>
      <c r="L2612" s="102"/>
      <c r="M2612" s="102"/>
      <c r="N2612" s="102"/>
    </row>
    <row r="2613" spans="7:14" s="42" customFormat="1" ht="13.35" customHeight="1">
      <c r="G2613" s="102"/>
      <c r="H2613" s="102"/>
      <c r="I2613" s="102"/>
      <c r="J2613" s="102"/>
      <c r="K2613" s="102"/>
      <c r="L2613" s="102"/>
      <c r="M2613" s="102"/>
      <c r="N2613" s="102"/>
    </row>
    <row r="2614" spans="7:14" s="42" customFormat="1" ht="13.35" customHeight="1">
      <c r="G2614" s="102"/>
      <c r="H2614" s="102"/>
      <c r="I2614" s="102"/>
      <c r="J2614" s="102"/>
      <c r="K2614" s="102"/>
      <c r="L2614" s="102"/>
      <c r="M2614" s="102"/>
      <c r="N2614" s="102"/>
    </row>
    <row r="2615" spans="7:14" s="42" customFormat="1" ht="13.35" customHeight="1">
      <c r="G2615" s="102"/>
      <c r="H2615" s="102"/>
      <c r="I2615" s="102"/>
      <c r="J2615" s="102"/>
      <c r="K2615" s="102"/>
      <c r="L2615" s="102"/>
      <c r="M2615" s="102"/>
      <c r="N2615" s="102"/>
    </row>
    <row r="2616" spans="7:14" s="42" customFormat="1" ht="13.35" customHeight="1">
      <c r="G2616" s="102"/>
      <c r="H2616" s="102"/>
      <c r="I2616" s="102"/>
      <c r="J2616" s="102"/>
      <c r="K2616" s="102"/>
      <c r="L2616" s="102"/>
      <c r="M2616" s="102"/>
      <c r="N2616" s="102"/>
    </row>
    <row r="2617" spans="7:14" s="42" customFormat="1" ht="13.35" customHeight="1">
      <c r="G2617" s="102"/>
      <c r="H2617" s="102"/>
      <c r="I2617" s="102"/>
      <c r="J2617" s="102"/>
      <c r="K2617" s="102"/>
      <c r="L2617" s="102"/>
      <c r="M2617" s="102"/>
      <c r="N2617" s="102"/>
    </row>
    <row r="2618" spans="7:14" s="42" customFormat="1" ht="13.35" customHeight="1">
      <c r="G2618" s="102"/>
      <c r="H2618" s="102"/>
      <c r="I2618" s="102"/>
      <c r="J2618" s="102"/>
      <c r="K2618" s="102"/>
      <c r="L2618" s="102"/>
      <c r="M2618" s="102"/>
      <c r="N2618" s="102"/>
    </row>
    <row r="2619" spans="7:14" s="42" customFormat="1" ht="13.35" customHeight="1">
      <c r="G2619" s="102"/>
      <c r="H2619" s="102"/>
      <c r="I2619" s="102"/>
      <c r="J2619" s="102"/>
      <c r="K2619" s="102"/>
      <c r="L2619" s="102"/>
      <c r="M2619" s="102"/>
      <c r="N2619" s="102"/>
    </row>
    <row r="2620" spans="7:14" s="42" customFormat="1" ht="13.35" customHeight="1">
      <c r="G2620" s="102"/>
      <c r="H2620" s="102"/>
      <c r="I2620" s="102"/>
      <c r="J2620" s="102"/>
      <c r="K2620" s="102"/>
      <c r="L2620" s="102"/>
      <c r="M2620" s="102"/>
      <c r="N2620" s="102"/>
    </row>
    <row r="2621" spans="7:14" s="42" customFormat="1" ht="13.35" customHeight="1">
      <c r="G2621" s="102"/>
      <c r="H2621" s="102"/>
      <c r="I2621" s="102"/>
      <c r="J2621" s="102"/>
      <c r="K2621" s="102"/>
      <c r="L2621" s="102"/>
      <c r="M2621" s="102"/>
      <c r="N2621" s="102"/>
    </row>
    <row r="2622" spans="7:14" s="42" customFormat="1" ht="13.35" customHeight="1">
      <c r="G2622" s="102"/>
      <c r="H2622" s="102"/>
      <c r="I2622" s="102"/>
      <c r="J2622" s="102"/>
      <c r="K2622" s="102"/>
      <c r="L2622" s="102"/>
      <c r="M2622" s="102"/>
      <c r="N2622" s="102"/>
    </row>
    <row r="2623" spans="7:14" s="42" customFormat="1" ht="13.35" customHeight="1">
      <c r="G2623" s="102"/>
      <c r="H2623" s="102"/>
      <c r="I2623" s="102"/>
      <c r="J2623" s="102"/>
      <c r="K2623" s="102"/>
      <c r="L2623" s="102"/>
      <c r="M2623" s="102"/>
      <c r="N2623" s="102"/>
    </row>
    <row r="2624" spans="7:14" s="42" customFormat="1" ht="13.35" customHeight="1">
      <c r="G2624" s="102"/>
      <c r="H2624" s="102"/>
      <c r="I2624" s="102"/>
      <c r="J2624" s="102"/>
      <c r="K2624" s="102"/>
      <c r="L2624" s="102"/>
      <c r="M2624" s="102"/>
      <c r="N2624" s="102"/>
    </row>
    <row r="2625" spans="7:14" s="42" customFormat="1" ht="13.35" customHeight="1">
      <c r="G2625" s="102"/>
      <c r="H2625" s="102"/>
      <c r="I2625" s="102"/>
      <c r="J2625" s="102"/>
      <c r="K2625" s="102"/>
      <c r="L2625" s="102"/>
      <c r="M2625" s="102"/>
      <c r="N2625" s="102"/>
    </row>
    <row r="2626" spans="7:14" s="42" customFormat="1" ht="13.35" customHeight="1">
      <c r="G2626" s="102"/>
      <c r="H2626" s="102"/>
      <c r="I2626" s="102"/>
      <c r="J2626" s="102"/>
      <c r="K2626" s="102"/>
      <c r="L2626" s="102"/>
      <c r="M2626" s="102"/>
      <c r="N2626" s="102"/>
    </row>
    <row r="2627" spans="7:14" s="42" customFormat="1" ht="13.35" customHeight="1">
      <c r="G2627" s="102"/>
      <c r="H2627" s="102"/>
      <c r="I2627" s="102"/>
      <c r="J2627" s="102"/>
      <c r="K2627" s="102"/>
      <c r="L2627" s="102"/>
      <c r="M2627" s="102"/>
      <c r="N2627" s="102"/>
    </row>
    <row r="2628" spans="7:14" s="42" customFormat="1" ht="13.35" customHeight="1">
      <c r="G2628" s="102"/>
      <c r="H2628" s="102"/>
      <c r="I2628" s="102"/>
      <c r="J2628" s="102"/>
      <c r="K2628" s="102"/>
      <c r="L2628" s="102"/>
      <c r="M2628" s="102"/>
      <c r="N2628" s="102"/>
    </row>
    <row r="2629" spans="7:14" s="42" customFormat="1" ht="13.35" customHeight="1">
      <c r="G2629" s="102"/>
      <c r="H2629" s="102"/>
      <c r="I2629" s="102"/>
      <c r="J2629" s="102"/>
      <c r="K2629" s="102"/>
      <c r="L2629" s="102"/>
      <c r="M2629" s="102"/>
      <c r="N2629" s="102"/>
    </row>
    <row r="2630" spans="7:14" s="42" customFormat="1" ht="13.35" customHeight="1">
      <c r="G2630" s="102"/>
      <c r="H2630" s="102"/>
      <c r="I2630" s="102"/>
      <c r="J2630" s="102"/>
      <c r="K2630" s="102"/>
      <c r="L2630" s="102"/>
      <c r="M2630" s="102"/>
      <c r="N2630" s="102"/>
    </row>
    <row r="2631" spans="7:14" s="42" customFormat="1" ht="13.35" customHeight="1">
      <c r="G2631" s="102"/>
      <c r="H2631" s="102"/>
      <c r="I2631" s="102"/>
      <c r="J2631" s="102"/>
      <c r="K2631" s="102"/>
      <c r="L2631" s="102"/>
      <c r="M2631" s="102"/>
      <c r="N2631" s="102"/>
    </row>
    <row r="2632" spans="7:14" s="42" customFormat="1" ht="13.35" customHeight="1">
      <c r="G2632" s="102"/>
      <c r="H2632" s="102"/>
      <c r="I2632" s="102"/>
      <c r="J2632" s="102"/>
      <c r="K2632" s="102"/>
      <c r="L2632" s="102"/>
      <c r="M2632" s="102"/>
      <c r="N2632" s="102"/>
    </row>
    <row r="2633" spans="7:14" s="42" customFormat="1" ht="13.35" customHeight="1">
      <c r="G2633" s="102"/>
      <c r="H2633" s="102"/>
      <c r="I2633" s="102"/>
      <c r="J2633" s="102"/>
      <c r="K2633" s="102"/>
      <c r="L2633" s="102"/>
      <c r="M2633" s="102"/>
      <c r="N2633" s="102"/>
    </row>
    <row r="2634" spans="7:14" s="42" customFormat="1" ht="13.35" customHeight="1">
      <c r="G2634" s="102"/>
      <c r="H2634" s="102"/>
      <c r="I2634" s="102"/>
      <c r="J2634" s="102"/>
      <c r="K2634" s="102"/>
      <c r="L2634" s="102"/>
      <c r="M2634" s="102"/>
      <c r="N2634" s="102"/>
    </row>
    <row r="2635" spans="7:14" s="42" customFormat="1" ht="13.35" customHeight="1">
      <c r="G2635" s="102"/>
      <c r="H2635" s="102"/>
      <c r="I2635" s="102"/>
      <c r="J2635" s="102"/>
      <c r="K2635" s="102"/>
      <c r="L2635" s="102"/>
      <c r="M2635" s="102"/>
      <c r="N2635" s="102"/>
    </row>
    <row r="2636" spans="7:14" s="42" customFormat="1" ht="13.35" customHeight="1">
      <c r="G2636" s="102"/>
      <c r="H2636" s="102"/>
      <c r="I2636" s="102"/>
      <c r="J2636" s="102"/>
      <c r="K2636" s="102"/>
      <c r="L2636" s="102"/>
      <c r="M2636" s="102"/>
      <c r="N2636" s="102"/>
    </row>
    <row r="2637" spans="7:14" s="42" customFormat="1" ht="13.35" customHeight="1">
      <c r="G2637" s="102"/>
      <c r="H2637" s="102"/>
      <c r="I2637" s="102"/>
      <c r="J2637" s="102"/>
      <c r="K2637" s="102"/>
      <c r="L2637" s="102"/>
      <c r="M2637" s="102"/>
      <c r="N2637" s="102"/>
    </row>
    <row r="2638" spans="7:14" s="42" customFormat="1" ht="13.35" customHeight="1">
      <c r="G2638" s="102"/>
      <c r="H2638" s="102"/>
      <c r="I2638" s="102"/>
      <c r="J2638" s="102"/>
      <c r="K2638" s="102"/>
      <c r="L2638" s="102"/>
      <c r="M2638" s="102"/>
      <c r="N2638" s="102"/>
    </row>
    <row r="2639" spans="7:14" s="42" customFormat="1" ht="13.35" customHeight="1">
      <c r="G2639" s="102"/>
      <c r="H2639" s="102"/>
      <c r="I2639" s="102"/>
      <c r="J2639" s="102"/>
      <c r="K2639" s="102"/>
      <c r="L2639" s="102"/>
      <c r="M2639" s="102"/>
      <c r="N2639" s="102"/>
    </row>
    <row r="2640" spans="7:14" s="42" customFormat="1" ht="13.35" customHeight="1">
      <c r="G2640" s="102"/>
      <c r="H2640" s="102"/>
      <c r="I2640" s="102"/>
      <c r="J2640" s="102"/>
      <c r="K2640" s="102"/>
      <c r="L2640" s="102"/>
      <c r="M2640" s="102"/>
      <c r="N2640" s="102"/>
    </row>
    <row r="2641" spans="7:14" s="42" customFormat="1" ht="13.35" customHeight="1">
      <c r="G2641" s="102"/>
      <c r="H2641" s="102"/>
      <c r="I2641" s="102"/>
      <c r="J2641" s="102"/>
      <c r="K2641" s="102"/>
      <c r="L2641" s="102"/>
      <c r="M2641" s="102"/>
      <c r="N2641" s="102"/>
    </row>
    <row r="2642" spans="7:14" s="42" customFormat="1" ht="13.35" customHeight="1">
      <c r="G2642" s="102"/>
      <c r="H2642" s="102"/>
      <c r="I2642" s="102"/>
      <c r="J2642" s="102"/>
      <c r="K2642" s="102"/>
      <c r="L2642" s="102"/>
      <c r="M2642" s="102"/>
      <c r="N2642" s="102"/>
    </row>
    <row r="2643" spans="7:14" s="42" customFormat="1" ht="13.35" customHeight="1">
      <c r="G2643" s="102"/>
      <c r="H2643" s="102"/>
      <c r="I2643" s="102"/>
      <c r="J2643" s="102"/>
      <c r="K2643" s="102"/>
      <c r="L2643" s="102"/>
      <c r="M2643" s="102"/>
      <c r="N2643" s="102"/>
    </row>
    <row r="2644" spans="7:14" s="42" customFormat="1" ht="13.35" customHeight="1">
      <c r="G2644" s="102"/>
      <c r="H2644" s="102"/>
      <c r="I2644" s="102"/>
      <c r="J2644" s="102"/>
      <c r="K2644" s="102"/>
      <c r="L2644" s="102"/>
      <c r="M2644" s="102"/>
      <c r="N2644" s="102"/>
    </row>
    <row r="2645" spans="7:14" s="42" customFormat="1" ht="13.35" customHeight="1">
      <c r="G2645" s="102"/>
      <c r="H2645" s="102"/>
      <c r="I2645" s="102"/>
      <c r="J2645" s="102"/>
      <c r="K2645" s="102"/>
      <c r="L2645" s="102"/>
      <c r="M2645" s="102"/>
      <c r="N2645" s="102"/>
    </row>
    <row r="2646" spans="7:14" s="42" customFormat="1" ht="13.35" customHeight="1">
      <c r="G2646" s="102"/>
      <c r="H2646" s="102"/>
      <c r="I2646" s="102"/>
      <c r="J2646" s="102"/>
      <c r="K2646" s="102"/>
      <c r="L2646" s="102"/>
      <c r="M2646" s="102"/>
      <c r="N2646" s="102"/>
    </row>
    <row r="2647" spans="7:14" s="42" customFormat="1" ht="13.35" customHeight="1">
      <c r="G2647" s="102"/>
      <c r="H2647" s="102"/>
      <c r="I2647" s="102"/>
      <c r="J2647" s="102"/>
      <c r="K2647" s="102"/>
      <c r="L2647" s="102"/>
      <c r="M2647" s="102"/>
      <c r="N2647" s="102"/>
    </row>
    <row r="2648" spans="7:14" s="42" customFormat="1" ht="13.35" customHeight="1">
      <c r="G2648" s="102"/>
      <c r="H2648" s="102"/>
      <c r="I2648" s="102"/>
      <c r="J2648" s="102"/>
      <c r="K2648" s="102"/>
      <c r="L2648" s="102"/>
      <c r="M2648" s="102"/>
      <c r="N2648" s="102"/>
    </row>
    <row r="2649" spans="7:14" s="42" customFormat="1" ht="13.35" customHeight="1">
      <c r="G2649" s="102"/>
      <c r="H2649" s="102"/>
      <c r="I2649" s="102"/>
      <c r="J2649" s="102"/>
      <c r="K2649" s="102"/>
      <c r="L2649" s="102"/>
      <c r="M2649" s="102"/>
      <c r="N2649" s="102"/>
    </row>
    <row r="2650" spans="7:14" s="42" customFormat="1" ht="13.35" customHeight="1">
      <c r="G2650" s="102"/>
      <c r="H2650" s="102"/>
      <c r="I2650" s="102"/>
      <c r="J2650" s="102"/>
      <c r="K2650" s="102"/>
      <c r="L2650" s="102"/>
      <c r="M2650" s="102"/>
      <c r="N2650" s="102"/>
    </row>
    <row r="2651" spans="7:14" s="42" customFormat="1" ht="13.35" customHeight="1">
      <c r="G2651" s="102"/>
      <c r="H2651" s="102"/>
      <c r="I2651" s="102"/>
      <c r="J2651" s="102"/>
      <c r="K2651" s="102"/>
      <c r="L2651" s="102"/>
      <c r="M2651" s="102"/>
      <c r="N2651" s="102"/>
    </row>
    <row r="2652" spans="7:14" s="42" customFormat="1" ht="13.35" customHeight="1">
      <c r="G2652" s="102"/>
      <c r="H2652" s="102"/>
      <c r="I2652" s="102"/>
      <c r="J2652" s="102"/>
      <c r="K2652" s="102"/>
      <c r="L2652" s="102"/>
      <c r="M2652" s="102"/>
      <c r="N2652" s="102"/>
    </row>
    <row r="2653" spans="7:14" s="42" customFormat="1" ht="13.35" customHeight="1">
      <c r="G2653" s="102"/>
      <c r="H2653" s="102"/>
      <c r="I2653" s="102"/>
      <c r="J2653" s="102"/>
      <c r="K2653" s="102"/>
      <c r="L2653" s="102"/>
      <c r="M2653" s="102"/>
      <c r="N2653" s="102"/>
    </row>
    <row r="2654" spans="7:14" s="42" customFormat="1" ht="13.35" customHeight="1">
      <c r="G2654" s="102"/>
      <c r="H2654" s="102"/>
      <c r="I2654" s="102"/>
      <c r="J2654" s="102"/>
      <c r="K2654" s="102"/>
      <c r="L2654" s="102"/>
      <c r="M2654" s="102"/>
      <c r="N2654" s="102"/>
    </row>
    <row r="2655" spans="7:14" s="42" customFormat="1" ht="13.35" customHeight="1">
      <c r="G2655" s="102"/>
      <c r="H2655" s="102"/>
      <c r="I2655" s="102"/>
      <c r="J2655" s="102"/>
      <c r="K2655" s="102"/>
      <c r="L2655" s="102"/>
      <c r="M2655" s="102"/>
      <c r="N2655" s="102"/>
    </row>
    <row r="2656" spans="7:14" s="42" customFormat="1" ht="13.35" customHeight="1">
      <c r="G2656" s="102"/>
      <c r="H2656" s="102"/>
      <c r="I2656" s="102"/>
      <c r="J2656" s="102"/>
      <c r="K2656" s="102"/>
      <c r="L2656" s="102"/>
      <c r="M2656" s="102"/>
      <c r="N2656" s="102"/>
    </row>
    <row r="2657" spans="7:14" s="42" customFormat="1" ht="13.35" customHeight="1">
      <c r="G2657" s="102"/>
      <c r="H2657" s="102"/>
      <c r="I2657" s="102"/>
      <c r="J2657" s="102"/>
      <c r="K2657" s="102"/>
      <c r="L2657" s="102"/>
      <c r="M2657" s="102"/>
      <c r="N2657" s="102"/>
    </row>
    <row r="2658" spans="7:14" s="42" customFormat="1" ht="13.35" customHeight="1">
      <c r="G2658" s="102"/>
      <c r="H2658" s="102"/>
      <c r="I2658" s="102"/>
      <c r="J2658" s="102"/>
      <c r="K2658" s="102"/>
      <c r="L2658" s="102"/>
      <c r="M2658" s="102"/>
      <c r="N2658" s="102"/>
    </row>
    <row r="2659" spans="7:14" s="42" customFormat="1" ht="13.35" customHeight="1">
      <c r="G2659" s="102"/>
      <c r="H2659" s="102"/>
      <c r="I2659" s="102"/>
      <c r="J2659" s="102"/>
      <c r="K2659" s="102"/>
      <c r="L2659" s="102"/>
      <c r="M2659" s="102"/>
      <c r="N2659" s="102"/>
    </row>
    <row r="2660" spans="7:14" s="42" customFormat="1" ht="13.35" customHeight="1">
      <c r="G2660" s="102"/>
      <c r="H2660" s="102"/>
      <c r="I2660" s="102"/>
      <c r="J2660" s="102"/>
      <c r="K2660" s="102"/>
      <c r="L2660" s="102"/>
      <c r="M2660" s="102"/>
      <c r="N2660" s="102"/>
    </row>
    <row r="2661" spans="7:14" s="42" customFormat="1" ht="13.35" customHeight="1">
      <c r="G2661" s="102"/>
      <c r="H2661" s="102"/>
      <c r="I2661" s="102"/>
      <c r="J2661" s="102"/>
      <c r="K2661" s="102"/>
      <c r="L2661" s="102"/>
      <c r="M2661" s="102"/>
      <c r="N2661" s="102"/>
    </row>
    <row r="2662" spans="7:14" s="42" customFormat="1" ht="13.35" customHeight="1">
      <c r="G2662" s="102"/>
      <c r="H2662" s="102"/>
      <c r="I2662" s="102"/>
      <c r="J2662" s="102"/>
      <c r="K2662" s="102"/>
      <c r="L2662" s="102"/>
      <c r="M2662" s="102"/>
      <c r="N2662" s="102"/>
    </row>
    <row r="2663" spans="7:14" s="42" customFormat="1" ht="13.35" customHeight="1">
      <c r="G2663" s="102"/>
      <c r="H2663" s="102"/>
      <c r="I2663" s="102"/>
      <c r="J2663" s="102"/>
      <c r="K2663" s="102"/>
      <c r="L2663" s="102"/>
      <c r="M2663" s="102"/>
      <c r="N2663" s="102"/>
    </row>
    <row r="2664" spans="7:14" s="42" customFormat="1" ht="13.35" customHeight="1">
      <c r="G2664" s="102"/>
      <c r="H2664" s="102"/>
      <c r="I2664" s="102"/>
      <c r="J2664" s="102"/>
      <c r="K2664" s="102"/>
      <c r="L2664" s="102"/>
      <c r="M2664" s="102"/>
      <c r="N2664" s="102"/>
    </row>
    <row r="2665" spans="7:14" s="42" customFormat="1" ht="13.35" customHeight="1">
      <c r="G2665" s="102"/>
      <c r="H2665" s="102"/>
      <c r="I2665" s="102"/>
      <c r="J2665" s="102"/>
      <c r="K2665" s="102"/>
      <c r="L2665" s="102"/>
      <c r="M2665" s="102"/>
      <c r="N2665" s="102"/>
    </row>
    <row r="2666" spans="7:14" s="42" customFormat="1" ht="13.35" customHeight="1">
      <c r="G2666" s="102"/>
      <c r="H2666" s="102"/>
      <c r="I2666" s="102"/>
      <c r="J2666" s="102"/>
      <c r="K2666" s="102"/>
      <c r="L2666" s="102"/>
      <c r="M2666" s="102"/>
      <c r="N2666" s="102"/>
    </row>
    <row r="2667" spans="7:14" s="42" customFormat="1" ht="13.35" customHeight="1">
      <c r="G2667" s="102"/>
      <c r="H2667" s="102"/>
      <c r="I2667" s="102"/>
      <c r="J2667" s="102"/>
      <c r="K2667" s="102"/>
      <c r="L2667" s="102"/>
      <c r="M2667" s="102"/>
      <c r="N2667" s="102"/>
    </row>
    <row r="2668" spans="7:14" s="42" customFormat="1" ht="13.35" customHeight="1">
      <c r="G2668" s="102"/>
      <c r="H2668" s="102"/>
      <c r="I2668" s="102"/>
      <c r="J2668" s="102"/>
      <c r="K2668" s="102"/>
      <c r="L2668" s="102"/>
      <c r="M2668" s="102"/>
      <c r="N2668" s="102"/>
    </row>
    <row r="2669" spans="7:14" s="42" customFormat="1" ht="13.35" customHeight="1">
      <c r="G2669" s="102"/>
      <c r="H2669" s="102"/>
      <c r="I2669" s="102"/>
      <c r="J2669" s="102"/>
      <c r="K2669" s="102"/>
      <c r="L2669" s="102"/>
      <c r="M2669" s="102"/>
      <c r="N2669" s="102"/>
    </row>
    <row r="2670" spans="7:14" s="42" customFormat="1" ht="13.35" customHeight="1">
      <c r="G2670" s="102"/>
      <c r="H2670" s="102"/>
      <c r="I2670" s="102"/>
      <c r="J2670" s="102"/>
      <c r="K2670" s="102"/>
      <c r="L2670" s="102"/>
      <c r="M2670" s="102"/>
      <c r="N2670" s="102"/>
    </row>
    <row r="2671" spans="7:14" s="42" customFormat="1" ht="13.35" customHeight="1">
      <c r="G2671" s="102"/>
      <c r="H2671" s="102"/>
      <c r="I2671" s="102"/>
      <c r="J2671" s="102"/>
      <c r="K2671" s="102"/>
      <c r="L2671" s="102"/>
      <c r="M2671" s="102"/>
      <c r="N2671" s="102"/>
    </row>
    <row r="2672" spans="7:14" s="42" customFormat="1" ht="13.35" customHeight="1">
      <c r="G2672" s="102"/>
      <c r="H2672" s="102"/>
      <c r="I2672" s="102"/>
      <c r="J2672" s="102"/>
      <c r="K2672" s="102"/>
      <c r="L2672" s="102"/>
      <c r="M2672" s="102"/>
      <c r="N2672" s="102"/>
    </row>
    <row r="2673" spans="7:14" s="42" customFormat="1" ht="13.35" customHeight="1">
      <c r="G2673" s="102"/>
      <c r="H2673" s="102"/>
      <c r="I2673" s="102"/>
      <c r="J2673" s="102"/>
      <c r="K2673" s="102"/>
      <c r="L2673" s="102"/>
      <c r="M2673" s="102"/>
      <c r="N2673" s="102"/>
    </row>
    <row r="2674" spans="7:14" s="42" customFormat="1" ht="13.35" customHeight="1">
      <c r="G2674" s="102"/>
      <c r="H2674" s="102"/>
      <c r="I2674" s="102"/>
      <c r="J2674" s="102"/>
      <c r="K2674" s="102"/>
      <c r="L2674" s="102"/>
      <c r="M2674" s="102"/>
      <c r="N2674" s="102"/>
    </row>
    <row r="2675" spans="7:14" s="42" customFormat="1" ht="13.35" customHeight="1">
      <c r="G2675" s="102"/>
      <c r="H2675" s="102"/>
      <c r="I2675" s="102"/>
      <c r="J2675" s="102"/>
      <c r="K2675" s="102"/>
      <c r="L2675" s="102"/>
      <c r="M2675" s="102"/>
      <c r="N2675" s="102"/>
    </row>
    <row r="2676" spans="7:14" s="42" customFormat="1" ht="13.35" customHeight="1">
      <c r="G2676" s="102"/>
      <c r="H2676" s="102"/>
      <c r="I2676" s="102"/>
      <c r="J2676" s="102"/>
      <c r="K2676" s="102"/>
      <c r="L2676" s="102"/>
      <c r="M2676" s="102"/>
      <c r="N2676" s="102"/>
    </row>
    <row r="2677" spans="7:14" s="42" customFormat="1" ht="13.35" customHeight="1">
      <c r="G2677" s="102"/>
      <c r="H2677" s="102"/>
      <c r="I2677" s="102"/>
      <c r="J2677" s="102"/>
      <c r="K2677" s="102"/>
      <c r="L2677" s="102"/>
      <c r="M2677" s="102"/>
      <c r="N2677" s="102"/>
    </row>
    <row r="2678" spans="7:14" s="42" customFormat="1" ht="13.35" customHeight="1">
      <c r="G2678" s="102"/>
      <c r="H2678" s="102"/>
      <c r="I2678" s="102"/>
      <c r="J2678" s="102"/>
      <c r="K2678" s="102"/>
      <c r="L2678" s="102"/>
      <c r="M2678" s="102"/>
      <c r="N2678" s="102"/>
    </row>
    <row r="2679" spans="7:14" s="42" customFormat="1" ht="13.35" customHeight="1">
      <c r="G2679" s="102"/>
      <c r="H2679" s="102"/>
      <c r="I2679" s="102"/>
      <c r="J2679" s="102"/>
      <c r="K2679" s="102"/>
      <c r="L2679" s="102"/>
      <c r="M2679" s="102"/>
      <c r="N2679" s="102"/>
    </row>
    <row r="2680" spans="7:14" s="42" customFormat="1" ht="13.35" customHeight="1">
      <c r="G2680" s="102"/>
      <c r="H2680" s="102"/>
      <c r="I2680" s="102"/>
      <c r="J2680" s="102"/>
      <c r="K2680" s="102"/>
      <c r="L2680" s="102"/>
      <c r="M2680" s="102"/>
      <c r="N2680" s="102"/>
    </row>
    <row r="2681" spans="7:14" s="42" customFormat="1" ht="13.35" customHeight="1">
      <c r="G2681" s="102"/>
      <c r="H2681" s="102"/>
      <c r="I2681" s="102"/>
      <c r="J2681" s="102"/>
      <c r="K2681" s="102"/>
      <c r="L2681" s="102"/>
      <c r="M2681" s="102"/>
      <c r="N2681" s="102"/>
    </row>
    <row r="2682" spans="7:14" s="42" customFormat="1" ht="13.35" customHeight="1">
      <c r="G2682" s="102"/>
      <c r="H2682" s="102"/>
      <c r="I2682" s="102"/>
      <c r="J2682" s="102"/>
      <c r="K2682" s="102"/>
      <c r="L2682" s="102"/>
      <c r="M2682" s="102"/>
      <c r="N2682" s="102"/>
    </row>
    <row r="2683" spans="7:14" s="42" customFormat="1" ht="13.35" customHeight="1">
      <c r="G2683" s="102"/>
      <c r="H2683" s="102"/>
      <c r="I2683" s="102"/>
      <c r="J2683" s="102"/>
      <c r="K2683" s="102"/>
      <c r="L2683" s="102"/>
      <c r="M2683" s="102"/>
      <c r="N2683" s="102"/>
    </row>
    <row r="2684" spans="7:14" s="42" customFormat="1" ht="13.35" customHeight="1">
      <c r="G2684" s="102"/>
      <c r="H2684" s="102"/>
      <c r="I2684" s="102"/>
      <c r="J2684" s="102"/>
      <c r="K2684" s="102"/>
      <c r="L2684" s="102"/>
      <c r="M2684" s="102"/>
      <c r="N2684" s="102"/>
    </row>
    <row r="2685" spans="7:14" s="42" customFormat="1" ht="13.35" customHeight="1">
      <c r="G2685" s="102"/>
      <c r="H2685" s="102"/>
      <c r="I2685" s="102"/>
      <c r="J2685" s="102"/>
      <c r="K2685" s="102"/>
      <c r="L2685" s="102"/>
      <c r="M2685" s="102"/>
      <c r="N2685" s="102"/>
    </row>
    <row r="2686" spans="7:14" s="42" customFormat="1" ht="13.35" customHeight="1">
      <c r="G2686" s="102"/>
      <c r="H2686" s="102"/>
      <c r="I2686" s="102"/>
      <c r="J2686" s="102"/>
      <c r="K2686" s="102"/>
      <c r="L2686" s="102"/>
      <c r="M2686" s="102"/>
      <c r="N2686" s="102"/>
    </row>
    <row r="2687" spans="7:14" s="42" customFormat="1" ht="13.35" customHeight="1">
      <c r="G2687" s="102"/>
      <c r="H2687" s="102"/>
      <c r="I2687" s="102"/>
      <c r="J2687" s="102"/>
      <c r="K2687" s="102"/>
      <c r="L2687" s="102"/>
      <c r="M2687" s="102"/>
      <c r="N2687" s="102"/>
    </row>
    <row r="2688" spans="7:14" s="42" customFormat="1" ht="13.35" customHeight="1">
      <c r="G2688" s="102"/>
      <c r="H2688" s="102"/>
      <c r="I2688" s="102"/>
      <c r="J2688" s="102"/>
      <c r="K2688" s="102"/>
      <c r="L2688" s="102"/>
      <c r="M2688" s="102"/>
      <c r="N2688" s="102"/>
    </row>
    <row r="2689" spans="7:14" s="42" customFormat="1" ht="13.35" customHeight="1">
      <c r="G2689" s="102"/>
      <c r="H2689" s="102"/>
      <c r="I2689" s="102"/>
      <c r="J2689" s="102"/>
      <c r="K2689" s="102"/>
      <c r="L2689" s="102"/>
      <c r="M2689" s="102"/>
      <c r="N2689" s="102"/>
    </row>
    <row r="2690" spans="7:14" s="42" customFormat="1" ht="13.35" customHeight="1">
      <c r="G2690" s="102"/>
      <c r="H2690" s="102"/>
      <c r="I2690" s="102"/>
      <c r="J2690" s="102"/>
      <c r="K2690" s="102"/>
      <c r="L2690" s="102"/>
      <c r="M2690" s="102"/>
      <c r="N2690" s="102"/>
    </row>
    <row r="2691" spans="7:14" s="42" customFormat="1" ht="13.35" customHeight="1">
      <c r="G2691" s="102"/>
      <c r="H2691" s="102"/>
      <c r="I2691" s="102"/>
      <c r="J2691" s="102"/>
      <c r="K2691" s="102"/>
      <c r="L2691" s="102"/>
      <c r="M2691" s="102"/>
      <c r="N2691" s="102"/>
    </row>
    <row r="2692" spans="7:14" s="42" customFormat="1" ht="13.35" customHeight="1">
      <c r="G2692" s="102"/>
      <c r="H2692" s="102"/>
      <c r="I2692" s="102"/>
      <c r="J2692" s="102"/>
      <c r="K2692" s="102"/>
      <c r="L2692" s="102"/>
      <c r="M2692" s="102"/>
      <c r="N2692" s="102"/>
    </row>
    <row r="2693" spans="7:14" s="42" customFormat="1" ht="13.35" customHeight="1">
      <c r="G2693" s="102"/>
      <c r="H2693" s="102"/>
      <c r="I2693" s="102"/>
      <c r="J2693" s="102"/>
      <c r="K2693" s="102"/>
      <c r="L2693" s="102"/>
      <c r="M2693" s="102"/>
      <c r="N2693" s="102"/>
    </row>
    <row r="2694" spans="7:14" s="42" customFormat="1" ht="13.35" customHeight="1">
      <c r="G2694" s="102"/>
      <c r="H2694" s="102"/>
      <c r="I2694" s="102"/>
      <c r="J2694" s="102"/>
      <c r="K2694" s="102"/>
      <c r="L2694" s="102"/>
      <c r="M2694" s="102"/>
      <c r="N2694" s="102"/>
    </row>
    <row r="2695" spans="7:14" s="42" customFormat="1" ht="13.35" customHeight="1">
      <c r="G2695" s="102"/>
      <c r="H2695" s="102"/>
      <c r="I2695" s="102"/>
      <c r="J2695" s="102"/>
      <c r="K2695" s="102"/>
      <c r="L2695" s="102"/>
      <c r="M2695" s="102"/>
      <c r="N2695" s="102"/>
    </row>
    <row r="2696" spans="7:14" s="42" customFormat="1" ht="13.35" customHeight="1">
      <c r="G2696" s="102"/>
      <c r="H2696" s="102"/>
      <c r="I2696" s="102"/>
      <c r="J2696" s="102"/>
      <c r="K2696" s="102"/>
      <c r="L2696" s="102"/>
      <c r="M2696" s="102"/>
      <c r="N2696" s="102"/>
    </row>
    <row r="2697" spans="7:14" s="42" customFormat="1" ht="13.35" customHeight="1">
      <c r="G2697" s="102"/>
      <c r="H2697" s="102"/>
      <c r="I2697" s="102"/>
      <c r="J2697" s="102"/>
      <c r="K2697" s="102"/>
      <c r="L2697" s="102"/>
      <c r="M2697" s="102"/>
      <c r="N2697" s="102"/>
    </row>
    <row r="2698" spans="7:14" s="42" customFormat="1" ht="13.35" customHeight="1">
      <c r="G2698" s="102"/>
      <c r="H2698" s="102"/>
      <c r="I2698" s="102"/>
      <c r="J2698" s="102"/>
      <c r="K2698" s="102"/>
      <c r="L2698" s="102"/>
      <c r="M2698" s="102"/>
      <c r="N2698" s="102"/>
    </row>
    <row r="2699" spans="7:14" s="42" customFormat="1" ht="13.35" customHeight="1">
      <c r="G2699" s="102"/>
      <c r="H2699" s="102"/>
      <c r="I2699" s="102"/>
      <c r="J2699" s="102"/>
      <c r="K2699" s="102"/>
      <c r="L2699" s="102"/>
      <c r="M2699" s="102"/>
      <c r="N2699" s="102"/>
    </row>
    <row r="2700" spans="7:14" s="42" customFormat="1" ht="13.35" customHeight="1">
      <c r="G2700" s="102"/>
      <c r="H2700" s="102"/>
      <c r="I2700" s="102"/>
      <c r="J2700" s="102"/>
      <c r="K2700" s="102"/>
      <c r="L2700" s="102"/>
      <c r="M2700" s="102"/>
      <c r="N2700" s="102"/>
    </row>
    <row r="2701" spans="7:14" s="42" customFormat="1" ht="13.35" customHeight="1">
      <c r="G2701" s="102"/>
      <c r="H2701" s="102"/>
      <c r="I2701" s="102"/>
      <c r="J2701" s="102"/>
      <c r="K2701" s="102"/>
      <c r="L2701" s="102"/>
      <c r="M2701" s="102"/>
      <c r="N2701" s="102"/>
    </row>
    <row r="2702" spans="7:14" s="42" customFormat="1" ht="13.35" customHeight="1">
      <c r="G2702" s="102"/>
      <c r="H2702" s="102"/>
      <c r="I2702" s="102"/>
      <c r="J2702" s="102"/>
      <c r="K2702" s="102"/>
      <c r="L2702" s="102"/>
      <c r="M2702" s="102"/>
      <c r="N2702" s="102"/>
    </row>
    <row r="2703" spans="7:14" s="42" customFormat="1" ht="13.35" customHeight="1">
      <c r="G2703" s="102"/>
      <c r="H2703" s="102"/>
      <c r="I2703" s="102"/>
      <c r="J2703" s="102"/>
      <c r="K2703" s="102"/>
      <c r="L2703" s="102"/>
      <c r="M2703" s="102"/>
      <c r="N2703" s="102"/>
    </row>
    <row r="2704" spans="7:14" s="42" customFormat="1" ht="13.35" customHeight="1">
      <c r="G2704" s="102"/>
      <c r="H2704" s="102"/>
      <c r="I2704" s="102"/>
      <c r="J2704" s="102"/>
      <c r="K2704" s="102"/>
      <c r="L2704" s="102"/>
      <c r="M2704" s="102"/>
      <c r="N2704" s="102"/>
    </row>
    <row r="2705" spans="7:14" s="42" customFormat="1" ht="13.35" customHeight="1">
      <c r="G2705" s="102"/>
      <c r="H2705" s="102"/>
      <c r="I2705" s="102"/>
      <c r="J2705" s="102"/>
      <c r="K2705" s="102"/>
      <c r="L2705" s="102"/>
      <c r="M2705" s="102"/>
      <c r="N2705" s="102"/>
    </row>
    <row r="2706" spans="7:14" s="42" customFormat="1" ht="13.35" customHeight="1">
      <c r="G2706" s="102"/>
      <c r="H2706" s="102"/>
      <c r="I2706" s="102"/>
      <c r="J2706" s="102"/>
      <c r="K2706" s="102"/>
      <c r="L2706" s="102"/>
      <c r="M2706" s="102"/>
      <c r="N2706" s="102"/>
    </row>
    <row r="2707" spans="7:14" s="42" customFormat="1" ht="13.35" customHeight="1">
      <c r="G2707" s="102"/>
      <c r="H2707" s="102"/>
      <c r="I2707" s="102"/>
      <c r="J2707" s="102"/>
      <c r="K2707" s="102"/>
      <c r="L2707" s="102"/>
      <c r="M2707" s="102"/>
      <c r="N2707" s="102"/>
    </row>
    <row r="2708" spans="7:14" s="42" customFormat="1" ht="13.35" customHeight="1">
      <c r="G2708" s="102"/>
      <c r="H2708" s="102"/>
      <c r="I2708" s="102"/>
      <c r="J2708" s="102"/>
      <c r="K2708" s="102"/>
      <c r="L2708" s="102"/>
      <c r="M2708" s="102"/>
      <c r="N2708" s="102"/>
    </row>
    <row r="2709" spans="7:14" s="42" customFormat="1" ht="13.35" customHeight="1">
      <c r="G2709" s="102"/>
      <c r="H2709" s="102"/>
      <c r="I2709" s="102"/>
      <c r="J2709" s="102"/>
      <c r="K2709" s="102"/>
      <c r="L2709" s="102"/>
      <c r="M2709" s="102"/>
      <c r="N2709" s="102"/>
    </row>
    <row r="2710" spans="7:14" s="42" customFormat="1" ht="13.35" customHeight="1">
      <c r="G2710" s="102"/>
      <c r="H2710" s="102"/>
      <c r="I2710" s="102"/>
      <c r="J2710" s="102"/>
      <c r="K2710" s="102"/>
      <c r="L2710" s="102"/>
      <c r="M2710" s="102"/>
      <c r="N2710" s="102"/>
    </row>
    <row r="2711" spans="7:14" s="42" customFormat="1" ht="13.35" customHeight="1">
      <c r="G2711" s="102"/>
      <c r="H2711" s="102"/>
      <c r="I2711" s="102"/>
      <c r="J2711" s="102"/>
      <c r="K2711" s="102"/>
      <c r="L2711" s="102"/>
      <c r="M2711" s="102"/>
      <c r="N2711" s="102"/>
    </row>
    <row r="2712" spans="7:14" s="42" customFormat="1" ht="13.35" customHeight="1">
      <c r="G2712" s="102"/>
      <c r="H2712" s="102"/>
      <c r="I2712" s="102"/>
      <c r="J2712" s="102"/>
      <c r="K2712" s="102"/>
      <c r="L2712" s="102"/>
      <c r="M2712" s="102"/>
      <c r="N2712" s="102"/>
    </row>
    <row r="2713" spans="7:14" s="42" customFormat="1" ht="13.35" customHeight="1">
      <c r="G2713" s="102"/>
      <c r="H2713" s="102"/>
      <c r="I2713" s="102"/>
      <c r="J2713" s="102"/>
      <c r="K2713" s="102"/>
      <c r="L2713" s="102"/>
      <c r="M2713" s="102"/>
      <c r="N2713" s="102"/>
    </row>
    <row r="2714" spans="7:14" s="42" customFormat="1" ht="13.35" customHeight="1">
      <c r="G2714" s="102"/>
      <c r="H2714" s="102"/>
      <c r="I2714" s="102"/>
      <c r="J2714" s="102"/>
      <c r="K2714" s="102"/>
      <c r="L2714" s="102"/>
      <c r="M2714" s="102"/>
      <c r="N2714" s="102"/>
    </row>
    <row r="2715" spans="7:14" s="42" customFormat="1" ht="13.35" customHeight="1">
      <c r="G2715" s="102"/>
      <c r="H2715" s="102"/>
      <c r="I2715" s="102"/>
      <c r="J2715" s="102"/>
      <c r="K2715" s="102"/>
      <c r="L2715" s="102"/>
      <c r="M2715" s="102"/>
      <c r="N2715" s="102"/>
    </row>
    <row r="2716" spans="7:14" s="42" customFormat="1" ht="13.35" customHeight="1">
      <c r="G2716" s="102"/>
      <c r="H2716" s="102"/>
      <c r="I2716" s="102"/>
      <c r="J2716" s="102"/>
      <c r="K2716" s="102"/>
      <c r="L2716" s="102"/>
      <c r="M2716" s="102"/>
      <c r="N2716" s="102"/>
    </row>
    <row r="2717" spans="7:14" s="42" customFormat="1" ht="13.35" customHeight="1">
      <c r="G2717" s="102"/>
      <c r="H2717" s="102"/>
      <c r="I2717" s="102"/>
      <c r="J2717" s="102"/>
      <c r="K2717" s="102"/>
      <c r="L2717" s="102"/>
      <c r="M2717" s="102"/>
      <c r="N2717" s="102"/>
    </row>
    <row r="2718" spans="7:14" s="42" customFormat="1" ht="13.35" customHeight="1">
      <c r="G2718" s="102"/>
      <c r="H2718" s="102"/>
      <c r="I2718" s="102"/>
      <c r="J2718" s="102"/>
      <c r="K2718" s="102"/>
      <c r="L2718" s="102"/>
      <c r="M2718" s="102"/>
      <c r="N2718" s="102"/>
    </row>
    <row r="2719" spans="7:14" s="42" customFormat="1" ht="13.35" customHeight="1">
      <c r="G2719" s="102"/>
      <c r="H2719" s="102"/>
      <c r="I2719" s="102"/>
      <c r="J2719" s="102"/>
      <c r="K2719" s="102"/>
      <c r="L2719" s="102"/>
      <c r="M2719" s="102"/>
      <c r="N2719" s="102"/>
    </row>
    <row r="2720" spans="7:14" s="42" customFormat="1" ht="13.35" customHeight="1">
      <c r="G2720" s="102"/>
      <c r="H2720" s="102"/>
      <c r="I2720" s="102"/>
      <c r="J2720" s="102"/>
      <c r="K2720" s="102"/>
      <c r="L2720" s="102"/>
      <c r="M2720" s="102"/>
      <c r="N2720" s="102"/>
    </row>
    <row r="2721" spans="7:14" s="42" customFormat="1" ht="13.35" customHeight="1">
      <c r="G2721" s="102"/>
      <c r="H2721" s="102"/>
      <c r="I2721" s="102"/>
      <c r="J2721" s="102"/>
      <c r="K2721" s="102"/>
      <c r="L2721" s="102"/>
      <c r="M2721" s="102"/>
      <c r="N2721" s="102"/>
    </row>
    <row r="2722" spans="7:14" s="42" customFormat="1" ht="13.35" customHeight="1">
      <c r="G2722" s="102"/>
      <c r="H2722" s="102"/>
      <c r="I2722" s="102"/>
      <c r="J2722" s="102"/>
      <c r="K2722" s="102"/>
      <c r="L2722" s="102"/>
      <c r="M2722" s="102"/>
      <c r="N2722" s="102"/>
    </row>
    <row r="2723" spans="7:14" s="42" customFormat="1" ht="13.35" customHeight="1">
      <c r="G2723" s="102"/>
      <c r="H2723" s="102"/>
      <c r="I2723" s="102"/>
      <c r="J2723" s="102"/>
      <c r="K2723" s="102"/>
      <c r="L2723" s="102"/>
      <c r="M2723" s="102"/>
      <c r="N2723" s="102"/>
    </row>
    <row r="2724" spans="7:14" s="42" customFormat="1" ht="13.35" customHeight="1">
      <c r="G2724" s="102"/>
      <c r="H2724" s="102"/>
      <c r="I2724" s="102"/>
      <c r="J2724" s="102"/>
      <c r="K2724" s="102"/>
      <c r="L2724" s="102"/>
      <c r="M2724" s="102"/>
      <c r="N2724" s="102"/>
    </row>
    <row r="2725" spans="7:14" s="42" customFormat="1" ht="13.35" customHeight="1">
      <c r="G2725" s="102"/>
      <c r="H2725" s="102"/>
      <c r="I2725" s="102"/>
      <c r="J2725" s="102"/>
      <c r="K2725" s="102"/>
      <c r="L2725" s="102"/>
      <c r="M2725" s="102"/>
      <c r="N2725" s="102"/>
    </row>
    <row r="2726" spans="7:14" s="42" customFormat="1" ht="13.35" customHeight="1">
      <c r="G2726" s="102"/>
      <c r="H2726" s="102"/>
      <c r="I2726" s="102"/>
      <c r="J2726" s="102"/>
      <c r="K2726" s="102"/>
      <c r="L2726" s="102"/>
      <c r="M2726" s="102"/>
      <c r="N2726" s="102"/>
    </row>
    <row r="2727" spans="7:14" s="42" customFormat="1" ht="13.35" customHeight="1">
      <c r="G2727" s="102"/>
      <c r="H2727" s="102"/>
      <c r="I2727" s="102"/>
      <c r="J2727" s="102"/>
      <c r="K2727" s="102"/>
      <c r="L2727" s="102"/>
      <c r="M2727" s="102"/>
      <c r="N2727" s="102"/>
    </row>
    <row r="2728" spans="7:14" s="42" customFormat="1" ht="13.35" customHeight="1">
      <c r="G2728" s="102"/>
      <c r="H2728" s="102"/>
      <c r="I2728" s="102"/>
      <c r="J2728" s="102"/>
      <c r="K2728" s="102"/>
      <c r="L2728" s="102"/>
      <c r="M2728" s="102"/>
      <c r="N2728" s="102"/>
    </row>
    <row r="2729" spans="7:14" s="42" customFormat="1" ht="13.35" customHeight="1">
      <c r="G2729" s="102"/>
      <c r="H2729" s="102"/>
      <c r="I2729" s="102"/>
      <c r="J2729" s="102"/>
      <c r="K2729" s="102"/>
      <c r="L2729" s="102"/>
      <c r="M2729" s="102"/>
      <c r="N2729" s="102"/>
    </row>
    <row r="2730" spans="7:14" s="42" customFormat="1" ht="13.35" customHeight="1">
      <c r="G2730" s="102"/>
      <c r="H2730" s="102"/>
      <c r="I2730" s="102"/>
      <c r="J2730" s="102"/>
      <c r="K2730" s="102"/>
      <c r="L2730" s="102"/>
      <c r="M2730" s="102"/>
      <c r="N2730" s="102"/>
    </row>
    <row r="2731" spans="7:14" s="42" customFormat="1" ht="13.35" customHeight="1">
      <c r="G2731" s="102"/>
      <c r="H2731" s="102"/>
      <c r="I2731" s="102"/>
      <c r="J2731" s="102"/>
      <c r="K2731" s="102"/>
      <c r="L2731" s="102"/>
      <c r="M2731" s="102"/>
      <c r="N2731" s="102"/>
    </row>
    <row r="2732" spans="7:14" s="42" customFormat="1" ht="13.35" customHeight="1">
      <c r="G2732" s="102"/>
      <c r="H2732" s="102"/>
      <c r="I2732" s="102"/>
      <c r="J2732" s="102"/>
      <c r="K2732" s="102"/>
      <c r="L2732" s="102"/>
      <c r="M2732" s="102"/>
      <c r="N2732" s="102"/>
    </row>
    <row r="2733" spans="7:14" s="42" customFormat="1" ht="13.35" customHeight="1">
      <c r="G2733" s="102"/>
      <c r="H2733" s="102"/>
      <c r="I2733" s="102"/>
      <c r="J2733" s="102"/>
      <c r="K2733" s="102"/>
      <c r="L2733" s="102"/>
      <c r="M2733" s="102"/>
      <c r="N2733" s="102"/>
    </row>
    <row r="2734" spans="7:14" s="42" customFormat="1" ht="13.35" customHeight="1">
      <c r="G2734" s="102"/>
      <c r="H2734" s="102"/>
      <c r="I2734" s="102"/>
      <c r="J2734" s="102"/>
      <c r="K2734" s="102"/>
      <c r="L2734" s="102"/>
      <c r="M2734" s="102"/>
      <c r="N2734" s="102"/>
    </row>
    <row r="2735" spans="7:14" s="42" customFormat="1" ht="13.35" customHeight="1">
      <c r="G2735" s="102"/>
      <c r="H2735" s="102"/>
      <c r="I2735" s="102"/>
      <c r="J2735" s="102"/>
      <c r="K2735" s="102"/>
      <c r="L2735" s="102"/>
      <c r="M2735" s="102"/>
      <c r="N2735" s="102"/>
    </row>
    <row r="2736" spans="7:14" s="42" customFormat="1" ht="13.35" customHeight="1">
      <c r="G2736" s="102"/>
      <c r="H2736" s="102"/>
      <c r="I2736" s="102"/>
      <c r="J2736" s="102"/>
      <c r="K2736" s="102"/>
      <c r="L2736" s="102"/>
      <c r="M2736" s="102"/>
      <c r="N2736" s="102"/>
    </row>
    <row r="2737" spans="7:14" s="42" customFormat="1" ht="13.35" customHeight="1">
      <c r="G2737" s="102"/>
      <c r="H2737" s="102"/>
      <c r="I2737" s="102"/>
      <c r="J2737" s="102"/>
      <c r="K2737" s="102"/>
      <c r="L2737" s="102"/>
      <c r="M2737" s="102"/>
      <c r="N2737" s="102"/>
    </row>
    <row r="2738" spans="7:14" s="42" customFormat="1" ht="13.35" customHeight="1">
      <c r="G2738" s="102"/>
      <c r="H2738" s="102"/>
      <c r="I2738" s="102"/>
      <c r="J2738" s="102"/>
      <c r="K2738" s="102"/>
      <c r="L2738" s="102"/>
      <c r="M2738" s="102"/>
      <c r="N2738" s="102"/>
    </row>
    <row r="2739" spans="7:14" s="42" customFormat="1" ht="13.35" customHeight="1">
      <c r="G2739" s="102"/>
      <c r="H2739" s="102"/>
      <c r="I2739" s="102"/>
      <c r="J2739" s="102"/>
      <c r="K2739" s="102"/>
      <c r="L2739" s="102"/>
      <c r="M2739" s="102"/>
      <c r="N2739" s="102"/>
    </row>
    <row r="2740" spans="7:14" s="42" customFormat="1" ht="13.35" customHeight="1">
      <c r="G2740" s="102"/>
      <c r="H2740" s="102"/>
      <c r="I2740" s="102"/>
      <c r="J2740" s="102"/>
      <c r="K2740" s="102"/>
      <c r="L2740" s="102"/>
      <c r="M2740" s="102"/>
      <c r="N2740" s="102"/>
    </row>
    <row r="2741" spans="7:14" s="42" customFormat="1" ht="13.35" customHeight="1">
      <c r="G2741" s="102"/>
      <c r="H2741" s="102"/>
      <c r="I2741" s="102"/>
      <c r="J2741" s="102"/>
      <c r="K2741" s="102"/>
      <c r="L2741" s="102"/>
      <c r="M2741" s="102"/>
      <c r="N2741" s="102"/>
    </row>
    <row r="2742" spans="7:14" s="42" customFormat="1" ht="13.35" customHeight="1">
      <c r="G2742" s="102"/>
      <c r="H2742" s="102"/>
      <c r="I2742" s="102"/>
      <c r="J2742" s="102"/>
      <c r="K2742" s="102"/>
      <c r="L2742" s="102"/>
      <c r="M2742" s="102"/>
      <c r="N2742" s="102"/>
    </row>
    <row r="2743" spans="7:14" s="42" customFormat="1" ht="13.35" customHeight="1">
      <c r="G2743" s="102"/>
      <c r="H2743" s="102"/>
      <c r="I2743" s="102"/>
      <c r="J2743" s="102"/>
      <c r="K2743" s="102"/>
      <c r="L2743" s="102"/>
      <c r="M2743" s="102"/>
      <c r="N2743" s="102"/>
    </row>
    <row r="2744" spans="7:14" s="42" customFormat="1" ht="13.35" customHeight="1">
      <c r="G2744" s="102"/>
      <c r="H2744" s="102"/>
      <c r="I2744" s="102"/>
      <c r="J2744" s="102"/>
      <c r="K2744" s="102"/>
      <c r="L2744" s="102"/>
      <c r="M2744" s="102"/>
      <c r="N2744" s="102"/>
    </row>
    <row r="2745" spans="7:14" s="42" customFormat="1" ht="13.35" customHeight="1">
      <c r="G2745" s="102"/>
      <c r="H2745" s="102"/>
      <c r="I2745" s="102"/>
      <c r="J2745" s="102"/>
      <c r="K2745" s="102"/>
      <c r="L2745" s="102"/>
      <c r="M2745" s="102"/>
      <c r="N2745" s="102"/>
    </row>
    <row r="2746" spans="7:14" s="42" customFormat="1" ht="13.35" customHeight="1">
      <c r="G2746" s="102"/>
      <c r="H2746" s="102"/>
      <c r="I2746" s="102"/>
      <c r="J2746" s="102"/>
      <c r="K2746" s="102"/>
      <c r="L2746" s="102"/>
      <c r="M2746" s="102"/>
      <c r="N2746" s="102"/>
    </row>
    <row r="2747" spans="7:14" s="42" customFormat="1" ht="13.35" customHeight="1">
      <c r="G2747" s="102"/>
      <c r="H2747" s="102"/>
      <c r="I2747" s="102"/>
      <c r="J2747" s="102"/>
      <c r="K2747" s="102"/>
      <c r="L2747" s="102"/>
      <c r="M2747" s="102"/>
      <c r="N2747" s="102"/>
    </row>
    <row r="2748" spans="7:14" s="42" customFormat="1" ht="13.35" customHeight="1">
      <c r="G2748" s="102"/>
      <c r="H2748" s="102"/>
      <c r="I2748" s="102"/>
      <c r="J2748" s="102"/>
      <c r="K2748" s="102"/>
      <c r="L2748" s="102"/>
      <c r="M2748" s="102"/>
      <c r="N2748" s="102"/>
    </row>
    <row r="2749" spans="7:14" s="42" customFormat="1" ht="13.35" customHeight="1">
      <c r="G2749" s="102"/>
      <c r="H2749" s="102"/>
      <c r="I2749" s="102"/>
      <c r="J2749" s="102"/>
      <c r="K2749" s="102"/>
      <c r="L2749" s="102"/>
      <c r="M2749" s="102"/>
      <c r="N2749" s="102"/>
    </row>
    <row r="2750" spans="7:14" s="42" customFormat="1" ht="13.35" customHeight="1">
      <c r="G2750" s="102"/>
      <c r="H2750" s="102"/>
      <c r="I2750" s="102"/>
      <c r="J2750" s="102"/>
      <c r="K2750" s="102"/>
      <c r="L2750" s="102"/>
      <c r="M2750" s="102"/>
      <c r="N2750" s="102"/>
    </row>
    <row r="2751" spans="7:14" s="42" customFormat="1" ht="13.35" customHeight="1">
      <c r="G2751" s="102"/>
      <c r="H2751" s="102"/>
      <c r="I2751" s="102"/>
      <c r="J2751" s="102"/>
      <c r="K2751" s="102"/>
      <c r="L2751" s="102"/>
      <c r="M2751" s="102"/>
      <c r="N2751" s="102"/>
    </row>
    <row r="2752" spans="7:14" s="42" customFormat="1" ht="13.35" customHeight="1">
      <c r="G2752" s="102"/>
      <c r="H2752" s="102"/>
      <c r="I2752" s="102"/>
      <c r="J2752" s="102"/>
      <c r="K2752" s="102"/>
      <c r="L2752" s="102"/>
      <c r="M2752" s="102"/>
      <c r="N2752" s="102"/>
    </row>
    <row r="2753" spans="7:14" s="42" customFormat="1" ht="13.35" customHeight="1">
      <c r="G2753" s="102"/>
      <c r="H2753" s="102"/>
      <c r="I2753" s="102"/>
      <c r="J2753" s="102"/>
      <c r="K2753" s="102"/>
      <c r="L2753" s="102"/>
      <c r="M2753" s="102"/>
      <c r="N2753" s="102"/>
    </row>
    <row r="2754" spans="7:14" s="42" customFormat="1" ht="13.35" customHeight="1">
      <c r="G2754" s="102"/>
      <c r="H2754" s="102"/>
      <c r="I2754" s="102"/>
      <c r="J2754" s="102"/>
      <c r="K2754" s="102"/>
      <c r="L2754" s="102"/>
      <c r="M2754" s="102"/>
      <c r="N2754" s="102"/>
    </row>
    <row r="2755" spans="7:14" s="42" customFormat="1" ht="13.35" customHeight="1">
      <c r="G2755" s="102"/>
      <c r="H2755" s="102"/>
      <c r="I2755" s="102"/>
      <c r="J2755" s="102"/>
      <c r="K2755" s="102"/>
      <c r="L2755" s="102"/>
      <c r="M2755" s="102"/>
      <c r="N2755" s="102"/>
    </row>
    <row r="2756" spans="7:14" s="42" customFormat="1" ht="13.35" customHeight="1">
      <c r="G2756" s="102"/>
      <c r="H2756" s="102"/>
      <c r="I2756" s="102"/>
      <c r="J2756" s="102"/>
      <c r="K2756" s="102"/>
      <c r="L2756" s="102"/>
      <c r="M2756" s="102"/>
      <c r="N2756" s="102"/>
    </row>
    <row r="2757" spans="7:14" s="42" customFormat="1" ht="13.35" customHeight="1">
      <c r="G2757" s="102"/>
      <c r="H2757" s="102"/>
      <c r="I2757" s="102"/>
      <c r="J2757" s="102"/>
      <c r="K2757" s="102"/>
      <c r="L2757" s="102"/>
      <c r="M2757" s="102"/>
      <c r="N2757" s="102"/>
    </row>
    <row r="2758" spans="7:14" s="42" customFormat="1" ht="13.35" customHeight="1">
      <c r="G2758" s="102"/>
      <c r="H2758" s="102"/>
      <c r="I2758" s="102"/>
      <c r="J2758" s="102"/>
      <c r="K2758" s="102"/>
      <c r="L2758" s="102"/>
      <c r="M2758" s="102"/>
      <c r="N2758" s="102"/>
    </row>
    <row r="2759" spans="7:14" s="42" customFormat="1" ht="13.35" customHeight="1">
      <c r="G2759" s="102"/>
      <c r="H2759" s="102"/>
      <c r="I2759" s="102"/>
      <c r="J2759" s="102"/>
      <c r="K2759" s="102"/>
      <c r="L2759" s="102"/>
      <c r="M2759" s="102"/>
      <c r="N2759" s="102"/>
    </row>
    <row r="2760" spans="7:14" s="42" customFormat="1" ht="13.35" customHeight="1">
      <c r="G2760" s="102"/>
      <c r="H2760" s="102"/>
      <c r="I2760" s="102"/>
      <c r="J2760" s="102"/>
      <c r="K2760" s="102"/>
      <c r="L2760" s="102"/>
      <c r="M2760" s="102"/>
      <c r="N2760" s="102"/>
    </row>
    <row r="2761" spans="7:14" s="42" customFormat="1" ht="13.35" customHeight="1">
      <c r="G2761" s="102"/>
      <c r="H2761" s="102"/>
      <c r="I2761" s="102"/>
      <c r="J2761" s="102"/>
      <c r="K2761" s="102"/>
      <c r="L2761" s="102"/>
      <c r="M2761" s="102"/>
      <c r="N2761" s="102"/>
    </row>
    <row r="2762" spans="7:14" s="42" customFormat="1" ht="13.35" customHeight="1">
      <c r="G2762" s="102"/>
      <c r="H2762" s="102"/>
      <c r="I2762" s="102"/>
      <c r="J2762" s="102"/>
      <c r="K2762" s="102"/>
      <c r="L2762" s="102"/>
      <c r="M2762" s="102"/>
      <c r="N2762" s="102"/>
    </row>
    <row r="2763" spans="7:14" s="42" customFormat="1" ht="13.35" customHeight="1">
      <c r="G2763" s="102"/>
      <c r="H2763" s="102"/>
      <c r="I2763" s="102"/>
      <c r="J2763" s="102"/>
      <c r="K2763" s="102"/>
      <c r="L2763" s="102"/>
      <c r="M2763" s="102"/>
      <c r="N2763" s="102"/>
    </row>
    <row r="2764" spans="7:14" s="42" customFormat="1" ht="13.35" customHeight="1">
      <c r="G2764" s="102"/>
      <c r="H2764" s="102"/>
      <c r="I2764" s="102"/>
      <c r="J2764" s="102"/>
      <c r="K2764" s="102"/>
      <c r="L2764" s="102"/>
      <c r="M2764" s="102"/>
      <c r="N2764" s="102"/>
    </row>
    <row r="2765" spans="7:14" s="42" customFormat="1" ht="13.35" customHeight="1">
      <c r="G2765" s="102"/>
      <c r="H2765" s="102"/>
      <c r="I2765" s="102"/>
      <c r="J2765" s="102"/>
      <c r="K2765" s="102"/>
      <c r="L2765" s="102"/>
      <c r="M2765" s="102"/>
      <c r="N2765" s="102"/>
    </row>
    <row r="2766" spans="7:14" s="42" customFormat="1" ht="13.35" customHeight="1">
      <c r="G2766" s="102"/>
      <c r="H2766" s="102"/>
      <c r="I2766" s="102"/>
      <c r="J2766" s="102"/>
      <c r="K2766" s="102"/>
      <c r="L2766" s="102"/>
      <c r="M2766" s="102"/>
      <c r="N2766" s="102"/>
    </row>
    <row r="2767" spans="7:14" s="42" customFormat="1" ht="13.35" customHeight="1">
      <c r="G2767" s="102"/>
      <c r="H2767" s="102"/>
      <c r="I2767" s="102"/>
      <c r="J2767" s="102"/>
      <c r="K2767" s="102"/>
      <c r="L2767" s="102"/>
      <c r="M2767" s="102"/>
      <c r="N2767" s="102"/>
    </row>
    <row r="2768" spans="7:14" s="42" customFormat="1" ht="13.35" customHeight="1">
      <c r="G2768" s="102"/>
      <c r="H2768" s="102"/>
      <c r="I2768" s="102"/>
      <c r="J2768" s="102"/>
      <c r="K2768" s="102"/>
      <c r="L2768" s="102"/>
      <c r="M2768" s="102"/>
      <c r="N2768" s="102"/>
    </row>
    <row r="2769" spans="7:14" s="42" customFormat="1" ht="13.35" customHeight="1">
      <c r="G2769" s="102"/>
      <c r="H2769" s="102"/>
      <c r="I2769" s="102"/>
      <c r="J2769" s="102"/>
      <c r="K2769" s="102"/>
      <c r="L2769" s="102"/>
      <c r="M2769" s="102"/>
      <c r="N2769" s="102"/>
    </row>
    <row r="2770" spans="7:14" s="42" customFormat="1" ht="13.35" customHeight="1">
      <c r="G2770" s="102"/>
      <c r="H2770" s="102"/>
      <c r="I2770" s="102"/>
      <c r="J2770" s="102"/>
      <c r="K2770" s="102"/>
      <c r="L2770" s="102"/>
      <c r="M2770" s="102"/>
      <c r="N2770" s="102"/>
    </row>
    <row r="2771" spans="7:14" s="42" customFormat="1" ht="13.35" customHeight="1">
      <c r="G2771" s="102"/>
      <c r="H2771" s="102"/>
      <c r="I2771" s="102"/>
      <c r="J2771" s="102"/>
      <c r="K2771" s="102"/>
      <c r="L2771" s="102"/>
      <c r="M2771" s="102"/>
      <c r="N2771" s="102"/>
    </row>
    <row r="2772" spans="7:14" s="42" customFormat="1" ht="13.35" customHeight="1">
      <c r="G2772" s="102"/>
      <c r="H2772" s="102"/>
      <c r="I2772" s="102"/>
      <c r="J2772" s="102"/>
      <c r="K2772" s="102"/>
      <c r="L2772" s="102"/>
      <c r="M2772" s="102"/>
      <c r="N2772" s="102"/>
    </row>
    <row r="2773" spans="7:14" s="42" customFormat="1" ht="13.35" customHeight="1">
      <c r="G2773" s="102"/>
      <c r="H2773" s="102"/>
      <c r="I2773" s="102"/>
      <c r="J2773" s="102"/>
      <c r="K2773" s="102"/>
      <c r="L2773" s="102"/>
      <c r="M2773" s="102"/>
      <c r="N2773" s="102"/>
    </row>
    <row r="2774" spans="7:14" s="42" customFormat="1" ht="13.35" customHeight="1">
      <c r="G2774" s="102"/>
      <c r="H2774" s="102"/>
      <c r="I2774" s="102"/>
      <c r="J2774" s="102"/>
      <c r="K2774" s="102"/>
      <c r="L2774" s="102"/>
      <c r="M2774" s="102"/>
      <c r="N2774" s="102"/>
    </row>
    <row r="2775" spans="7:14" s="42" customFormat="1" ht="13.35" customHeight="1">
      <c r="G2775" s="102"/>
      <c r="H2775" s="102"/>
      <c r="I2775" s="102"/>
      <c r="J2775" s="102"/>
      <c r="K2775" s="102"/>
      <c r="L2775" s="102"/>
      <c r="M2775" s="102"/>
      <c r="N2775" s="102"/>
    </row>
    <row r="2776" spans="7:14" s="42" customFormat="1" ht="13.35" customHeight="1">
      <c r="G2776" s="102"/>
      <c r="H2776" s="102"/>
      <c r="I2776" s="102"/>
      <c r="J2776" s="102"/>
      <c r="K2776" s="102"/>
      <c r="L2776" s="102"/>
      <c r="M2776" s="102"/>
      <c r="N2776" s="102"/>
    </row>
    <row r="2777" spans="7:14" s="42" customFormat="1" ht="13.35" customHeight="1">
      <c r="G2777" s="102"/>
      <c r="H2777" s="102"/>
      <c r="I2777" s="102"/>
      <c r="J2777" s="102"/>
      <c r="K2777" s="102"/>
      <c r="L2777" s="102"/>
      <c r="M2777" s="102"/>
      <c r="N2777" s="102"/>
    </row>
    <row r="2778" spans="7:14" s="42" customFormat="1" ht="13.35" customHeight="1">
      <c r="G2778" s="102"/>
      <c r="H2778" s="102"/>
      <c r="I2778" s="102"/>
      <c r="J2778" s="102"/>
      <c r="K2778" s="102"/>
      <c r="L2778" s="102"/>
      <c r="M2778" s="102"/>
      <c r="N2778" s="102"/>
    </row>
    <row r="2779" spans="7:14" s="42" customFormat="1" ht="13.35" customHeight="1">
      <c r="G2779" s="102"/>
      <c r="H2779" s="102"/>
      <c r="I2779" s="102"/>
      <c r="J2779" s="102"/>
      <c r="K2779" s="102"/>
      <c r="L2779" s="102"/>
      <c r="M2779" s="102"/>
      <c r="N2779" s="102"/>
    </row>
    <row r="2780" spans="7:14" s="42" customFormat="1" ht="13.35" customHeight="1">
      <c r="G2780" s="102"/>
      <c r="H2780" s="102"/>
      <c r="I2780" s="102"/>
      <c r="J2780" s="102"/>
      <c r="K2780" s="102"/>
      <c r="L2780" s="102"/>
      <c r="M2780" s="102"/>
      <c r="N2780" s="102"/>
    </row>
    <row r="2781" spans="7:14" s="42" customFormat="1" ht="13.35" customHeight="1">
      <c r="G2781" s="102"/>
      <c r="H2781" s="102"/>
      <c r="I2781" s="102"/>
      <c r="J2781" s="102"/>
      <c r="K2781" s="102"/>
      <c r="L2781" s="102"/>
      <c r="M2781" s="102"/>
      <c r="N2781" s="102"/>
    </row>
    <row r="2782" spans="7:14" s="42" customFormat="1" ht="13.35" customHeight="1">
      <c r="G2782" s="102"/>
      <c r="H2782" s="102"/>
      <c r="I2782" s="102"/>
      <c r="J2782" s="102"/>
      <c r="K2782" s="102"/>
      <c r="L2782" s="102"/>
      <c r="M2782" s="102"/>
      <c r="N2782" s="102"/>
    </row>
    <row r="2783" spans="7:14" s="42" customFormat="1" ht="13.35" customHeight="1">
      <c r="G2783" s="102"/>
      <c r="H2783" s="102"/>
      <c r="I2783" s="102"/>
      <c r="J2783" s="102"/>
      <c r="K2783" s="102"/>
      <c r="L2783" s="102"/>
      <c r="M2783" s="102"/>
      <c r="N2783" s="102"/>
    </row>
    <row r="2784" spans="7:14" s="42" customFormat="1" ht="13.35" customHeight="1">
      <c r="G2784" s="102"/>
      <c r="H2784" s="102"/>
      <c r="I2784" s="102"/>
      <c r="J2784" s="102"/>
      <c r="K2784" s="102"/>
      <c r="L2784" s="102"/>
      <c r="M2784" s="102"/>
      <c r="N2784" s="102"/>
    </row>
    <row r="2785" spans="7:14" s="42" customFormat="1" ht="13.35" customHeight="1">
      <c r="G2785" s="102"/>
      <c r="H2785" s="102"/>
      <c r="I2785" s="102"/>
      <c r="J2785" s="102"/>
      <c r="K2785" s="102"/>
      <c r="L2785" s="102"/>
      <c r="M2785" s="102"/>
      <c r="N2785" s="102"/>
    </row>
    <row r="2786" spans="7:14" s="42" customFormat="1" ht="13.35" customHeight="1">
      <c r="G2786" s="102"/>
      <c r="H2786" s="102"/>
      <c r="I2786" s="102"/>
      <c r="J2786" s="102"/>
      <c r="K2786" s="102"/>
      <c r="L2786" s="102"/>
      <c r="M2786" s="102"/>
      <c r="N2786" s="102"/>
    </row>
    <row r="2787" spans="7:14" s="42" customFormat="1" ht="13.35" customHeight="1">
      <c r="G2787" s="102"/>
      <c r="H2787" s="102"/>
      <c r="I2787" s="102"/>
      <c r="J2787" s="102"/>
      <c r="K2787" s="102"/>
      <c r="L2787" s="102"/>
      <c r="M2787" s="102"/>
      <c r="N2787" s="102"/>
    </row>
    <row r="2788" spans="7:14" s="42" customFormat="1" ht="13.35" customHeight="1">
      <c r="G2788" s="102"/>
      <c r="H2788" s="102"/>
      <c r="I2788" s="102"/>
      <c r="J2788" s="102"/>
      <c r="K2788" s="102"/>
      <c r="L2788" s="102"/>
      <c r="M2788" s="102"/>
      <c r="N2788" s="102"/>
    </row>
    <row r="2789" spans="7:14" s="42" customFormat="1" ht="13.35" customHeight="1">
      <c r="G2789" s="102"/>
      <c r="H2789" s="102"/>
      <c r="I2789" s="102"/>
      <c r="J2789" s="102"/>
      <c r="K2789" s="102"/>
      <c r="L2789" s="102"/>
      <c r="M2789" s="102"/>
      <c r="N2789" s="102"/>
    </row>
    <row r="2790" spans="7:14" s="42" customFormat="1" ht="13.35" customHeight="1">
      <c r="G2790" s="102"/>
      <c r="H2790" s="102"/>
      <c r="I2790" s="102"/>
      <c r="J2790" s="102"/>
      <c r="K2790" s="102"/>
      <c r="L2790" s="102"/>
      <c r="M2790" s="102"/>
      <c r="N2790" s="102"/>
    </row>
    <row r="2791" spans="7:14" s="42" customFormat="1" ht="13.35" customHeight="1">
      <c r="G2791" s="102"/>
      <c r="H2791" s="102"/>
      <c r="I2791" s="102"/>
      <c r="J2791" s="102"/>
      <c r="K2791" s="102"/>
      <c r="L2791" s="102"/>
      <c r="M2791" s="102"/>
      <c r="N2791" s="102"/>
    </row>
    <row r="2792" spans="7:14" s="42" customFormat="1" ht="13.35" customHeight="1">
      <c r="G2792" s="102"/>
      <c r="H2792" s="102"/>
      <c r="I2792" s="102"/>
      <c r="J2792" s="102"/>
      <c r="K2792" s="102"/>
      <c r="L2792" s="102"/>
      <c r="M2792" s="102"/>
      <c r="N2792" s="102"/>
    </row>
    <row r="2793" spans="7:14" s="42" customFormat="1" ht="13.35" customHeight="1">
      <c r="G2793" s="102"/>
      <c r="H2793" s="102"/>
      <c r="I2793" s="102"/>
      <c r="J2793" s="102"/>
      <c r="K2793" s="102"/>
      <c r="L2793" s="102"/>
      <c r="M2793" s="102"/>
      <c r="N2793" s="102"/>
    </row>
    <row r="2794" spans="7:14" s="42" customFormat="1" ht="13.35" customHeight="1">
      <c r="G2794" s="102"/>
      <c r="H2794" s="102"/>
      <c r="I2794" s="102"/>
      <c r="J2794" s="102"/>
      <c r="K2794" s="102"/>
      <c r="L2794" s="102"/>
      <c r="M2794" s="102"/>
      <c r="N2794" s="102"/>
    </row>
    <row r="2795" spans="7:14" s="42" customFormat="1" ht="13.35" customHeight="1">
      <c r="G2795" s="102"/>
      <c r="H2795" s="102"/>
      <c r="I2795" s="102"/>
      <c r="J2795" s="102"/>
      <c r="K2795" s="102"/>
      <c r="L2795" s="102"/>
      <c r="M2795" s="102"/>
      <c r="N2795" s="102"/>
    </row>
    <row r="2796" spans="7:14" s="42" customFormat="1" ht="13.35" customHeight="1">
      <c r="G2796" s="102"/>
      <c r="H2796" s="102"/>
      <c r="I2796" s="102"/>
      <c r="J2796" s="102"/>
      <c r="K2796" s="102"/>
      <c r="L2796" s="102"/>
      <c r="M2796" s="102"/>
      <c r="N2796" s="102"/>
    </row>
    <row r="2797" spans="7:14" s="42" customFormat="1" ht="13.35" customHeight="1">
      <c r="G2797" s="102"/>
      <c r="H2797" s="102"/>
      <c r="I2797" s="102"/>
      <c r="J2797" s="102"/>
      <c r="K2797" s="102"/>
      <c r="L2797" s="102"/>
      <c r="M2797" s="102"/>
      <c r="N2797" s="102"/>
    </row>
    <row r="2798" spans="7:14" s="42" customFormat="1" ht="13.35" customHeight="1">
      <c r="G2798" s="102"/>
      <c r="H2798" s="102"/>
      <c r="I2798" s="102"/>
      <c r="J2798" s="102"/>
      <c r="K2798" s="102"/>
      <c r="L2798" s="102"/>
      <c r="M2798" s="102"/>
      <c r="N2798" s="102"/>
    </row>
    <row r="2799" spans="7:14" s="42" customFormat="1" ht="13.35" customHeight="1">
      <c r="G2799" s="102"/>
      <c r="H2799" s="102"/>
      <c r="I2799" s="102"/>
      <c r="J2799" s="102"/>
      <c r="K2799" s="102"/>
      <c r="L2799" s="102"/>
      <c r="M2799" s="102"/>
      <c r="N2799" s="102"/>
    </row>
    <row r="2800" spans="7:14" s="42" customFormat="1" ht="13.35" customHeight="1">
      <c r="G2800" s="102"/>
      <c r="H2800" s="102"/>
      <c r="I2800" s="102"/>
      <c r="J2800" s="102"/>
      <c r="K2800" s="102"/>
      <c r="L2800" s="102"/>
      <c r="M2800" s="102"/>
      <c r="N2800" s="102"/>
    </row>
    <row r="2801" spans="7:14" s="42" customFormat="1" ht="13.35" customHeight="1">
      <c r="G2801" s="102"/>
      <c r="H2801" s="102"/>
      <c r="I2801" s="102"/>
      <c r="J2801" s="102"/>
      <c r="K2801" s="102"/>
      <c r="L2801" s="102"/>
      <c r="M2801" s="102"/>
      <c r="N2801" s="102"/>
    </row>
    <row r="2802" spans="7:14" s="42" customFormat="1" ht="13.35" customHeight="1">
      <c r="G2802" s="102"/>
      <c r="H2802" s="102"/>
      <c r="I2802" s="102"/>
      <c r="J2802" s="102"/>
      <c r="K2802" s="102"/>
      <c r="L2802" s="102"/>
      <c r="M2802" s="102"/>
      <c r="N2802" s="102"/>
    </row>
    <row r="2803" spans="7:14" s="42" customFormat="1" ht="13.35" customHeight="1">
      <c r="G2803" s="102"/>
      <c r="H2803" s="102"/>
      <c r="I2803" s="102"/>
      <c r="J2803" s="102"/>
      <c r="K2803" s="102"/>
      <c r="L2803" s="102"/>
      <c r="M2803" s="102"/>
      <c r="N2803" s="102"/>
    </row>
    <row r="2804" spans="7:14" s="42" customFormat="1" ht="13.35" customHeight="1">
      <c r="G2804" s="102"/>
      <c r="H2804" s="102"/>
      <c r="I2804" s="102"/>
      <c r="J2804" s="102"/>
      <c r="K2804" s="102"/>
      <c r="L2804" s="102"/>
      <c r="M2804" s="102"/>
      <c r="N2804" s="102"/>
    </row>
    <row r="2805" spans="7:14" s="42" customFormat="1" ht="13.35" customHeight="1">
      <c r="G2805" s="102"/>
      <c r="H2805" s="102"/>
      <c r="I2805" s="102"/>
      <c r="J2805" s="102"/>
      <c r="K2805" s="102"/>
      <c r="L2805" s="102"/>
      <c r="M2805" s="102"/>
      <c r="N2805" s="102"/>
    </row>
    <row r="2806" spans="7:14" s="42" customFormat="1" ht="13.35" customHeight="1">
      <c r="G2806" s="102"/>
      <c r="H2806" s="102"/>
      <c r="I2806" s="102"/>
      <c r="J2806" s="102"/>
      <c r="K2806" s="102"/>
      <c r="L2806" s="102"/>
      <c r="M2806" s="102"/>
      <c r="N2806" s="102"/>
    </row>
    <row r="2807" spans="7:14" s="42" customFormat="1" ht="13.35" customHeight="1">
      <c r="G2807" s="102"/>
      <c r="H2807" s="102"/>
      <c r="I2807" s="102"/>
      <c r="J2807" s="102"/>
      <c r="K2807" s="102"/>
      <c r="L2807" s="102"/>
      <c r="M2807" s="102"/>
      <c r="N2807" s="102"/>
    </row>
    <row r="2808" spans="7:14" s="42" customFormat="1" ht="13.35" customHeight="1">
      <c r="G2808" s="102"/>
      <c r="H2808" s="102"/>
      <c r="I2808" s="102"/>
      <c r="J2808" s="102"/>
      <c r="K2808" s="102"/>
      <c r="L2808" s="102"/>
      <c r="M2808" s="102"/>
      <c r="N2808" s="102"/>
    </row>
    <row r="2809" spans="7:14" s="42" customFormat="1" ht="13.35" customHeight="1">
      <c r="G2809" s="102"/>
      <c r="H2809" s="102"/>
      <c r="I2809" s="102"/>
      <c r="J2809" s="102"/>
      <c r="K2809" s="102"/>
      <c r="L2809" s="102"/>
      <c r="M2809" s="102"/>
      <c r="N2809" s="102"/>
    </row>
    <row r="2810" spans="7:14" s="42" customFormat="1" ht="13.35" customHeight="1">
      <c r="G2810" s="102"/>
      <c r="H2810" s="102"/>
      <c r="I2810" s="102"/>
      <c r="J2810" s="102"/>
      <c r="K2810" s="102"/>
      <c r="L2810" s="102"/>
      <c r="M2810" s="102"/>
      <c r="N2810" s="102"/>
    </row>
    <row r="2811" spans="7:14" s="42" customFormat="1" ht="13.35" customHeight="1">
      <c r="G2811" s="102"/>
      <c r="H2811" s="102"/>
      <c r="I2811" s="102"/>
      <c r="J2811" s="102"/>
      <c r="K2811" s="102"/>
      <c r="L2811" s="102"/>
      <c r="M2811" s="102"/>
      <c r="N2811" s="102"/>
    </row>
    <row r="2812" spans="7:14" s="42" customFormat="1" ht="13.35" customHeight="1">
      <c r="G2812" s="102"/>
      <c r="H2812" s="102"/>
      <c r="I2812" s="102"/>
      <c r="J2812" s="102"/>
      <c r="K2812" s="102"/>
      <c r="L2812" s="102"/>
      <c r="M2812" s="102"/>
      <c r="N2812" s="102"/>
    </row>
    <row r="2813" spans="7:14" s="42" customFormat="1" ht="13.35" customHeight="1">
      <c r="G2813" s="102"/>
      <c r="H2813" s="102"/>
      <c r="I2813" s="102"/>
      <c r="J2813" s="102"/>
      <c r="K2813" s="102"/>
      <c r="L2813" s="102"/>
      <c r="M2813" s="102"/>
      <c r="N2813" s="102"/>
    </row>
    <row r="2814" spans="7:14" s="42" customFormat="1" ht="13.35" customHeight="1">
      <c r="G2814" s="102"/>
      <c r="H2814" s="102"/>
      <c r="I2814" s="102"/>
      <c r="J2814" s="102"/>
      <c r="K2814" s="102"/>
      <c r="L2814" s="102"/>
      <c r="M2814" s="102"/>
      <c r="N2814" s="102"/>
    </row>
    <row r="2815" spans="7:14" s="42" customFormat="1" ht="13.35" customHeight="1">
      <c r="G2815" s="102"/>
      <c r="H2815" s="102"/>
      <c r="I2815" s="102"/>
      <c r="J2815" s="102"/>
      <c r="K2815" s="102"/>
      <c r="L2815" s="102"/>
      <c r="M2815" s="102"/>
      <c r="N2815" s="102"/>
    </row>
    <row r="2816" spans="7:14" s="42" customFormat="1" ht="13.35" customHeight="1">
      <c r="G2816" s="102"/>
      <c r="H2816" s="102"/>
      <c r="I2816" s="102"/>
      <c r="J2816" s="102"/>
      <c r="K2816" s="102"/>
      <c r="L2816" s="102"/>
      <c r="M2816" s="102"/>
      <c r="N2816" s="102"/>
    </row>
    <row r="2817" spans="7:14" s="42" customFormat="1" ht="13.35" customHeight="1">
      <c r="G2817" s="102"/>
      <c r="H2817" s="102"/>
      <c r="I2817" s="102"/>
      <c r="J2817" s="102"/>
      <c r="K2817" s="102"/>
      <c r="L2817" s="102"/>
      <c r="M2817" s="102"/>
      <c r="N2817" s="102"/>
    </row>
    <row r="2818" spans="7:14" s="42" customFormat="1" ht="13.35" customHeight="1">
      <c r="G2818" s="102"/>
      <c r="H2818" s="102"/>
      <c r="I2818" s="102"/>
      <c r="J2818" s="102"/>
      <c r="K2818" s="102"/>
      <c r="L2818" s="102"/>
      <c r="M2818" s="102"/>
      <c r="N2818" s="102"/>
    </row>
    <row r="2819" spans="7:14" s="42" customFormat="1" ht="13.35" customHeight="1">
      <c r="G2819" s="102"/>
      <c r="H2819" s="102"/>
      <c r="I2819" s="102"/>
      <c r="J2819" s="102"/>
      <c r="K2819" s="102"/>
      <c r="L2819" s="102"/>
      <c r="M2819" s="102"/>
      <c r="N2819" s="102"/>
    </row>
    <row r="2820" spans="7:14" s="42" customFormat="1" ht="13.35" customHeight="1">
      <c r="G2820" s="102"/>
      <c r="H2820" s="102"/>
      <c r="I2820" s="102"/>
      <c r="J2820" s="102"/>
      <c r="K2820" s="102"/>
      <c r="L2820" s="102"/>
      <c r="M2820" s="102"/>
      <c r="N2820" s="102"/>
    </row>
    <row r="2821" spans="7:14" s="42" customFormat="1" ht="13.35" customHeight="1">
      <c r="G2821" s="102"/>
      <c r="H2821" s="102"/>
      <c r="I2821" s="102"/>
      <c r="J2821" s="102"/>
      <c r="K2821" s="102"/>
      <c r="L2821" s="102"/>
      <c r="M2821" s="102"/>
      <c r="N2821" s="102"/>
    </row>
    <row r="2822" spans="7:14" s="42" customFormat="1" ht="13.35" customHeight="1">
      <c r="G2822" s="102"/>
      <c r="H2822" s="102"/>
      <c r="I2822" s="102"/>
      <c r="J2822" s="102"/>
      <c r="K2822" s="102"/>
      <c r="L2822" s="102"/>
      <c r="M2822" s="102"/>
      <c r="N2822" s="102"/>
    </row>
    <row r="2823" spans="7:14" s="42" customFormat="1" ht="13.35" customHeight="1">
      <c r="G2823" s="102"/>
      <c r="H2823" s="102"/>
      <c r="I2823" s="102"/>
      <c r="J2823" s="102"/>
      <c r="K2823" s="102"/>
      <c r="L2823" s="102"/>
      <c r="M2823" s="102"/>
      <c r="N2823" s="102"/>
    </row>
    <row r="2824" spans="7:14" s="42" customFormat="1" ht="13.35" customHeight="1">
      <c r="G2824" s="102"/>
      <c r="H2824" s="102"/>
      <c r="I2824" s="102"/>
      <c r="J2824" s="102"/>
      <c r="K2824" s="102"/>
      <c r="L2824" s="102"/>
      <c r="M2824" s="102"/>
      <c r="N2824" s="102"/>
    </row>
    <row r="2825" spans="7:14" s="42" customFormat="1" ht="13.35" customHeight="1">
      <c r="G2825" s="102"/>
      <c r="H2825" s="102"/>
      <c r="I2825" s="102"/>
      <c r="J2825" s="102"/>
      <c r="K2825" s="102"/>
      <c r="L2825" s="102"/>
      <c r="M2825" s="102"/>
      <c r="N2825" s="102"/>
    </row>
    <row r="2826" spans="7:14" s="42" customFormat="1" ht="13.35" customHeight="1">
      <c r="G2826" s="102"/>
      <c r="H2826" s="102"/>
      <c r="I2826" s="102"/>
      <c r="J2826" s="102"/>
      <c r="K2826" s="102"/>
      <c r="L2826" s="102"/>
      <c r="M2826" s="102"/>
      <c r="N2826" s="102"/>
    </row>
    <row r="2827" spans="7:14" s="42" customFormat="1" ht="13.35" customHeight="1">
      <c r="G2827" s="102"/>
      <c r="H2827" s="102"/>
      <c r="I2827" s="102"/>
      <c r="J2827" s="102"/>
      <c r="K2827" s="102"/>
      <c r="L2827" s="102"/>
      <c r="M2827" s="102"/>
      <c r="N2827" s="102"/>
    </row>
    <row r="2828" spans="7:14" s="42" customFormat="1" ht="13.35" customHeight="1">
      <c r="G2828" s="102"/>
      <c r="H2828" s="102"/>
      <c r="I2828" s="102"/>
      <c r="J2828" s="102"/>
      <c r="K2828" s="102"/>
      <c r="L2828" s="102"/>
      <c r="M2828" s="102"/>
      <c r="N2828" s="102"/>
    </row>
    <row r="2829" spans="7:14" s="42" customFormat="1" ht="13.35" customHeight="1">
      <c r="G2829" s="102"/>
      <c r="H2829" s="102"/>
      <c r="I2829" s="102"/>
      <c r="J2829" s="102"/>
      <c r="K2829" s="102"/>
      <c r="L2829" s="102"/>
      <c r="M2829" s="102"/>
      <c r="N2829" s="102"/>
    </row>
    <row r="2830" spans="7:14" s="42" customFormat="1" ht="13.35" customHeight="1">
      <c r="G2830" s="102"/>
      <c r="H2830" s="102"/>
      <c r="I2830" s="102"/>
      <c r="J2830" s="102"/>
      <c r="K2830" s="102"/>
      <c r="L2830" s="102"/>
      <c r="M2830" s="102"/>
      <c r="N2830" s="102"/>
    </row>
    <row r="2831" spans="7:14" s="42" customFormat="1" ht="13.35" customHeight="1">
      <c r="G2831" s="102"/>
      <c r="H2831" s="102"/>
      <c r="I2831" s="102"/>
      <c r="J2831" s="102"/>
      <c r="K2831" s="102"/>
      <c r="L2831" s="102"/>
      <c r="M2831" s="102"/>
      <c r="N2831" s="102"/>
    </row>
    <row r="2832" spans="7:14" s="42" customFormat="1" ht="13.35" customHeight="1">
      <c r="G2832" s="102"/>
      <c r="H2832" s="102"/>
      <c r="I2832" s="102"/>
      <c r="J2832" s="102"/>
      <c r="K2832" s="102"/>
      <c r="L2832" s="102"/>
      <c r="M2832" s="102"/>
      <c r="N2832" s="102"/>
    </row>
    <row r="2833" spans="7:14" s="42" customFormat="1" ht="13.35" customHeight="1">
      <c r="G2833" s="102"/>
      <c r="H2833" s="102"/>
      <c r="I2833" s="102"/>
      <c r="J2833" s="102"/>
      <c r="K2833" s="102"/>
      <c r="L2833" s="102"/>
      <c r="M2833" s="102"/>
      <c r="N2833" s="102"/>
    </row>
    <row r="2834" spans="7:14" s="42" customFormat="1" ht="13.35" customHeight="1">
      <c r="G2834" s="102"/>
      <c r="H2834" s="102"/>
      <c r="I2834" s="102"/>
      <c r="J2834" s="102"/>
      <c r="K2834" s="102"/>
      <c r="L2834" s="102"/>
      <c r="M2834" s="102"/>
      <c r="N2834" s="102"/>
    </row>
    <row r="2835" spans="7:14" s="42" customFormat="1" ht="13.35" customHeight="1">
      <c r="G2835" s="102"/>
      <c r="H2835" s="102"/>
      <c r="I2835" s="102"/>
      <c r="J2835" s="102"/>
      <c r="K2835" s="102"/>
      <c r="L2835" s="102"/>
      <c r="M2835" s="102"/>
      <c r="N2835" s="102"/>
    </row>
    <row r="2836" spans="7:14" s="42" customFormat="1" ht="13.35" customHeight="1">
      <c r="G2836" s="102"/>
      <c r="H2836" s="102"/>
      <c r="I2836" s="102"/>
      <c r="J2836" s="102"/>
      <c r="K2836" s="102"/>
      <c r="L2836" s="102"/>
      <c r="M2836" s="102"/>
      <c r="N2836" s="102"/>
    </row>
    <row r="2837" spans="7:14" s="42" customFormat="1" ht="13.35" customHeight="1">
      <c r="G2837" s="102"/>
      <c r="H2837" s="102"/>
      <c r="I2837" s="102"/>
      <c r="J2837" s="102"/>
      <c r="K2837" s="102"/>
      <c r="L2837" s="102"/>
      <c r="M2837" s="102"/>
      <c r="N2837" s="102"/>
    </row>
    <row r="2838" spans="7:14" s="42" customFormat="1" ht="13.35" customHeight="1">
      <c r="G2838" s="102"/>
      <c r="H2838" s="102"/>
      <c r="I2838" s="102"/>
      <c r="J2838" s="102"/>
      <c r="K2838" s="102"/>
      <c r="L2838" s="102"/>
      <c r="M2838" s="102"/>
      <c r="N2838" s="102"/>
    </row>
    <row r="2839" spans="7:14" s="42" customFormat="1" ht="13.35" customHeight="1">
      <c r="G2839" s="102"/>
      <c r="H2839" s="102"/>
      <c r="I2839" s="102"/>
      <c r="J2839" s="102"/>
      <c r="K2839" s="102"/>
      <c r="L2839" s="102"/>
      <c r="M2839" s="102"/>
      <c r="N2839" s="102"/>
    </row>
    <row r="2840" spans="7:14" s="42" customFormat="1" ht="13.35" customHeight="1">
      <c r="G2840" s="102"/>
      <c r="H2840" s="102"/>
      <c r="I2840" s="102"/>
      <c r="J2840" s="102"/>
      <c r="K2840" s="102"/>
      <c r="L2840" s="102"/>
      <c r="M2840" s="102"/>
      <c r="N2840" s="102"/>
    </row>
    <row r="2841" spans="7:14" s="42" customFormat="1" ht="13.35" customHeight="1">
      <c r="G2841" s="102"/>
      <c r="H2841" s="102"/>
      <c r="I2841" s="102"/>
      <c r="J2841" s="102"/>
      <c r="K2841" s="102"/>
      <c r="L2841" s="102"/>
      <c r="M2841" s="102"/>
      <c r="N2841" s="102"/>
    </row>
    <row r="2842" spans="7:14" s="42" customFormat="1" ht="13.35" customHeight="1">
      <c r="G2842" s="102"/>
      <c r="H2842" s="102"/>
      <c r="I2842" s="102"/>
      <c r="J2842" s="102"/>
      <c r="K2842" s="102"/>
      <c r="L2842" s="102"/>
      <c r="M2842" s="102"/>
      <c r="N2842" s="102"/>
    </row>
    <row r="2843" spans="7:14" s="42" customFormat="1" ht="13.35" customHeight="1">
      <c r="G2843" s="102"/>
      <c r="H2843" s="102"/>
      <c r="I2843" s="102"/>
      <c r="J2843" s="102"/>
      <c r="K2843" s="102"/>
      <c r="L2843" s="102"/>
      <c r="M2843" s="102"/>
      <c r="N2843" s="102"/>
    </row>
    <row r="2844" spans="7:14" s="42" customFormat="1" ht="13.35" customHeight="1">
      <c r="G2844" s="102"/>
      <c r="H2844" s="102"/>
      <c r="I2844" s="102"/>
      <c r="J2844" s="102"/>
      <c r="K2844" s="102"/>
      <c r="L2844" s="102"/>
      <c r="M2844" s="102"/>
      <c r="N2844" s="102"/>
    </row>
    <row r="2845" spans="7:14" s="42" customFormat="1" ht="13.35" customHeight="1">
      <c r="G2845" s="102"/>
      <c r="H2845" s="102"/>
      <c r="I2845" s="102"/>
      <c r="J2845" s="102"/>
      <c r="K2845" s="102"/>
      <c r="L2845" s="102"/>
      <c r="M2845" s="102"/>
      <c r="N2845" s="102"/>
    </row>
    <row r="2846" spans="7:14" s="42" customFormat="1" ht="13.35" customHeight="1">
      <c r="G2846" s="102"/>
      <c r="H2846" s="102"/>
      <c r="I2846" s="102"/>
      <c r="J2846" s="102"/>
      <c r="K2846" s="102"/>
      <c r="L2846" s="102"/>
      <c r="M2846" s="102"/>
      <c r="N2846" s="102"/>
    </row>
    <row r="2847" spans="7:14" s="42" customFormat="1" ht="13.35" customHeight="1">
      <c r="G2847" s="102"/>
      <c r="H2847" s="102"/>
      <c r="I2847" s="102"/>
      <c r="J2847" s="102"/>
      <c r="K2847" s="102"/>
      <c r="L2847" s="102"/>
      <c r="M2847" s="102"/>
      <c r="N2847" s="102"/>
    </row>
    <row r="2848" spans="7:14" s="42" customFormat="1" ht="13.35" customHeight="1">
      <c r="G2848" s="102"/>
      <c r="H2848" s="102"/>
      <c r="I2848" s="102"/>
      <c r="J2848" s="102"/>
      <c r="K2848" s="102"/>
      <c r="L2848" s="102"/>
      <c r="M2848" s="102"/>
      <c r="N2848" s="102"/>
    </row>
    <row r="2849" spans="7:14" s="42" customFormat="1" ht="13.35" customHeight="1">
      <c r="G2849" s="102"/>
      <c r="H2849" s="102"/>
      <c r="I2849" s="102"/>
      <c r="J2849" s="102"/>
      <c r="K2849" s="102"/>
      <c r="L2849" s="102"/>
      <c r="M2849" s="102"/>
      <c r="N2849" s="102"/>
    </row>
    <row r="2850" spans="7:14" s="42" customFormat="1" ht="13.35" customHeight="1">
      <c r="G2850" s="102"/>
      <c r="H2850" s="102"/>
      <c r="I2850" s="102"/>
      <c r="J2850" s="102"/>
      <c r="K2850" s="102"/>
      <c r="L2850" s="102"/>
      <c r="M2850" s="102"/>
      <c r="N2850" s="102"/>
    </row>
    <row r="2851" spans="7:14" s="42" customFormat="1" ht="13.35" customHeight="1">
      <c r="G2851" s="102"/>
      <c r="H2851" s="102"/>
      <c r="I2851" s="102"/>
      <c r="J2851" s="102"/>
      <c r="K2851" s="102"/>
      <c r="L2851" s="102"/>
      <c r="M2851" s="102"/>
      <c r="N2851" s="102"/>
    </row>
    <row r="2852" spans="7:14" s="42" customFormat="1" ht="13.35" customHeight="1">
      <c r="G2852" s="102"/>
      <c r="H2852" s="102"/>
      <c r="I2852" s="102"/>
      <c r="J2852" s="102"/>
      <c r="K2852" s="102"/>
      <c r="L2852" s="102"/>
      <c r="M2852" s="102"/>
      <c r="N2852" s="102"/>
    </row>
    <row r="2853" spans="7:14" s="42" customFormat="1" ht="13.35" customHeight="1">
      <c r="G2853" s="102"/>
      <c r="H2853" s="102"/>
      <c r="I2853" s="102"/>
      <c r="J2853" s="102"/>
      <c r="K2853" s="102"/>
      <c r="L2853" s="102"/>
      <c r="M2853" s="102"/>
      <c r="N2853" s="102"/>
    </row>
    <row r="2854" spans="7:14" s="42" customFormat="1" ht="13.35" customHeight="1">
      <c r="G2854" s="102"/>
      <c r="H2854" s="102"/>
      <c r="I2854" s="102"/>
      <c r="J2854" s="102"/>
      <c r="K2854" s="102"/>
      <c r="L2854" s="102"/>
      <c r="M2854" s="102"/>
      <c r="N2854" s="102"/>
    </row>
    <row r="2855" spans="7:14" s="42" customFormat="1" ht="13.35" customHeight="1">
      <c r="G2855" s="102"/>
      <c r="H2855" s="102"/>
      <c r="I2855" s="102"/>
      <c r="J2855" s="102"/>
      <c r="K2855" s="102"/>
      <c r="L2855" s="102"/>
      <c r="M2855" s="102"/>
      <c r="N2855" s="102"/>
    </row>
    <row r="2856" spans="7:14" s="42" customFormat="1" ht="13.35" customHeight="1">
      <c r="G2856" s="102"/>
      <c r="H2856" s="102"/>
      <c r="I2856" s="102"/>
      <c r="J2856" s="102"/>
      <c r="K2856" s="102"/>
      <c r="L2856" s="102"/>
      <c r="M2856" s="102"/>
      <c r="N2856" s="102"/>
    </row>
    <row r="2857" spans="7:14" s="42" customFormat="1" ht="13.35" customHeight="1">
      <c r="G2857" s="102"/>
      <c r="H2857" s="102"/>
      <c r="I2857" s="102"/>
      <c r="J2857" s="102"/>
      <c r="K2857" s="102"/>
      <c r="L2857" s="102"/>
      <c r="M2857" s="102"/>
      <c r="N2857" s="102"/>
    </row>
    <row r="2858" spans="7:14" s="42" customFormat="1" ht="13.35" customHeight="1">
      <c r="G2858" s="102"/>
      <c r="H2858" s="102"/>
      <c r="I2858" s="102"/>
      <c r="J2858" s="102"/>
      <c r="K2858" s="102"/>
      <c r="L2858" s="102"/>
      <c r="M2858" s="102"/>
      <c r="N2858" s="102"/>
    </row>
    <row r="2859" spans="7:14" s="42" customFormat="1" ht="13.35" customHeight="1">
      <c r="G2859" s="102"/>
      <c r="H2859" s="102"/>
      <c r="I2859" s="102"/>
      <c r="J2859" s="102"/>
      <c r="K2859" s="102"/>
      <c r="L2859" s="102"/>
      <c r="M2859" s="102"/>
      <c r="N2859" s="102"/>
    </row>
    <row r="2860" spans="7:14" s="42" customFormat="1" ht="13.35" customHeight="1">
      <c r="G2860" s="102"/>
      <c r="H2860" s="102"/>
      <c r="I2860" s="102"/>
      <c r="J2860" s="102"/>
      <c r="K2860" s="102"/>
      <c r="L2860" s="102"/>
      <c r="M2860" s="102"/>
      <c r="N2860" s="102"/>
    </row>
    <row r="2861" spans="7:14" s="42" customFormat="1" ht="13.35" customHeight="1">
      <c r="G2861" s="102"/>
      <c r="H2861" s="102"/>
      <c r="I2861" s="102"/>
      <c r="J2861" s="102"/>
      <c r="K2861" s="102"/>
      <c r="L2861" s="102"/>
      <c r="M2861" s="102"/>
      <c r="N2861" s="102"/>
    </row>
    <row r="2862" spans="7:14" s="42" customFormat="1" ht="13.35" customHeight="1">
      <c r="G2862" s="102"/>
      <c r="H2862" s="102"/>
      <c r="I2862" s="102"/>
      <c r="J2862" s="102"/>
      <c r="K2862" s="102"/>
      <c r="L2862" s="102"/>
      <c r="M2862" s="102"/>
      <c r="N2862" s="102"/>
    </row>
    <row r="2863" spans="7:14" s="42" customFormat="1" ht="13.35" customHeight="1">
      <c r="G2863" s="102"/>
      <c r="H2863" s="102"/>
      <c r="I2863" s="102"/>
      <c r="J2863" s="102"/>
      <c r="K2863" s="102"/>
      <c r="L2863" s="102"/>
      <c r="M2863" s="102"/>
      <c r="N2863" s="102"/>
    </row>
    <row r="2864" spans="7:14" s="42" customFormat="1" ht="13.35" customHeight="1">
      <c r="G2864" s="102"/>
      <c r="H2864" s="102"/>
      <c r="I2864" s="102"/>
      <c r="J2864" s="102"/>
      <c r="K2864" s="102"/>
      <c r="L2864" s="102"/>
      <c r="M2864" s="102"/>
      <c r="N2864" s="102"/>
    </row>
    <row r="2865" spans="7:14" s="42" customFormat="1" ht="13.35" customHeight="1">
      <c r="G2865" s="102"/>
      <c r="H2865" s="102"/>
      <c r="I2865" s="102"/>
      <c r="J2865" s="102"/>
      <c r="K2865" s="102"/>
      <c r="L2865" s="102"/>
      <c r="M2865" s="102"/>
      <c r="N2865" s="102"/>
    </row>
    <row r="2866" spans="7:14" s="42" customFormat="1" ht="13.35" customHeight="1">
      <c r="G2866" s="102"/>
      <c r="H2866" s="102"/>
      <c r="I2866" s="102"/>
      <c r="J2866" s="102"/>
      <c r="K2866" s="102"/>
      <c r="L2866" s="102"/>
      <c r="M2866" s="102"/>
      <c r="N2866" s="102"/>
    </row>
    <row r="2867" spans="7:14" s="42" customFormat="1" ht="13.35" customHeight="1">
      <c r="G2867" s="102"/>
      <c r="H2867" s="102"/>
      <c r="I2867" s="102"/>
      <c r="J2867" s="102"/>
      <c r="K2867" s="102"/>
      <c r="L2867" s="102"/>
      <c r="M2867" s="102"/>
      <c r="N2867" s="102"/>
    </row>
    <row r="2868" spans="7:14" s="42" customFormat="1" ht="13.35" customHeight="1">
      <c r="G2868" s="102"/>
      <c r="H2868" s="102"/>
      <c r="I2868" s="102"/>
      <c r="J2868" s="102"/>
      <c r="K2868" s="102"/>
      <c r="L2868" s="102"/>
      <c r="M2868" s="102"/>
      <c r="N2868" s="102"/>
    </row>
    <row r="2869" spans="7:14" s="42" customFormat="1" ht="13.35" customHeight="1">
      <c r="G2869" s="102"/>
      <c r="H2869" s="102"/>
      <c r="I2869" s="102"/>
      <c r="J2869" s="102"/>
      <c r="K2869" s="102"/>
      <c r="L2869" s="102"/>
      <c r="M2869" s="102"/>
      <c r="N2869" s="102"/>
    </row>
    <row r="2870" spans="7:14" s="42" customFormat="1" ht="13.35" customHeight="1">
      <c r="G2870" s="102"/>
      <c r="H2870" s="102"/>
      <c r="I2870" s="102"/>
      <c r="J2870" s="102"/>
      <c r="K2870" s="102"/>
      <c r="L2870" s="102"/>
      <c r="M2870" s="102"/>
      <c r="N2870" s="102"/>
    </row>
    <row r="2871" spans="7:14" s="42" customFormat="1" ht="13.35" customHeight="1">
      <c r="G2871" s="102"/>
      <c r="H2871" s="102"/>
      <c r="I2871" s="102"/>
      <c r="J2871" s="102"/>
      <c r="K2871" s="102"/>
      <c r="L2871" s="102"/>
      <c r="M2871" s="102"/>
      <c r="N2871" s="102"/>
    </row>
    <row r="2872" spans="7:14" s="42" customFormat="1" ht="13.35" customHeight="1">
      <c r="G2872" s="102"/>
      <c r="H2872" s="102"/>
      <c r="I2872" s="102"/>
      <c r="J2872" s="102"/>
      <c r="K2872" s="102"/>
      <c r="L2872" s="102"/>
      <c r="M2872" s="102"/>
      <c r="N2872" s="102"/>
    </row>
    <row r="2873" spans="7:14" s="42" customFormat="1" ht="13.35" customHeight="1">
      <c r="G2873" s="102"/>
      <c r="H2873" s="102"/>
      <c r="I2873" s="102"/>
      <c r="J2873" s="102"/>
      <c r="K2873" s="102"/>
      <c r="L2873" s="102"/>
      <c r="M2873" s="102"/>
      <c r="N2873" s="102"/>
    </row>
    <row r="2874" spans="7:14" s="42" customFormat="1" ht="13.35" customHeight="1">
      <c r="G2874" s="102"/>
      <c r="H2874" s="102"/>
      <c r="I2874" s="102"/>
      <c r="J2874" s="102"/>
      <c r="K2874" s="102"/>
      <c r="L2874" s="102"/>
      <c r="M2874" s="102"/>
      <c r="N2874" s="102"/>
    </row>
    <row r="2875" spans="7:14" s="42" customFormat="1" ht="13.35" customHeight="1">
      <c r="G2875" s="102"/>
      <c r="H2875" s="102"/>
      <c r="I2875" s="102"/>
      <c r="J2875" s="102"/>
      <c r="K2875" s="102"/>
      <c r="L2875" s="102"/>
      <c r="M2875" s="102"/>
      <c r="N2875" s="102"/>
    </row>
    <row r="2876" spans="7:14" s="42" customFormat="1" ht="13.35" customHeight="1">
      <c r="G2876" s="102"/>
      <c r="H2876" s="102"/>
      <c r="I2876" s="102"/>
      <c r="J2876" s="102"/>
      <c r="K2876" s="102"/>
      <c r="L2876" s="102"/>
      <c r="M2876" s="102"/>
      <c r="N2876" s="102"/>
    </row>
    <row r="2877" spans="7:14" s="42" customFormat="1" ht="13.35" customHeight="1">
      <c r="G2877" s="102"/>
      <c r="H2877" s="102"/>
      <c r="I2877" s="102"/>
      <c r="J2877" s="102"/>
      <c r="K2877" s="102"/>
      <c r="L2877" s="102"/>
      <c r="M2877" s="102"/>
      <c r="N2877" s="102"/>
    </row>
    <row r="2878" spans="7:14" s="42" customFormat="1" ht="13.35" customHeight="1">
      <c r="G2878" s="102"/>
      <c r="H2878" s="102"/>
      <c r="I2878" s="102"/>
      <c r="J2878" s="102"/>
      <c r="K2878" s="102"/>
      <c r="L2878" s="102"/>
      <c r="M2878" s="102"/>
      <c r="N2878" s="102"/>
    </row>
    <row r="2879" spans="7:14" s="42" customFormat="1" ht="13.35" customHeight="1">
      <c r="G2879" s="102"/>
      <c r="H2879" s="102"/>
      <c r="I2879" s="102"/>
      <c r="J2879" s="102"/>
      <c r="K2879" s="102"/>
      <c r="L2879" s="102"/>
      <c r="M2879" s="102"/>
      <c r="N2879" s="102"/>
    </row>
    <row r="2880" spans="7:14" s="42" customFormat="1" ht="13.35" customHeight="1">
      <c r="G2880" s="102"/>
      <c r="H2880" s="102"/>
      <c r="I2880" s="102"/>
      <c r="J2880" s="102"/>
      <c r="K2880" s="102"/>
      <c r="L2880" s="102"/>
      <c r="M2880" s="102"/>
      <c r="N2880" s="102"/>
    </row>
    <row r="2881" spans="7:14" s="42" customFormat="1" ht="13.35" customHeight="1">
      <c r="G2881" s="102"/>
      <c r="H2881" s="102"/>
      <c r="I2881" s="102"/>
      <c r="J2881" s="102"/>
      <c r="K2881" s="102"/>
      <c r="L2881" s="102"/>
      <c r="M2881" s="102"/>
      <c r="N2881" s="102"/>
    </row>
    <row r="2882" spans="7:14" s="42" customFormat="1" ht="13.35" customHeight="1">
      <c r="G2882" s="102"/>
      <c r="H2882" s="102"/>
      <c r="I2882" s="102"/>
      <c r="J2882" s="102"/>
      <c r="K2882" s="102"/>
      <c r="L2882" s="102"/>
      <c r="M2882" s="102"/>
      <c r="N2882" s="102"/>
    </row>
    <row r="2883" spans="7:14" s="42" customFormat="1" ht="13.35" customHeight="1">
      <c r="G2883" s="102"/>
      <c r="H2883" s="102"/>
      <c r="I2883" s="102"/>
      <c r="J2883" s="102"/>
      <c r="K2883" s="102"/>
      <c r="L2883" s="102"/>
      <c r="M2883" s="102"/>
      <c r="N2883" s="102"/>
    </row>
    <row r="2884" spans="7:14" s="42" customFormat="1" ht="13.35" customHeight="1">
      <c r="G2884" s="102"/>
      <c r="H2884" s="102"/>
      <c r="I2884" s="102"/>
      <c r="J2884" s="102"/>
      <c r="K2884" s="102"/>
      <c r="L2884" s="102"/>
      <c r="M2884" s="102"/>
      <c r="N2884" s="102"/>
    </row>
    <row r="2885" spans="7:14" s="42" customFormat="1" ht="13.35" customHeight="1">
      <c r="G2885" s="102"/>
      <c r="H2885" s="102"/>
      <c r="I2885" s="102"/>
      <c r="J2885" s="102"/>
      <c r="K2885" s="102"/>
      <c r="L2885" s="102"/>
      <c r="M2885" s="102"/>
      <c r="N2885" s="102"/>
    </row>
    <row r="2886" spans="7:14" s="42" customFormat="1" ht="13.35" customHeight="1">
      <c r="G2886" s="102"/>
      <c r="H2886" s="102"/>
      <c r="I2886" s="102"/>
      <c r="J2886" s="102"/>
      <c r="K2886" s="102"/>
      <c r="L2886" s="102"/>
      <c r="M2886" s="102"/>
      <c r="N2886" s="102"/>
    </row>
    <row r="2887" spans="7:14" s="42" customFormat="1" ht="13.35" customHeight="1">
      <c r="G2887" s="102"/>
      <c r="H2887" s="102"/>
      <c r="I2887" s="102"/>
      <c r="J2887" s="102"/>
      <c r="K2887" s="102"/>
      <c r="L2887" s="102"/>
      <c r="M2887" s="102"/>
      <c r="N2887" s="102"/>
    </row>
    <row r="2888" spans="7:14" s="42" customFormat="1" ht="13.35" customHeight="1">
      <c r="G2888" s="102"/>
      <c r="H2888" s="102"/>
      <c r="I2888" s="102"/>
      <c r="J2888" s="102"/>
      <c r="K2888" s="102"/>
      <c r="L2888" s="102"/>
      <c r="M2888" s="102"/>
      <c r="N2888" s="102"/>
    </row>
    <row r="2889" spans="7:14" s="42" customFormat="1" ht="13.35" customHeight="1">
      <c r="G2889" s="102"/>
      <c r="H2889" s="102"/>
      <c r="I2889" s="102"/>
      <c r="J2889" s="102"/>
      <c r="K2889" s="102"/>
      <c r="L2889" s="102"/>
      <c r="M2889" s="102"/>
      <c r="N2889" s="102"/>
    </row>
    <row r="2890" spans="7:14" s="42" customFormat="1" ht="13.35" customHeight="1">
      <c r="G2890" s="102"/>
      <c r="H2890" s="102"/>
      <c r="I2890" s="102"/>
      <c r="J2890" s="102"/>
      <c r="K2890" s="102"/>
      <c r="L2890" s="102"/>
      <c r="M2890" s="102"/>
      <c r="N2890" s="102"/>
    </row>
    <row r="2891" spans="7:14" s="42" customFormat="1" ht="13.35" customHeight="1">
      <c r="G2891" s="102"/>
      <c r="H2891" s="102"/>
      <c r="I2891" s="102"/>
      <c r="J2891" s="102"/>
      <c r="K2891" s="102"/>
      <c r="L2891" s="102"/>
      <c r="M2891" s="102"/>
      <c r="N2891" s="102"/>
    </row>
    <row r="2892" spans="7:14" s="42" customFormat="1" ht="13.35" customHeight="1">
      <c r="G2892" s="102"/>
      <c r="H2892" s="102"/>
      <c r="I2892" s="102"/>
      <c r="J2892" s="102"/>
      <c r="K2892" s="102"/>
      <c r="L2892" s="102"/>
      <c r="M2892" s="102"/>
      <c r="N2892" s="102"/>
    </row>
    <row r="2893" spans="7:14" s="42" customFormat="1" ht="13.35" customHeight="1">
      <c r="G2893" s="102"/>
      <c r="H2893" s="102"/>
      <c r="I2893" s="102"/>
      <c r="J2893" s="102"/>
      <c r="K2893" s="102"/>
      <c r="L2893" s="102"/>
      <c r="M2893" s="102"/>
      <c r="N2893" s="102"/>
    </row>
    <row r="2894" spans="7:14" s="42" customFormat="1" ht="13.35" customHeight="1">
      <c r="G2894" s="102"/>
      <c r="H2894" s="102"/>
      <c r="I2894" s="102"/>
      <c r="J2894" s="102"/>
      <c r="K2894" s="102"/>
      <c r="L2894" s="102"/>
      <c r="M2894" s="102"/>
      <c r="N2894" s="102"/>
    </row>
    <row r="2895" spans="7:14" s="42" customFormat="1" ht="13.35" customHeight="1">
      <c r="G2895" s="102"/>
      <c r="H2895" s="102"/>
      <c r="I2895" s="102"/>
      <c r="J2895" s="102"/>
      <c r="K2895" s="102"/>
      <c r="L2895" s="102"/>
      <c r="M2895" s="102"/>
      <c r="N2895" s="102"/>
    </row>
    <row r="2896" spans="7:14" s="42" customFormat="1" ht="13.35" customHeight="1">
      <c r="G2896" s="102"/>
      <c r="H2896" s="102"/>
      <c r="I2896" s="102"/>
      <c r="J2896" s="102"/>
      <c r="K2896" s="102"/>
      <c r="L2896" s="102"/>
      <c r="M2896" s="102"/>
      <c r="N2896" s="102"/>
    </row>
    <row r="2897" spans="7:14" s="42" customFormat="1" ht="13.35" customHeight="1">
      <c r="G2897" s="102"/>
      <c r="H2897" s="102"/>
      <c r="I2897" s="102"/>
      <c r="J2897" s="102"/>
      <c r="K2897" s="102"/>
      <c r="L2897" s="102"/>
      <c r="M2897" s="102"/>
      <c r="N2897" s="102"/>
    </row>
    <row r="2898" spans="7:14" s="42" customFormat="1" ht="13.35" customHeight="1">
      <c r="G2898" s="102"/>
      <c r="H2898" s="102"/>
      <c r="I2898" s="102"/>
      <c r="J2898" s="102"/>
      <c r="K2898" s="102"/>
      <c r="L2898" s="102"/>
      <c r="M2898" s="102"/>
      <c r="N2898" s="102"/>
    </row>
    <row r="2899" spans="7:14" s="42" customFormat="1" ht="13.35" customHeight="1">
      <c r="G2899" s="102"/>
      <c r="H2899" s="102"/>
      <c r="I2899" s="102"/>
      <c r="J2899" s="102"/>
      <c r="K2899" s="102"/>
      <c r="L2899" s="102"/>
      <c r="M2899" s="102"/>
      <c r="N2899" s="102"/>
    </row>
    <row r="2900" spans="7:14" s="42" customFormat="1" ht="13.35" customHeight="1">
      <c r="G2900" s="102"/>
      <c r="H2900" s="102"/>
      <c r="I2900" s="102"/>
      <c r="J2900" s="102"/>
      <c r="K2900" s="102"/>
      <c r="L2900" s="102"/>
      <c r="M2900" s="102"/>
      <c r="N2900" s="102"/>
    </row>
    <row r="2901" spans="7:14" s="42" customFormat="1" ht="13.35" customHeight="1">
      <c r="G2901" s="102"/>
      <c r="H2901" s="102"/>
      <c r="I2901" s="102"/>
      <c r="J2901" s="102"/>
      <c r="K2901" s="102"/>
      <c r="L2901" s="102"/>
      <c r="M2901" s="102"/>
      <c r="N2901" s="102"/>
    </row>
    <row r="2902" spans="7:14" s="42" customFormat="1" ht="13.35" customHeight="1">
      <c r="G2902" s="102"/>
      <c r="H2902" s="102"/>
      <c r="I2902" s="102"/>
      <c r="J2902" s="102"/>
      <c r="K2902" s="102"/>
      <c r="L2902" s="102"/>
      <c r="M2902" s="102"/>
      <c r="N2902" s="102"/>
    </row>
    <row r="2903" spans="7:14" s="42" customFormat="1" ht="13.35" customHeight="1">
      <c r="G2903" s="102"/>
      <c r="H2903" s="102"/>
      <c r="I2903" s="102"/>
      <c r="J2903" s="102"/>
      <c r="K2903" s="102"/>
      <c r="L2903" s="102"/>
      <c r="M2903" s="102"/>
      <c r="N2903" s="102"/>
    </row>
    <row r="2904" spans="7:14" s="42" customFormat="1" ht="13.35" customHeight="1">
      <c r="G2904" s="102"/>
      <c r="H2904" s="102"/>
      <c r="I2904" s="102"/>
      <c r="J2904" s="102"/>
      <c r="K2904" s="102"/>
      <c r="L2904" s="102"/>
      <c r="M2904" s="102"/>
      <c r="N2904" s="102"/>
    </row>
    <row r="2905" spans="7:14" s="42" customFormat="1" ht="13.35" customHeight="1">
      <c r="G2905" s="102"/>
      <c r="H2905" s="102"/>
      <c r="I2905" s="102"/>
      <c r="J2905" s="102"/>
      <c r="K2905" s="102"/>
      <c r="L2905" s="102"/>
      <c r="M2905" s="102"/>
      <c r="N2905" s="102"/>
    </row>
    <row r="2906" spans="7:14" s="42" customFormat="1" ht="13.35" customHeight="1">
      <c r="G2906" s="102"/>
      <c r="H2906" s="102"/>
      <c r="I2906" s="102"/>
      <c r="J2906" s="102"/>
      <c r="K2906" s="102"/>
      <c r="L2906" s="102"/>
      <c r="M2906" s="102"/>
      <c r="N2906" s="102"/>
    </row>
    <row r="2907" spans="7:14" s="42" customFormat="1" ht="13.35" customHeight="1">
      <c r="G2907" s="102"/>
      <c r="H2907" s="102"/>
      <c r="I2907" s="102"/>
      <c r="J2907" s="102"/>
      <c r="K2907" s="102"/>
      <c r="L2907" s="102"/>
      <c r="M2907" s="102"/>
      <c r="N2907" s="102"/>
    </row>
    <row r="2908" spans="7:14" s="42" customFormat="1" ht="13.35" customHeight="1">
      <c r="G2908" s="102"/>
      <c r="H2908" s="102"/>
      <c r="I2908" s="102"/>
      <c r="J2908" s="102"/>
      <c r="K2908" s="102"/>
      <c r="L2908" s="102"/>
      <c r="M2908" s="102"/>
      <c r="N2908" s="102"/>
    </row>
    <row r="2909" spans="7:14" s="42" customFormat="1" ht="13.35" customHeight="1">
      <c r="G2909" s="102"/>
      <c r="H2909" s="102"/>
      <c r="I2909" s="102"/>
      <c r="J2909" s="102"/>
      <c r="K2909" s="102"/>
      <c r="L2909" s="102"/>
      <c r="M2909" s="102"/>
      <c r="N2909" s="102"/>
    </row>
    <row r="2910" spans="7:14" s="42" customFormat="1" ht="13.35" customHeight="1">
      <c r="G2910" s="102"/>
      <c r="H2910" s="102"/>
      <c r="I2910" s="102"/>
      <c r="J2910" s="102"/>
      <c r="K2910" s="102"/>
      <c r="L2910" s="102"/>
      <c r="M2910" s="102"/>
      <c r="N2910" s="102"/>
    </row>
    <row r="2911" spans="7:14" s="42" customFormat="1" ht="13.35" customHeight="1">
      <c r="G2911" s="102"/>
      <c r="H2911" s="102"/>
      <c r="I2911" s="102"/>
      <c r="J2911" s="102"/>
      <c r="K2911" s="102"/>
      <c r="L2911" s="102"/>
      <c r="M2911" s="102"/>
      <c r="N2911" s="102"/>
    </row>
    <row r="2912" spans="7:14" s="42" customFormat="1" ht="13.35" customHeight="1">
      <c r="G2912" s="102"/>
      <c r="H2912" s="102"/>
      <c r="I2912" s="102"/>
      <c r="J2912" s="102"/>
      <c r="K2912" s="102"/>
      <c r="L2912" s="102"/>
      <c r="M2912" s="102"/>
      <c r="N2912" s="102"/>
    </row>
    <row r="2913" spans="7:14" s="42" customFormat="1" ht="13.35" customHeight="1">
      <c r="G2913" s="102"/>
      <c r="H2913" s="102"/>
      <c r="I2913" s="102"/>
      <c r="J2913" s="102"/>
      <c r="K2913" s="102"/>
      <c r="L2913" s="102"/>
      <c r="M2913" s="102"/>
      <c r="N2913" s="102"/>
    </row>
    <row r="2914" spans="7:14" s="42" customFormat="1" ht="13.35" customHeight="1">
      <c r="G2914" s="102"/>
      <c r="H2914" s="102"/>
      <c r="I2914" s="102"/>
      <c r="J2914" s="102"/>
      <c r="K2914" s="102"/>
      <c r="L2914" s="102"/>
      <c r="M2914" s="102"/>
      <c r="N2914" s="102"/>
    </row>
    <row r="2915" spans="7:14" s="42" customFormat="1" ht="13.35" customHeight="1">
      <c r="G2915" s="102"/>
      <c r="H2915" s="102"/>
      <c r="I2915" s="102"/>
      <c r="J2915" s="102"/>
      <c r="K2915" s="102"/>
      <c r="L2915" s="102"/>
      <c r="M2915" s="102"/>
      <c r="N2915" s="102"/>
    </row>
    <row r="2916" spans="7:14" s="42" customFormat="1" ht="13.35" customHeight="1">
      <c r="G2916" s="102"/>
      <c r="H2916" s="102"/>
      <c r="I2916" s="102"/>
      <c r="J2916" s="102"/>
      <c r="K2916" s="102"/>
      <c r="L2916" s="102"/>
      <c r="M2916" s="102"/>
      <c r="N2916" s="102"/>
    </row>
    <row r="2917" spans="7:14" s="42" customFormat="1" ht="13.35" customHeight="1">
      <c r="G2917" s="102"/>
      <c r="H2917" s="102"/>
      <c r="I2917" s="102"/>
      <c r="J2917" s="102"/>
      <c r="K2917" s="102"/>
      <c r="L2917" s="102"/>
      <c r="M2917" s="102"/>
      <c r="N2917" s="102"/>
    </row>
    <row r="2918" spans="7:14" s="42" customFormat="1" ht="13.35" customHeight="1">
      <c r="G2918" s="102"/>
      <c r="H2918" s="102"/>
      <c r="I2918" s="102"/>
      <c r="J2918" s="102"/>
      <c r="K2918" s="102"/>
      <c r="L2918" s="102"/>
      <c r="M2918" s="102"/>
      <c r="N2918" s="102"/>
    </row>
    <row r="2919" spans="7:14" s="42" customFormat="1" ht="13.35" customHeight="1">
      <c r="G2919" s="102"/>
      <c r="H2919" s="102"/>
      <c r="I2919" s="102"/>
      <c r="J2919" s="102"/>
      <c r="K2919" s="102"/>
      <c r="L2919" s="102"/>
      <c r="M2919" s="102"/>
      <c r="N2919" s="102"/>
    </row>
    <row r="2920" spans="7:14" s="42" customFormat="1" ht="13.35" customHeight="1">
      <c r="G2920" s="102"/>
      <c r="H2920" s="102"/>
      <c r="I2920" s="102"/>
      <c r="J2920" s="102"/>
      <c r="K2920" s="102"/>
      <c r="L2920" s="102"/>
      <c r="M2920" s="102"/>
      <c r="N2920" s="102"/>
    </row>
    <row r="2921" spans="7:14" s="42" customFormat="1" ht="13.35" customHeight="1">
      <c r="G2921" s="102"/>
      <c r="H2921" s="102"/>
      <c r="I2921" s="102"/>
      <c r="J2921" s="102"/>
      <c r="K2921" s="102"/>
      <c r="L2921" s="102"/>
      <c r="M2921" s="102"/>
      <c r="N2921" s="102"/>
    </row>
    <row r="2922" spans="7:14" s="42" customFormat="1" ht="13.35" customHeight="1">
      <c r="G2922" s="102"/>
      <c r="H2922" s="102"/>
      <c r="I2922" s="102"/>
      <c r="J2922" s="102"/>
      <c r="K2922" s="102"/>
      <c r="L2922" s="102"/>
      <c r="M2922" s="102"/>
      <c r="N2922" s="102"/>
    </row>
    <row r="2923" spans="7:14" s="42" customFormat="1" ht="13.35" customHeight="1">
      <c r="G2923" s="102"/>
      <c r="H2923" s="102"/>
      <c r="I2923" s="102"/>
      <c r="J2923" s="102"/>
      <c r="K2923" s="102"/>
      <c r="L2923" s="102"/>
      <c r="M2923" s="102"/>
      <c r="N2923" s="102"/>
    </row>
    <row r="2924" spans="7:14" s="42" customFormat="1" ht="13.35" customHeight="1">
      <c r="G2924" s="102"/>
      <c r="H2924" s="102"/>
      <c r="I2924" s="102"/>
      <c r="J2924" s="102"/>
      <c r="K2924" s="102"/>
      <c r="L2924" s="102"/>
      <c r="M2924" s="102"/>
      <c r="N2924" s="102"/>
    </row>
    <row r="2925" spans="7:14" s="42" customFormat="1" ht="13.35" customHeight="1">
      <c r="G2925" s="102"/>
      <c r="H2925" s="102"/>
      <c r="I2925" s="102"/>
      <c r="J2925" s="102"/>
      <c r="K2925" s="102"/>
      <c r="L2925" s="102"/>
      <c r="M2925" s="102"/>
      <c r="N2925" s="102"/>
    </row>
    <row r="2926" spans="7:14" s="42" customFormat="1" ht="13.35" customHeight="1">
      <c r="G2926" s="102"/>
      <c r="H2926" s="102"/>
      <c r="I2926" s="102"/>
      <c r="J2926" s="102"/>
      <c r="K2926" s="102"/>
      <c r="L2926" s="102"/>
      <c r="M2926" s="102"/>
      <c r="N2926" s="102"/>
    </row>
    <row r="2927" spans="7:14" s="42" customFormat="1" ht="13.35" customHeight="1">
      <c r="G2927" s="102"/>
      <c r="H2927" s="102"/>
      <c r="I2927" s="102"/>
      <c r="J2927" s="102"/>
      <c r="K2927" s="102"/>
      <c r="L2927" s="102"/>
      <c r="M2927" s="102"/>
      <c r="N2927" s="102"/>
    </row>
    <row r="2928" spans="7:14" s="42" customFormat="1" ht="13.35" customHeight="1">
      <c r="G2928" s="102"/>
      <c r="H2928" s="102"/>
      <c r="I2928" s="102"/>
      <c r="J2928" s="102"/>
      <c r="K2928" s="102"/>
      <c r="L2928" s="102"/>
      <c r="M2928" s="102"/>
      <c r="N2928" s="102"/>
    </row>
    <row r="2929" spans="7:14" s="42" customFormat="1" ht="13.35" customHeight="1">
      <c r="G2929" s="102"/>
      <c r="H2929" s="102"/>
      <c r="I2929" s="102"/>
      <c r="J2929" s="102"/>
      <c r="K2929" s="102"/>
      <c r="L2929" s="102"/>
      <c r="M2929" s="102"/>
      <c r="N2929" s="102"/>
    </row>
    <row r="2930" spans="7:14" s="42" customFormat="1" ht="13.35" customHeight="1">
      <c r="G2930" s="102"/>
      <c r="H2930" s="102"/>
      <c r="I2930" s="102"/>
      <c r="J2930" s="102"/>
      <c r="K2930" s="102"/>
      <c r="L2930" s="102"/>
      <c r="M2930" s="102"/>
      <c r="N2930" s="102"/>
    </row>
    <row r="2931" spans="7:14" s="42" customFormat="1" ht="13.35" customHeight="1">
      <c r="G2931" s="102"/>
      <c r="H2931" s="102"/>
      <c r="I2931" s="102"/>
      <c r="J2931" s="102"/>
      <c r="K2931" s="102"/>
      <c r="L2931" s="102"/>
      <c r="M2931" s="102"/>
      <c r="N2931" s="102"/>
    </row>
    <row r="2932" spans="7:14" s="42" customFormat="1" ht="13.35" customHeight="1">
      <c r="G2932" s="102"/>
      <c r="H2932" s="102"/>
      <c r="I2932" s="102"/>
      <c r="J2932" s="102"/>
      <c r="K2932" s="102"/>
      <c r="L2932" s="102"/>
      <c r="M2932" s="102"/>
      <c r="N2932" s="102"/>
    </row>
    <row r="2933" spans="7:14" s="42" customFormat="1" ht="13.35" customHeight="1">
      <c r="G2933" s="102"/>
      <c r="H2933" s="102"/>
      <c r="I2933" s="102"/>
      <c r="J2933" s="102"/>
      <c r="K2933" s="102"/>
      <c r="L2933" s="102"/>
      <c r="M2933" s="102"/>
      <c r="N2933" s="102"/>
    </row>
    <row r="2934" spans="7:14" s="42" customFormat="1" ht="13.35" customHeight="1">
      <c r="G2934" s="102"/>
      <c r="H2934" s="102"/>
      <c r="I2934" s="102"/>
      <c r="J2934" s="102"/>
      <c r="K2934" s="102"/>
      <c r="L2934" s="102"/>
      <c r="M2934" s="102"/>
      <c r="N2934" s="102"/>
    </row>
    <row r="2935" spans="7:14" s="42" customFormat="1" ht="13.35" customHeight="1">
      <c r="G2935" s="102"/>
      <c r="H2935" s="102"/>
      <c r="I2935" s="102"/>
      <c r="J2935" s="102"/>
      <c r="K2935" s="102"/>
      <c r="L2935" s="102"/>
      <c r="M2935" s="102"/>
      <c r="N2935" s="102"/>
    </row>
    <row r="2936" spans="7:14" s="42" customFormat="1" ht="13.35" customHeight="1">
      <c r="G2936" s="102"/>
      <c r="H2936" s="102"/>
      <c r="I2936" s="102"/>
      <c r="J2936" s="102"/>
      <c r="K2936" s="102"/>
      <c r="L2936" s="102"/>
      <c r="M2936" s="102"/>
      <c r="N2936" s="102"/>
    </row>
    <row r="2937" spans="7:14" s="42" customFormat="1" ht="13.35" customHeight="1">
      <c r="G2937" s="102"/>
      <c r="H2937" s="102"/>
      <c r="I2937" s="102"/>
      <c r="J2937" s="102"/>
      <c r="K2937" s="102"/>
      <c r="L2937" s="102"/>
      <c r="M2937" s="102"/>
      <c r="N2937" s="102"/>
    </row>
    <row r="2938" spans="7:14" s="42" customFormat="1" ht="13.35" customHeight="1">
      <c r="G2938" s="102"/>
      <c r="H2938" s="102"/>
      <c r="I2938" s="102"/>
      <c r="J2938" s="102"/>
      <c r="K2938" s="102"/>
      <c r="L2938" s="102"/>
      <c r="M2938" s="102"/>
      <c r="N2938" s="102"/>
    </row>
    <row r="2939" spans="7:14" s="42" customFormat="1" ht="13.35" customHeight="1">
      <c r="G2939" s="102"/>
      <c r="H2939" s="102"/>
      <c r="I2939" s="102"/>
      <c r="J2939" s="102"/>
      <c r="K2939" s="102"/>
      <c r="L2939" s="102"/>
      <c r="M2939" s="102"/>
      <c r="N2939" s="102"/>
    </row>
    <row r="2940" spans="7:14" s="42" customFormat="1" ht="13.35" customHeight="1">
      <c r="G2940" s="102"/>
      <c r="H2940" s="102"/>
      <c r="I2940" s="102"/>
      <c r="J2940" s="102"/>
      <c r="K2940" s="102"/>
      <c r="L2940" s="102"/>
      <c r="M2940" s="102"/>
      <c r="N2940" s="102"/>
    </row>
    <row r="2941" spans="7:14" s="42" customFormat="1" ht="13.35" customHeight="1">
      <c r="G2941" s="102"/>
      <c r="H2941" s="102"/>
      <c r="I2941" s="102"/>
      <c r="J2941" s="102"/>
      <c r="K2941" s="102"/>
      <c r="L2941" s="102"/>
      <c r="M2941" s="102"/>
      <c r="N2941" s="102"/>
    </row>
    <row r="2942" spans="7:14" s="42" customFormat="1" ht="13.35" customHeight="1">
      <c r="G2942" s="102"/>
      <c r="H2942" s="102"/>
      <c r="I2942" s="102"/>
      <c r="J2942" s="102"/>
      <c r="K2942" s="102"/>
      <c r="L2942" s="102"/>
      <c r="M2942" s="102"/>
      <c r="N2942" s="102"/>
    </row>
    <row r="2943" spans="7:14" s="42" customFormat="1" ht="13.35" customHeight="1">
      <c r="G2943" s="102"/>
      <c r="H2943" s="102"/>
      <c r="I2943" s="102"/>
      <c r="J2943" s="102"/>
      <c r="K2943" s="102"/>
      <c r="L2943" s="102"/>
      <c r="M2943" s="102"/>
      <c r="N2943" s="102"/>
    </row>
    <row r="2944" spans="7:14" s="42" customFormat="1" ht="13.35" customHeight="1">
      <c r="G2944" s="102"/>
      <c r="H2944" s="102"/>
      <c r="I2944" s="102"/>
      <c r="J2944" s="102"/>
      <c r="K2944" s="102"/>
      <c r="L2944" s="102"/>
      <c r="M2944" s="102"/>
      <c r="N2944" s="102"/>
    </row>
    <row r="2945" spans="7:14" s="42" customFormat="1" ht="13.35" customHeight="1">
      <c r="G2945" s="102"/>
      <c r="H2945" s="102"/>
      <c r="I2945" s="102"/>
      <c r="J2945" s="102"/>
      <c r="K2945" s="102"/>
      <c r="L2945" s="102"/>
      <c r="M2945" s="102"/>
      <c r="N2945" s="102"/>
    </row>
    <row r="2946" spans="7:14" s="42" customFormat="1" ht="13.35" customHeight="1">
      <c r="G2946" s="102"/>
      <c r="H2946" s="102"/>
      <c r="I2946" s="102"/>
      <c r="J2946" s="102"/>
      <c r="K2946" s="102"/>
      <c r="L2946" s="102"/>
      <c r="M2946" s="102"/>
      <c r="N2946" s="102"/>
    </row>
    <row r="2947" spans="7:14" s="42" customFormat="1" ht="13.35" customHeight="1">
      <c r="G2947" s="102"/>
      <c r="H2947" s="102"/>
      <c r="I2947" s="102"/>
      <c r="J2947" s="102"/>
      <c r="K2947" s="102"/>
      <c r="L2947" s="102"/>
      <c r="M2947" s="102"/>
      <c r="N2947" s="102"/>
    </row>
    <row r="2948" spans="7:14" s="42" customFormat="1" ht="13.35" customHeight="1">
      <c r="G2948" s="102"/>
      <c r="H2948" s="102"/>
      <c r="I2948" s="102"/>
      <c r="J2948" s="102"/>
      <c r="K2948" s="102"/>
      <c r="L2948" s="102"/>
      <c r="M2948" s="102"/>
      <c r="N2948" s="102"/>
    </row>
    <row r="2949" spans="7:14" s="42" customFormat="1" ht="13.35" customHeight="1">
      <c r="G2949" s="102"/>
      <c r="H2949" s="102"/>
      <c r="I2949" s="102"/>
      <c r="J2949" s="102"/>
      <c r="K2949" s="102"/>
      <c r="L2949" s="102"/>
      <c r="M2949" s="102"/>
      <c r="N2949" s="102"/>
    </row>
    <row r="2950" spans="7:14" s="42" customFormat="1" ht="13.35" customHeight="1">
      <c r="G2950" s="102"/>
      <c r="H2950" s="102"/>
      <c r="I2950" s="102"/>
      <c r="J2950" s="102"/>
      <c r="K2950" s="102"/>
      <c r="L2950" s="102"/>
      <c r="M2950" s="102"/>
      <c r="N2950" s="102"/>
    </row>
    <row r="2951" spans="7:14" s="42" customFormat="1" ht="13.35" customHeight="1">
      <c r="G2951" s="102"/>
      <c r="H2951" s="102"/>
      <c r="I2951" s="102"/>
      <c r="J2951" s="102"/>
      <c r="K2951" s="102"/>
      <c r="L2951" s="102"/>
      <c r="M2951" s="102"/>
      <c r="N2951" s="102"/>
    </row>
    <row r="2952" spans="7:14" s="42" customFormat="1" ht="13.35" customHeight="1">
      <c r="G2952" s="102"/>
      <c r="H2952" s="102"/>
      <c r="I2952" s="102"/>
      <c r="J2952" s="102"/>
      <c r="K2952" s="102"/>
      <c r="L2952" s="102"/>
      <c r="M2952" s="102"/>
      <c r="N2952" s="102"/>
    </row>
    <row r="2953" spans="7:14" s="42" customFormat="1" ht="13.35" customHeight="1">
      <c r="G2953" s="102"/>
      <c r="H2953" s="102"/>
      <c r="I2953" s="102"/>
      <c r="J2953" s="102"/>
      <c r="K2953" s="102"/>
      <c r="L2953" s="102"/>
      <c r="M2953" s="102"/>
      <c r="N2953" s="102"/>
    </row>
    <row r="2954" spans="7:14" s="42" customFormat="1" ht="13.35" customHeight="1">
      <c r="G2954" s="102"/>
      <c r="H2954" s="102"/>
      <c r="I2954" s="102"/>
      <c r="J2954" s="102"/>
      <c r="K2954" s="102"/>
      <c r="L2954" s="102"/>
      <c r="M2954" s="102"/>
      <c r="N2954" s="102"/>
    </row>
    <row r="2955" spans="7:14" s="42" customFormat="1" ht="13.35" customHeight="1">
      <c r="G2955" s="102"/>
      <c r="H2955" s="102"/>
      <c r="I2955" s="102"/>
      <c r="J2955" s="102"/>
      <c r="K2955" s="102"/>
      <c r="L2955" s="102"/>
      <c r="M2955" s="102"/>
      <c r="N2955" s="102"/>
    </row>
    <row r="2956" spans="7:14" s="42" customFormat="1" ht="13.35" customHeight="1">
      <c r="G2956" s="102"/>
      <c r="H2956" s="102"/>
      <c r="I2956" s="102"/>
      <c r="J2956" s="102"/>
      <c r="K2956" s="102"/>
      <c r="L2956" s="102"/>
      <c r="M2956" s="102"/>
      <c r="N2956" s="102"/>
    </row>
    <row r="2957" spans="7:14" s="42" customFormat="1" ht="13.35" customHeight="1">
      <c r="G2957" s="102"/>
      <c r="H2957" s="102"/>
      <c r="I2957" s="102"/>
      <c r="J2957" s="102"/>
      <c r="K2957" s="102"/>
      <c r="L2957" s="102"/>
      <c r="M2957" s="102"/>
      <c r="N2957" s="102"/>
    </row>
    <row r="2958" spans="7:14" s="42" customFormat="1" ht="13.35" customHeight="1">
      <c r="G2958" s="102"/>
      <c r="H2958" s="102"/>
      <c r="I2958" s="102"/>
      <c r="J2958" s="102"/>
      <c r="K2958" s="102"/>
      <c r="L2958" s="102"/>
      <c r="M2958" s="102"/>
      <c r="N2958" s="102"/>
    </row>
    <row r="2959" spans="7:14" s="42" customFormat="1" ht="13.35" customHeight="1">
      <c r="G2959" s="102"/>
      <c r="H2959" s="102"/>
      <c r="I2959" s="102"/>
      <c r="J2959" s="102"/>
      <c r="K2959" s="102"/>
      <c r="L2959" s="102"/>
      <c r="M2959" s="102"/>
      <c r="N2959" s="102"/>
    </row>
    <row r="2960" spans="7:14" s="42" customFormat="1" ht="13.35" customHeight="1">
      <c r="G2960" s="102"/>
      <c r="H2960" s="102"/>
      <c r="I2960" s="102"/>
      <c r="J2960" s="102"/>
      <c r="K2960" s="102"/>
      <c r="L2960" s="102"/>
      <c r="M2960" s="102"/>
      <c r="N2960" s="102"/>
    </row>
    <row r="2961" spans="7:14" s="42" customFormat="1" ht="13.35" customHeight="1">
      <c r="G2961" s="102"/>
      <c r="H2961" s="102"/>
      <c r="I2961" s="102"/>
      <c r="J2961" s="102"/>
      <c r="K2961" s="102"/>
      <c r="L2961" s="102"/>
      <c r="M2961" s="102"/>
      <c r="N2961" s="102"/>
    </row>
    <row r="2962" spans="7:14" s="42" customFormat="1" ht="13.35" customHeight="1">
      <c r="G2962" s="102"/>
      <c r="H2962" s="102"/>
      <c r="I2962" s="102"/>
      <c r="J2962" s="102"/>
      <c r="K2962" s="102"/>
      <c r="L2962" s="102"/>
      <c r="M2962" s="102"/>
      <c r="N2962" s="102"/>
    </row>
    <row r="2963" spans="7:14" s="42" customFormat="1" ht="13.35" customHeight="1">
      <c r="G2963" s="102"/>
      <c r="H2963" s="102"/>
      <c r="I2963" s="102"/>
      <c r="J2963" s="102"/>
      <c r="K2963" s="102"/>
      <c r="L2963" s="102"/>
      <c r="M2963" s="102"/>
      <c r="N2963" s="102"/>
    </row>
    <row r="2964" spans="7:14" s="42" customFormat="1" ht="13.35" customHeight="1">
      <c r="G2964" s="102"/>
      <c r="H2964" s="102"/>
      <c r="I2964" s="102"/>
      <c r="J2964" s="102"/>
      <c r="K2964" s="102"/>
      <c r="L2964" s="102"/>
      <c r="M2964" s="102"/>
      <c r="N2964" s="102"/>
    </row>
    <row r="2965" spans="7:14" s="42" customFormat="1" ht="13.35" customHeight="1">
      <c r="G2965" s="102"/>
      <c r="H2965" s="102"/>
      <c r="I2965" s="102"/>
      <c r="J2965" s="102"/>
      <c r="K2965" s="102"/>
      <c r="L2965" s="102"/>
      <c r="M2965" s="102"/>
      <c r="N2965" s="102"/>
    </row>
    <row r="2966" spans="7:14" s="42" customFormat="1" ht="13.35" customHeight="1">
      <c r="G2966" s="102"/>
      <c r="H2966" s="102"/>
      <c r="I2966" s="102"/>
      <c r="J2966" s="102"/>
      <c r="K2966" s="102"/>
      <c r="L2966" s="102"/>
      <c r="M2966" s="102"/>
      <c r="N2966" s="102"/>
    </row>
    <row r="2967" spans="7:14" s="42" customFormat="1" ht="13.35" customHeight="1">
      <c r="G2967" s="102"/>
      <c r="H2967" s="102"/>
      <c r="I2967" s="102"/>
      <c r="J2967" s="102"/>
      <c r="K2967" s="102"/>
      <c r="L2967" s="102"/>
      <c r="M2967" s="102"/>
      <c r="N2967" s="102"/>
    </row>
    <row r="2968" spans="7:14" s="42" customFormat="1" ht="13.35" customHeight="1">
      <c r="G2968" s="102"/>
      <c r="H2968" s="102"/>
      <c r="I2968" s="102"/>
      <c r="J2968" s="102"/>
      <c r="K2968" s="102"/>
      <c r="L2968" s="102"/>
      <c r="M2968" s="102"/>
      <c r="N2968" s="102"/>
    </row>
    <row r="2969" spans="7:14" s="42" customFormat="1" ht="13.35" customHeight="1">
      <c r="G2969" s="102"/>
      <c r="H2969" s="102"/>
      <c r="I2969" s="102"/>
      <c r="J2969" s="102"/>
      <c r="K2969" s="102"/>
      <c r="L2969" s="102"/>
      <c r="M2969" s="102"/>
      <c r="N2969" s="102"/>
    </row>
    <row r="2970" spans="7:14" s="42" customFormat="1" ht="13.35" customHeight="1">
      <c r="G2970" s="102"/>
      <c r="H2970" s="102"/>
      <c r="I2970" s="102"/>
      <c r="J2970" s="102"/>
      <c r="K2970" s="102"/>
      <c r="L2970" s="102"/>
      <c r="M2970" s="102"/>
      <c r="N2970" s="102"/>
    </row>
    <row r="2971" spans="7:14" s="42" customFormat="1" ht="13.35" customHeight="1">
      <c r="G2971" s="102"/>
      <c r="H2971" s="102"/>
      <c r="I2971" s="102"/>
      <c r="J2971" s="102"/>
      <c r="K2971" s="102"/>
      <c r="L2971" s="102"/>
      <c r="M2971" s="102"/>
      <c r="N2971" s="102"/>
    </row>
    <row r="2972" spans="7:14" s="42" customFormat="1" ht="13.35" customHeight="1">
      <c r="G2972" s="102"/>
      <c r="H2972" s="102"/>
      <c r="I2972" s="102"/>
      <c r="J2972" s="102"/>
      <c r="K2972" s="102"/>
      <c r="L2972" s="102"/>
      <c r="M2972" s="102"/>
      <c r="N2972" s="102"/>
    </row>
    <row r="2973" spans="7:14" s="42" customFormat="1" ht="13.35" customHeight="1">
      <c r="G2973" s="102"/>
      <c r="H2973" s="102"/>
      <c r="I2973" s="102"/>
      <c r="J2973" s="102"/>
      <c r="K2973" s="102"/>
      <c r="L2973" s="102"/>
      <c r="M2973" s="102"/>
      <c r="N2973" s="102"/>
    </row>
    <row r="2974" spans="7:14" s="42" customFormat="1" ht="13.35" customHeight="1">
      <c r="G2974" s="102"/>
      <c r="H2974" s="102"/>
      <c r="I2974" s="102"/>
      <c r="J2974" s="102"/>
      <c r="K2974" s="102"/>
      <c r="L2974" s="102"/>
      <c r="M2974" s="102"/>
      <c r="N2974" s="102"/>
    </row>
    <row r="2975" spans="7:14" s="42" customFormat="1" ht="13.35" customHeight="1">
      <c r="G2975" s="102"/>
      <c r="H2975" s="102"/>
      <c r="I2975" s="102"/>
      <c r="J2975" s="102"/>
      <c r="K2975" s="102"/>
      <c r="L2975" s="102"/>
      <c r="M2975" s="102"/>
      <c r="N2975" s="102"/>
    </row>
    <row r="2976" spans="7:14" s="42" customFormat="1" ht="13.35" customHeight="1">
      <c r="G2976" s="102"/>
      <c r="H2976" s="102"/>
      <c r="I2976" s="102"/>
      <c r="J2976" s="102"/>
      <c r="K2976" s="102"/>
      <c r="L2976" s="102"/>
      <c r="M2976" s="102"/>
      <c r="N2976" s="102"/>
    </row>
    <row r="2977" spans="7:14" s="42" customFormat="1" ht="13.35" customHeight="1">
      <c r="G2977" s="102"/>
      <c r="H2977" s="102"/>
      <c r="I2977" s="102"/>
      <c r="J2977" s="102"/>
      <c r="K2977" s="102"/>
      <c r="L2977" s="102"/>
      <c r="M2977" s="102"/>
      <c r="N2977" s="102"/>
    </row>
    <row r="2978" spans="7:14" s="42" customFormat="1" ht="13.35" customHeight="1">
      <c r="G2978" s="102"/>
      <c r="H2978" s="102"/>
      <c r="I2978" s="102"/>
      <c r="J2978" s="102"/>
      <c r="K2978" s="102"/>
      <c r="L2978" s="102"/>
      <c r="M2978" s="102"/>
      <c r="N2978" s="102"/>
    </row>
    <row r="2979" spans="7:14" s="42" customFormat="1" ht="13.35" customHeight="1">
      <c r="G2979" s="102"/>
      <c r="H2979" s="102"/>
      <c r="I2979" s="102"/>
      <c r="J2979" s="102"/>
      <c r="K2979" s="102"/>
      <c r="L2979" s="102"/>
      <c r="M2979" s="102"/>
      <c r="N2979" s="102"/>
    </row>
    <row r="2980" spans="7:14" s="42" customFormat="1" ht="13.35" customHeight="1">
      <c r="G2980" s="102"/>
      <c r="H2980" s="102"/>
      <c r="I2980" s="102"/>
      <c r="J2980" s="102"/>
      <c r="K2980" s="102"/>
      <c r="L2980" s="102"/>
      <c r="M2980" s="102"/>
      <c r="N2980" s="102"/>
    </row>
    <row r="2981" spans="7:14" s="42" customFormat="1" ht="13.35" customHeight="1">
      <c r="G2981" s="102"/>
      <c r="H2981" s="102"/>
      <c r="I2981" s="102"/>
      <c r="J2981" s="102"/>
      <c r="K2981" s="102"/>
      <c r="L2981" s="102"/>
      <c r="M2981" s="102"/>
      <c r="N2981" s="102"/>
    </row>
    <row r="2982" spans="7:14" s="42" customFormat="1" ht="13.35" customHeight="1">
      <c r="G2982" s="102"/>
      <c r="H2982" s="102"/>
      <c r="I2982" s="102"/>
      <c r="J2982" s="102"/>
      <c r="K2982" s="102"/>
      <c r="L2982" s="102"/>
      <c r="M2982" s="102"/>
      <c r="N2982" s="102"/>
    </row>
    <row r="2983" spans="7:14" s="42" customFormat="1" ht="13.35" customHeight="1">
      <c r="G2983" s="102"/>
      <c r="H2983" s="102"/>
      <c r="I2983" s="102"/>
      <c r="J2983" s="102"/>
      <c r="K2983" s="102"/>
      <c r="L2983" s="102"/>
      <c r="M2983" s="102"/>
      <c r="N2983" s="102"/>
    </row>
    <row r="2984" spans="7:14" s="42" customFormat="1" ht="13.35" customHeight="1">
      <c r="G2984" s="102"/>
      <c r="H2984" s="102"/>
      <c r="I2984" s="102"/>
      <c r="J2984" s="102"/>
      <c r="K2984" s="102"/>
      <c r="L2984" s="102"/>
      <c r="M2984" s="102"/>
      <c r="N2984" s="102"/>
    </row>
    <row r="2985" spans="7:14" s="42" customFormat="1" ht="13.35" customHeight="1">
      <c r="G2985" s="102"/>
      <c r="H2985" s="102"/>
      <c r="I2985" s="102"/>
      <c r="J2985" s="102"/>
      <c r="K2985" s="102"/>
      <c r="L2985" s="102"/>
      <c r="M2985" s="102"/>
      <c r="N2985" s="102"/>
    </row>
    <row r="2986" spans="7:14" s="42" customFormat="1" ht="13.35" customHeight="1">
      <c r="G2986" s="102"/>
      <c r="H2986" s="102"/>
      <c r="I2986" s="102"/>
      <c r="J2986" s="102"/>
      <c r="K2986" s="102"/>
      <c r="L2986" s="102"/>
      <c r="M2986" s="102"/>
      <c r="N2986" s="102"/>
    </row>
    <row r="2987" spans="7:14" s="42" customFormat="1" ht="13.35" customHeight="1">
      <c r="G2987" s="102"/>
      <c r="H2987" s="102"/>
      <c r="I2987" s="102"/>
      <c r="J2987" s="102"/>
      <c r="K2987" s="102"/>
      <c r="L2987" s="102"/>
      <c r="M2987" s="102"/>
      <c r="N2987" s="102"/>
    </row>
    <row r="2988" spans="7:14" s="42" customFormat="1" ht="13.35" customHeight="1">
      <c r="G2988" s="102"/>
      <c r="H2988" s="102"/>
      <c r="I2988" s="102"/>
      <c r="J2988" s="102"/>
      <c r="K2988" s="102"/>
      <c r="L2988" s="102"/>
      <c r="M2988" s="102"/>
      <c r="N2988" s="102"/>
    </row>
    <row r="2989" spans="7:14" s="42" customFormat="1" ht="13.35" customHeight="1">
      <c r="G2989" s="102"/>
      <c r="H2989" s="102"/>
      <c r="I2989" s="102"/>
      <c r="J2989" s="102"/>
      <c r="K2989" s="102"/>
      <c r="L2989" s="102"/>
      <c r="M2989" s="102"/>
      <c r="N2989" s="102"/>
    </row>
    <row r="2990" spans="7:14" s="42" customFormat="1" ht="13.35" customHeight="1">
      <c r="G2990" s="102"/>
      <c r="H2990" s="102"/>
      <c r="I2990" s="102"/>
      <c r="J2990" s="102"/>
      <c r="K2990" s="102"/>
      <c r="L2990" s="102"/>
      <c r="M2990" s="102"/>
      <c r="N2990" s="102"/>
    </row>
    <row r="2991" spans="7:14" s="42" customFormat="1" ht="13.35" customHeight="1">
      <c r="G2991" s="102"/>
      <c r="H2991" s="102"/>
      <c r="I2991" s="102"/>
      <c r="J2991" s="102"/>
      <c r="K2991" s="102"/>
      <c r="L2991" s="102"/>
      <c r="M2991" s="102"/>
      <c r="N2991" s="102"/>
    </row>
    <row r="2992" spans="7:14" s="42" customFormat="1" ht="13.35" customHeight="1">
      <c r="G2992" s="102"/>
      <c r="H2992" s="102"/>
      <c r="I2992" s="102"/>
      <c r="J2992" s="102"/>
      <c r="K2992" s="102"/>
      <c r="L2992" s="102"/>
      <c r="M2992" s="102"/>
      <c r="N2992" s="102"/>
    </row>
    <row r="2993" spans="7:14" s="42" customFormat="1" ht="13.35" customHeight="1">
      <c r="G2993" s="102"/>
      <c r="H2993" s="102"/>
      <c r="I2993" s="102"/>
      <c r="J2993" s="102"/>
      <c r="K2993" s="102"/>
      <c r="L2993" s="102"/>
      <c r="M2993" s="102"/>
      <c r="N2993" s="102"/>
    </row>
    <row r="2994" spans="7:14" s="42" customFormat="1" ht="13.35" customHeight="1">
      <c r="G2994" s="102"/>
      <c r="H2994" s="102"/>
      <c r="I2994" s="102"/>
      <c r="J2994" s="102"/>
      <c r="K2994" s="102"/>
      <c r="L2994" s="102"/>
      <c r="M2994" s="102"/>
      <c r="N2994" s="102"/>
    </row>
    <row r="2995" spans="7:14" s="42" customFormat="1" ht="13.35" customHeight="1">
      <c r="G2995" s="102"/>
      <c r="H2995" s="102"/>
      <c r="I2995" s="102"/>
      <c r="J2995" s="102"/>
      <c r="K2995" s="102"/>
      <c r="L2995" s="102"/>
      <c r="M2995" s="102"/>
      <c r="N2995" s="102"/>
    </row>
    <row r="2996" spans="7:14" s="42" customFormat="1" ht="13.35" customHeight="1">
      <c r="G2996" s="102"/>
      <c r="H2996" s="102"/>
      <c r="I2996" s="102"/>
      <c r="J2996" s="102"/>
      <c r="K2996" s="102"/>
      <c r="L2996" s="102"/>
      <c r="M2996" s="102"/>
      <c r="N2996" s="102"/>
    </row>
    <row r="2997" spans="7:14" s="42" customFormat="1" ht="13.35" customHeight="1">
      <c r="G2997" s="102"/>
      <c r="H2997" s="102"/>
      <c r="I2997" s="102"/>
      <c r="J2997" s="102"/>
      <c r="K2997" s="102"/>
      <c r="L2997" s="102"/>
      <c r="M2997" s="102"/>
      <c r="N2997" s="102"/>
    </row>
    <row r="2998" spans="7:14" s="42" customFormat="1" ht="13.35" customHeight="1">
      <c r="G2998" s="102"/>
      <c r="H2998" s="102"/>
      <c r="I2998" s="102"/>
      <c r="J2998" s="102"/>
      <c r="K2998" s="102"/>
      <c r="L2998" s="102"/>
      <c r="M2998" s="102"/>
      <c r="N2998" s="102"/>
    </row>
    <row r="2999" spans="7:14" s="42" customFormat="1" ht="13.35" customHeight="1">
      <c r="G2999" s="102"/>
      <c r="H2999" s="102"/>
      <c r="I2999" s="102"/>
      <c r="J2999" s="102"/>
      <c r="K2999" s="102"/>
      <c r="L2999" s="102"/>
      <c r="M2999" s="102"/>
      <c r="N2999" s="102"/>
    </row>
    <row r="3000" spans="7:14" s="42" customFormat="1" ht="13.35" customHeight="1">
      <c r="G3000" s="102"/>
      <c r="H3000" s="102"/>
      <c r="I3000" s="102"/>
      <c r="J3000" s="102"/>
      <c r="K3000" s="102"/>
      <c r="L3000" s="102"/>
      <c r="M3000" s="102"/>
      <c r="N3000" s="102"/>
    </row>
    <row r="3001" spans="7:14" s="42" customFormat="1" ht="13.35" customHeight="1">
      <c r="G3001" s="102"/>
      <c r="H3001" s="102"/>
      <c r="I3001" s="102"/>
      <c r="J3001" s="102"/>
      <c r="K3001" s="102"/>
      <c r="L3001" s="102"/>
      <c r="M3001" s="102"/>
      <c r="N3001" s="102"/>
    </row>
    <row r="3002" spans="7:14" s="42" customFormat="1" ht="13.35" customHeight="1">
      <c r="G3002" s="102"/>
      <c r="H3002" s="102"/>
      <c r="I3002" s="102"/>
      <c r="J3002" s="102"/>
      <c r="K3002" s="102"/>
      <c r="L3002" s="102"/>
      <c r="M3002" s="102"/>
      <c r="N3002" s="102"/>
    </row>
    <row r="3003" spans="7:14" s="42" customFormat="1" ht="13.35" customHeight="1">
      <c r="G3003" s="102"/>
      <c r="H3003" s="102"/>
      <c r="I3003" s="102"/>
      <c r="J3003" s="102"/>
      <c r="K3003" s="102"/>
      <c r="L3003" s="102"/>
      <c r="M3003" s="102"/>
      <c r="N3003" s="102"/>
    </row>
    <row r="3004" spans="7:14" s="42" customFormat="1" ht="13.35" customHeight="1">
      <c r="G3004" s="102"/>
      <c r="H3004" s="102"/>
      <c r="I3004" s="102"/>
      <c r="J3004" s="102"/>
      <c r="K3004" s="102"/>
      <c r="L3004" s="102"/>
      <c r="M3004" s="102"/>
      <c r="N3004" s="102"/>
    </row>
    <row r="3005" spans="7:14" s="42" customFormat="1" ht="13.35" customHeight="1">
      <c r="G3005" s="102"/>
      <c r="H3005" s="102"/>
      <c r="I3005" s="102"/>
      <c r="J3005" s="102"/>
      <c r="K3005" s="102"/>
      <c r="L3005" s="102"/>
      <c r="M3005" s="102"/>
      <c r="N3005" s="102"/>
    </row>
    <row r="3006" spans="7:14" s="42" customFormat="1" ht="13.35" customHeight="1">
      <c r="G3006" s="102"/>
      <c r="H3006" s="102"/>
      <c r="I3006" s="102"/>
      <c r="J3006" s="102"/>
      <c r="K3006" s="102"/>
      <c r="L3006" s="102"/>
      <c r="M3006" s="102"/>
      <c r="N3006" s="102"/>
    </row>
    <row r="3007" spans="7:14" s="42" customFormat="1" ht="13.35" customHeight="1">
      <c r="G3007" s="102"/>
      <c r="H3007" s="102"/>
      <c r="I3007" s="102"/>
      <c r="J3007" s="102"/>
      <c r="K3007" s="102"/>
      <c r="L3007" s="102"/>
      <c r="M3007" s="102"/>
      <c r="N3007" s="102"/>
    </row>
    <row r="3008" spans="7:14" s="42" customFormat="1" ht="13.35" customHeight="1">
      <c r="G3008" s="102"/>
      <c r="H3008" s="102"/>
      <c r="I3008" s="102"/>
      <c r="J3008" s="102"/>
      <c r="K3008" s="102"/>
      <c r="L3008" s="102"/>
      <c r="M3008" s="102"/>
      <c r="N3008" s="102"/>
    </row>
    <row r="3009" spans="7:14" s="42" customFormat="1" ht="13.35" customHeight="1">
      <c r="G3009" s="102"/>
      <c r="H3009" s="102"/>
      <c r="I3009" s="102"/>
      <c r="J3009" s="102"/>
      <c r="K3009" s="102"/>
      <c r="L3009" s="102"/>
      <c r="M3009" s="102"/>
      <c r="N3009" s="102"/>
    </row>
    <row r="3010" spans="7:14" s="42" customFormat="1" ht="13.35" customHeight="1">
      <c r="G3010" s="102"/>
      <c r="H3010" s="102"/>
      <c r="I3010" s="102"/>
      <c r="J3010" s="102"/>
      <c r="K3010" s="102"/>
      <c r="L3010" s="102"/>
      <c r="M3010" s="102"/>
      <c r="N3010" s="102"/>
    </row>
    <row r="3011" spans="7:14" s="42" customFormat="1" ht="13.35" customHeight="1">
      <c r="G3011" s="102"/>
      <c r="H3011" s="102"/>
      <c r="I3011" s="102"/>
      <c r="J3011" s="102"/>
      <c r="K3011" s="102"/>
      <c r="L3011" s="102"/>
      <c r="M3011" s="102"/>
      <c r="N3011" s="102"/>
    </row>
    <row r="3012" spans="7:14" s="42" customFormat="1" ht="13.35" customHeight="1">
      <c r="G3012" s="102"/>
      <c r="H3012" s="102"/>
      <c r="I3012" s="102"/>
      <c r="J3012" s="102"/>
      <c r="K3012" s="102"/>
      <c r="L3012" s="102"/>
      <c r="M3012" s="102"/>
      <c r="N3012" s="102"/>
    </row>
    <row r="3013" spans="7:14" s="42" customFormat="1" ht="13.35" customHeight="1">
      <c r="G3013" s="102"/>
      <c r="H3013" s="102"/>
      <c r="I3013" s="102"/>
      <c r="J3013" s="102"/>
      <c r="K3013" s="102"/>
      <c r="L3013" s="102"/>
      <c r="M3013" s="102"/>
      <c r="N3013" s="102"/>
    </row>
    <row r="3014" spans="7:14" s="42" customFormat="1" ht="13.35" customHeight="1">
      <c r="G3014" s="102"/>
      <c r="H3014" s="102"/>
      <c r="I3014" s="102"/>
      <c r="J3014" s="102"/>
      <c r="K3014" s="102"/>
      <c r="L3014" s="102"/>
      <c r="M3014" s="102"/>
      <c r="N3014" s="102"/>
    </row>
    <row r="3015" spans="7:14" s="42" customFormat="1" ht="13.35" customHeight="1">
      <c r="G3015" s="102"/>
      <c r="H3015" s="102"/>
      <c r="I3015" s="102"/>
      <c r="J3015" s="102"/>
      <c r="K3015" s="102"/>
      <c r="L3015" s="102"/>
      <c r="M3015" s="102"/>
      <c r="N3015" s="102"/>
    </row>
    <row r="3016" spans="7:14" s="42" customFormat="1" ht="13.35" customHeight="1">
      <c r="G3016" s="102"/>
      <c r="H3016" s="102"/>
      <c r="I3016" s="102"/>
      <c r="J3016" s="102"/>
      <c r="K3016" s="102"/>
      <c r="L3016" s="102"/>
      <c r="M3016" s="102"/>
      <c r="N3016" s="102"/>
    </row>
    <row r="3017" spans="7:14" s="42" customFormat="1" ht="13.35" customHeight="1">
      <c r="G3017" s="102"/>
      <c r="H3017" s="102"/>
      <c r="I3017" s="102"/>
      <c r="J3017" s="102"/>
      <c r="K3017" s="102"/>
      <c r="L3017" s="102"/>
      <c r="M3017" s="102"/>
      <c r="N3017" s="102"/>
    </row>
    <row r="3018" spans="7:14" s="42" customFormat="1" ht="13.35" customHeight="1">
      <c r="G3018" s="102"/>
      <c r="H3018" s="102"/>
      <c r="I3018" s="102"/>
      <c r="J3018" s="102"/>
      <c r="K3018" s="102"/>
      <c r="L3018" s="102"/>
      <c r="M3018" s="102"/>
      <c r="N3018" s="102"/>
    </row>
    <row r="3019" spans="7:14" s="42" customFormat="1" ht="13.35" customHeight="1">
      <c r="G3019" s="102"/>
      <c r="H3019" s="102"/>
      <c r="I3019" s="102"/>
      <c r="J3019" s="102"/>
      <c r="K3019" s="102"/>
      <c r="L3019" s="102"/>
      <c r="M3019" s="102"/>
      <c r="N3019" s="102"/>
    </row>
    <row r="3020" spans="7:14" s="42" customFormat="1" ht="13.35" customHeight="1">
      <c r="G3020" s="102"/>
      <c r="H3020" s="102"/>
      <c r="I3020" s="102"/>
      <c r="J3020" s="102"/>
      <c r="K3020" s="102"/>
      <c r="L3020" s="102"/>
      <c r="M3020" s="102"/>
      <c r="N3020" s="102"/>
    </row>
    <row r="3021" spans="7:14" s="42" customFormat="1" ht="13.35" customHeight="1">
      <c r="G3021" s="102"/>
      <c r="H3021" s="102"/>
      <c r="I3021" s="102"/>
      <c r="J3021" s="102"/>
      <c r="K3021" s="102"/>
      <c r="L3021" s="102"/>
      <c r="M3021" s="102"/>
      <c r="N3021" s="102"/>
    </row>
    <row r="3022" spans="7:14" s="42" customFormat="1" ht="13.35" customHeight="1">
      <c r="G3022" s="102"/>
      <c r="H3022" s="102"/>
      <c r="I3022" s="102"/>
      <c r="J3022" s="102"/>
      <c r="K3022" s="102"/>
      <c r="L3022" s="102"/>
      <c r="M3022" s="102"/>
      <c r="N3022" s="102"/>
    </row>
    <row r="3023" spans="7:14" s="42" customFormat="1" ht="13.35" customHeight="1">
      <c r="G3023" s="102"/>
      <c r="H3023" s="102"/>
      <c r="I3023" s="102"/>
      <c r="J3023" s="102"/>
      <c r="K3023" s="102"/>
      <c r="L3023" s="102"/>
      <c r="M3023" s="102"/>
      <c r="N3023" s="102"/>
    </row>
    <row r="3024" spans="7:14" s="42" customFormat="1" ht="13.35" customHeight="1">
      <c r="G3024" s="102"/>
      <c r="H3024" s="102"/>
      <c r="I3024" s="102"/>
      <c r="J3024" s="102"/>
      <c r="K3024" s="102"/>
      <c r="L3024" s="102"/>
      <c r="M3024" s="102"/>
      <c r="N3024" s="102"/>
    </row>
    <row r="3025" spans="7:14" s="42" customFormat="1" ht="13.35" customHeight="1">
      <c r="G3025" s="102"/>
      <c r="H3025" s="102"/>
      <c r="I3025" s="102"/>
      <c r="J3025" s="102"/>
      <c r="K3025" s="102"/>
      <c r="L3025" s="102"/>
      <c r="M3025" s="102"/>
      <c r="N3025" s="102"/>
    </row>
    <row r="3026" spans="7:14" s="42" customFormat="1" ht="13.35" customHeight="1">
      <c r="G3026" s="102"/>
      <c r="H3026" s="102"/>
      <c r="I3026" s="102"/>
      <c r="J3026" s="102"/>
      <c r="K3026" s="102"/>
      <c r="L3026" s="102"/>
      <c r="M3026" s="102"/>
      <c r="N3026" s="102"/>
    </row>
    <row r="3027" spans="7:14" s="42" customFormat="1" ht="13.35" customHeight="1">
      <c r="G3027" s="102"/>
      <c r="H3027" s="102"/>
      <c r="I3027" s="102"/>
      <c r="J3027" s="102"/>
      <c r="K3027" s="102"/>
      <c r="L3027" s="102"/>
      <c r="M3027" s="102"/>
      <c r="N3027" s="102"/>
    </row>
    <row r="3028" spans="7:14" s="42" customFormat="1" ht="13.35" customHeight="1">
      <c r="G3028" s="102"/>
      <c r="H3028" s="102"/>
      <c r="I3028" s="102"/>
      <c r="J3028" s="102"/>
      <c r="K3028" s="102"/>
      <c r="L3028" s="102"/>
      <c r="M3028" s="102"/>
      <c r="N3028" s="102"/>
    </row>
    <row r="3029" spans="7:14" s="42" customFormat="1" ht="13.35" customHeight="1">
      <c r="G3029" s="102"/>
      <c r="H3029" s="102"/>
      <c r="I3029" s="102"/>
      <c r="J3029" s="102"/>
      <c r="K3029" s="102"/>
      <c r="L3029" s="102"/>
      <c r="M3029" s="102"/>
      <c r="N3029" s="102"/>
    </row>
    <row r="3030" spans="7:14" s="42" customFormat="1" ht="13.35" customHeight="1">
      <c r="G3030" s="102"/>
      <c r="H3030" s="102"/>
      <c r="I3030" s="102"/>
      <c r="J3030" s="102"/>
      <c r="K3030" s="102"/>
      <c r="L3030" s="102"/>
      <c r="M3030" s="102"/>
      <c r="N3030" s="102"/>
    </row>
    <row r="3031" spans="7:14" s="42" customFormat="1" ht="13.35" customHeight="1">
      <c r="G3031" s="102"/>
      <c r="H3031" s="102"/>
      <c r="I3031" s="102"/>
      <c r="J3031" s="102"/>
      <c r="K3031" s="102"/>
      <c r="L3031" s="102"/>
      <c r="M3031" s="102"/>
      <c r="N3031" s="102"/>
    </row>
    <row r="3032" spans="7:14" s="42" customFormat="1" ht="13.35" customHeight="1">
      <c r="G3032" s="102"/>
      <c r="H3032" s="102"/>
      <c r="I3032" s="102"/>
      <c r="J3032" s="102"/>
      <c r="K3032" s="102"/>
      <c r="L3032" s="102"/>
      <c r="M3032" s="102"/>
      <c r="N3032" s="102"/>
    </row>
    <row r="3033" spans="7:14" s="42" customFormat="1" ht="13.35" customHeight="1">
      <c r="G3033" s="102"/>
      <c r="H3033" s="102"/>
      <c r="I3033" s="102"/>
      <c r="J3033" s="102"/>
      <c r="K3033" s="102"/>
      <c r="L3033" s="102"/>
      <c r="M3033" s="102"/>
      <c r="N3033" s="102"/>
    </row>
    <row r="3034" spans="7:14" s="42" customFormat="1" ht="13.35" customHeight="1">
      <c r="G3034" s="102"/>
      <c r="H3034" s="102"/>
      <c r="I3034" s="102"/>
      <c r="J3034" s="102"/>
      <c r="K3034" s="102"/>
      <c r="L3034" s="102"/>
      <c r="M3034" s="102"/>
      <c r="N3034" s="102"/>
    </row>
    <row r="3035" spans="7:14" s="42" customFormat="1" ht="13.35" customHeight="1">
      <c r="G3035" s="102"/>
      <c r="H3035" s="102"/>
      <c r="I3035" s="102"/>
      <c r="J3035" s="102"/>
      <c r="K3035" s="102"/>
      <c r="L3035" s="102"/>
      <c r="M3035" s="102"/>
      <c r="N3035" s="102"/>
    </row>
    <row r="3036" spans="7:14" s="42" customFormat="1" ht="13.35" customHeight="1">
      <c r="G3036" s="102"/>
      <c r="H3036" s="102"/>
      <c r="I3036" s="102"/>
      <c r="J3036" s="102"/>
      <c r="K3036" s="102"/>
      <c r="L3036" s="102"/>
      <c r="M3036" s="102"/>
      <c r="N3036" s="102"/>
    </row>
    <row r="3037" spans="7:14" s="42" customFormat="1" ht="13.35" customHeight="1">
      <c r="G3037" s="102"/>
      <c r="H3037" s="102"/>
      <c r="I3037" s="102"/>
      <c r="J3037" s="102"/>
      <c r="K3037" s="102"/>
      <c r="L3037" s="102"/>
      <c r="M3037" s="102"/>
      <c r="N3037" s="102"/>
    </row>
    <row r="3038" spans="7:14" s="42" customFormat="1" ht="13.35" customHeight="1">
      <c r="G3038" s="102"/>
      <c r="H3038" s="102"/>
      <c r="I3038" s="102"/>
      <c r="J3038" s="102"/>
      <c r="K3038" s="102"/>
      <c r="L3038" s="102"/>
      <c r="M3038" s="102"/>
      <c r="N3038" s="102"/>
    </row>
    <row r="3039" spans="7:14" s="42" customFormat="1" ht="13.35" customHeight="1">
      <c r="G3039" s="102"/>
      <c r="H3039" s="102"/>
      <c r="I3039" s="102"/>
      <c r="J3039" s="102"/>
      <c r="K3039" s="102"/>
      <c r="L3039" s="102"/>
      <c r="M3039" s="102"/>
      <c r="N3039" s="102"/>
    </row>
    <row r="3040" spans="7:14" s="42" customFormat="1" ht="13.35" customHeight="1">
      <c r="G3040" s="102"/>
      <c r="H3040" s="102"/>
      <c r="I3040" s="102"/>
      <c r="J3040" s="102"/>
      <c r="K3040" s="102"/>
      <c r="L3040" s="102"/>
      <c r="M3040" s="102"/>
      <c r="N3040" s="102"/>
    </row>
    <row r="3041" spans="7:14" s="42" customFormat="1" ht="13.35" customHeight="1">
      <c r="G3041" s="102"/>
      <c r="H3041" s="102"/>
      <c r="I3041" s="102"/>
      <c r="J3041" s="102"/>
      <c r="K3041" s="102"/>
      <c r="L3041" s="102"/>
      <c r="M3041" s="102"/>
      <c r="N3041" s="102"/>
    </row>
    <row r="3042" spans="7:14" s="42" customFormat="1" ht="13.35" customHeight="1">
      <c r="G3042" s="102"/>
      <c r="H3042" s="102"/>
      <c r="I3042" s="102"/>
      <c r="J3042" s="102"/>
      <c r="K3042" s="102"/>
      <c r="L3042" s="102"/>
      <c r="M3042" s="102"/>
      <c r="N3042" s="102"/>
    </row>
    <row r="3043" spans="7:14" s="42" customFormat="1" ht="13.35" customHeight="1">
      <c r="G3043" s="102"/>
      <c r="H3043" s="102"/>
      <c r="I3043" s="102"/>
      <c r="J3043" s="102"/>
      <c r="K3043" s="102"/>
      <c r="L3043" s="102"/>
      <c r="M3043" s="102"/>
      <c r="N3043" s="102"/>
    </row>
    <row r="3044" spans="7:14" s="42" customFormat="1" ht="13.35" customHeight="1">
      <c r="G3044" s="102"/>
      <c r="H3044" s="102"/>
      <c r="I3044" s="102"/>
      <c r="J3044" s="102"/>
      <c r="K3044" s="102"/>
      <c r="L3044" s="102"/>
      <c r="M3044" s="102"/>
      <c r="N3044" s="102"/>
    </row>
    <row r="3045" spans="7:14" s="42" customFormat="1" ht="13.35" customHeight="1">
      <c r="G3045" s="102"/>
      <c r="H3045" s="102"/>
      <c r="I3045" s="102"/>
      <c r="J3045" s="102"/>
      <c r="K3045" s="102"/>
      <c r="L3045" s="102"/>
      <c r="M3045" s="102"/>
      <c r="N3045" s="102"/>
    </row>
    <row r="3046" spans="7:14" s="42" customFormat="1" ht="13.35" customHeight="1">
      <c r="G3046" s="102"/>
      <c r="H3046" s="102"/>
      <c r="I3046" s="102"/>
      <c r="J3046" s="102"/>
      <c r="K3046" s="102"/>
      <c r="L3046" s="102"/>
      <c r="M3046" s="102"/>
      <c r="N3046" s="102"/>
    </row>
    <row r="3047" spans="7:14" s="42" customFormat="1" ht="13.35" customHeight="1">
      <c r="G3047" s="102"/>
      <c r="H3047" s="102"/>
      <c r="I3047" s="102"/>
      <c r="J3047" s="102"/>
      <c r="K3047" s="102"/>
      <c r="L3047" s="102"/>
      <c r="M3047" s="102"/>
      <c r="N3047" s="102"/>
    </row>
    <row r="3048" spans="7:14" s="42" customFormat="1" ht="13.35" customHeight="1">
      <c r="G3048" s="102"/>
      <c r="H3048" s="102"/>
      <c r="I3048" s="102"/>
      <c r="J3048" s="102"/>
      <c r="K3048" s="102"/>
      <c r="L3048" s="102"/>
      <c r="M3048" s="102"/>
      <c r="N3048" s="102"/>
    </row>
    <row r="3049" spans="7:14" s="42" customFormat="1" ht="13.35" customHeight="1">
      <c r="G3049" s="102"/>
      <c r="H3049" s="102"/>
      <c r="I3049" s="102"/>
      <c r="J3049" s="102"/>
      <c r="K3049" s="102"/>
      <c r="L3049" s="102"/>
      <c r="M3049" s="102"/>
      <c r="N3049" s="102"/>
    </row>
    <row r="3050" spans="7:14" s="42" customFormat="1" ht="13.35" customHeight="1">
      <c r="G3050" s="102"/>
      <c r="H3050" s="102"/>
      <c r="I3050" s="102"/>
      <c r="J3050" s="102"/>
      <c r="K3050" s="102"/>
      <c r="L3050" s="102"/>
      <c r="M3050" s="102"/>
      <c r="N3050" s="102"/>
    </row>
    <row r="3051" spans="7:14" s="42" customFormat="1" ht="13.35" customHeight="1">
      <c r="G3051" s="102"/>
      <c r="H3051" s="102"/>
      <c r="I3051" s="102"/>
      <c r="J3051" s="102"/>
      <c r="K3051" s="102"/>
      <c r="L3051" s="102"/>
      <c r="M3051" s="102"/>
      <c r="N3051" s="102"/>
    </row>
    <row r="3052" spans="7:14" s="42" customFormat="1" ht="13.35" customHeight="1">
      <c r="G3052" s="102"/>
      <c r="H3052" s="102"/>
      <c r="I3052" s="102"/>
      <c r="J3052" s="102"/>
      <c r="K3052" s="102"/>
      <c r="L3052" s="102"/>
      <c r="M3052" s="102"/>
      <c r="N3052" s="102"/>
    </row>
    <row r="3053" spans="7:14" s="42" customFormat="1" ht="13.35" customHeight="1">
      <c r="G3053" s="102"/>
      <c r="H3053" s="102"/>
      <c r="I3053" s="102"/>
      <c r="J3053" s="102"/>
      <c r="K3053" s="102"/>
      <c r="L3053" s="102"/>
      <c r="M3053" s="102"/>
      <c r="N3053" s="102"/>
    </row>
    <row r="3054" spans="7:14" s="42" customFormat="1" ht="13.35" customHeight="1">
      <c r="G3054" s="102"/>
      <c r="H3054" s="102"/>
      <c r="I3054" s="102"/>
      <c r="J3054" s="102"/>
      <c r="K3054" s="102"/>
      <c r="L3054" s="102"/>
      <c r="M3054" s="102"/>
      <c r="N3054" s="102"/>
    </row>
    <row r="3055" spans="7:14" s="42" customFormat="1" ht="13.35" customHeight="1">
      <c r="G3055" s="102"/>
      <c r="H3055" s="102"/>
      <c r="I3055" s="102"/>
      <c r="J3055" s="102"/>
      <c r="K3055" s="102"/>
      <c r="L3055" s="102"/>
      <c r="M3055" s="102"/>
      <c r="N3055" s="102"/>
    </row>
    <row r="3056" spans="7:14" s="42" customFormat="1" ht="13.35" customHeight="1">
      <c r="G3056" s="102"/>
      <c r="H3056" s="102"/>
      <c r="I3056" s="102"/>
      <c r="J3056" s="102"/>
      <c r="K3056" s="102"/>
      <c r="L3056" s="102"/>
      <c r="M3056" s="102"/>
      <c r="N3056" s="102"/>
    </row>
    <row r="3057" spans="7:14" s="42" customFormat="1" ht="13.35" customHeight="1">
      <c r="G3057" s="102"/>
      <c r="H3057" s="102"/>
      <c r="I3057" s="102"/>
      <c r="J3057" s="102"/>
      <c r="K3057" s="102"/>
      <c r="L3057" s="102"/>
      <c r="M3057" s="102"/>
      <c r="N3057" s="102"/>
    </row>
    <row r="3058" spans="7:14" s="42" customFormat="1" ht="13.35" customHeight="1">
      <c r="G3058" s="102"/>
      <c r="H3058" s="102"/>
      <c r="I3058" s="102"/>
      <c r="J3058" s="102"/>
      <c r="K3058" s="102"/>
      <c r="L3058" s="102"/>
      <c r="M3058" s="102"/>
      <c r="N3058" s="102"/>
    </row>
    <row r="3059" spans="7:14" s="42" customFormat="1" ht="13.35" customHeight="1">
      <c r="G3059" s="102"/>
      <c r="H3059" s="102"/>
      <c r="I3059" s="102"/>
      <c r="J3059" s="102"/>
      <c r="K3059" s="102"/>
      <c r="L3059" s="102"/>
      <c r="M3059" s="102"/>
      <c r="N3059" s="102"/>
    </row>
    <row r="3060" spans="7:14" s="42" customFormat="1" ht="13.35" customHeight="1">
      <c r="G3060" s="102"/>
      <c r="H3060" s="102"/>
      <c r="I3060" s="102"/>
      <c r="J3060" s="102"/>
      <c r="K3060" s="102"/>
      <c r="L3060" s="102"/>
      <c r="M3060" s="102"/>
      <c r="N3060" s="102"/>
    </row>
    <row r="3061" spans="7:14" s="42" customFormat="1" ht="13.35" customHeight="1">
      <c r="G3061" s="102"/>
      <c r="H3061" s="102"/>
      <c r="I3061" s="102"/>
      <c r="J3061" s="102"/>
      <c r="K3061" s="102"/>
      <c r="L3061" s="102"/>
      <c r="M3061" s="102"/>
      <c r="N3061" s="102"/>
    </row>
    <row r="3062" spans="7:14" s="42" customFormat="1" ht="13.35" customHeight="1">
      <c r="G3062" s="102"/>
      <c r="H3062" s="102"/>
      <c r="I3062" s="102"/>
      <c r="J3062" s="102"/>
      <c r="K3062" s="102"/>
      <c r="L3062" s="102"/>
      <c r="M3062" s="102"/>
      <c r="N3062" s="102"/>
    </row>
    <row r="3063" spans="7:14" s="42" customFormat="1" ht="13.35" customHeight="1">
      <c r="G3063" s="102"/>
      <c r="H3063" s="102"/>
      <c r="I3063" s="102"/>
      <c r="J3063" s="102"/>
      <c r="K3063" s="102"/>
      <c r="L3063" s="102"/>
      <c r="M3063" s="102"/>
      <c r="N3063" s="102"/>
    </row>
    <row r="3064" spans="7:14" s="42" customFormat="1" ht="13.35" customHeight="1">
      <c r="G3064" s="102"/>
      <c r="H3064" s="102"/>
      <c r="I3064" s="102"/>
      <c r="J3064" s="102"/>
      <c r="K3064" s="102"/>
      <c r="L3064" s="102"/>
      <c r="M3064" s="102"/>
      <c r="N3064" s="102"/>
    </row>
    <row r="3065" spans="7:14" s="42" customFormat="1" ht="13.35" customHeight="1">
      <c r="G3065" s="102"/>
      <c r="H3065" s="102"/>
      <c r="I3065" s="102"/>
      <c r="J3065" s="102"/>
      <c r="K3065" s="102"/>
      <c r="L3065" s="102"/>
      <c r="M3065" s="102"/>
      <c r="N3065" s="102"/>
    </row>
    <row r="3066" spans="7:14" s="42" customFormat="1" ht="13.35" customHeight="1">
      <c r="G3066" s="102"/>
      <c r="H3066" s="102"/>
      <c r="I3066" s="102"/>
      <c r="J3066" s="102"/>
      <c r="K3066" s="102"/>
      <c r="L3066" s="102"/>
      <c r="M3066" s="102"/>
      <c r="N3066" s="102"/>
    </row>
    <row r="3067" spans="7:14" s="42" customFormat="1" ht="13.35" customHeight="1">
      <c r="G3067" s="102"/>
      <c r="H3067" s="102"/>
      <c r="I3067" s="102"/>
      <c r="J3067" s="102"/>
      <c r="K3067" s="102"/>
      <c r="L3067" s="102"/>
      <c r="M3067" s="102"/>
      <c r="N3067" s="102"/>
    </row>
    <row r="3068" spans="7:14" s="42" customFormat="1" ht="13.35" customHeight="1">
      <c r="G3068" s="102"/>
      <c r="H3068" s="102"/>
      <c r="I3068" s="102"/>
      <c r="J3068" s="102"/>
      <c r="K3068" s="102"/>
      <c r="L3068" s="102"/>
      <c r="M3068" s="102"/>
      <c r="N3068" s="102"/>
    </row>
    <row r="3069" spans="7:14" s="42" customFormat="1" ht="13.35" customHeight="1">
      <c r="G3069" s="102"/>
      <c r="H3069" s="102"/>
      <c r="I3069" s="102"/>
      <c r="J3069" s="102"/>
      <c r="K3069" s="102"/>
      <c r="L3069" s="102"/>
      <c r="M3069" s="102"/>
      <c r="N3069" s="102"/>
    </row>
    <row r="3070" spans="7:14" s="42" customFormat="1" ht="13.35" customHeight="1">
      <c r="G3070" s="102"/>
      <c r="H3070" s="102"/>
      <c r="I3070" s="102"/>
      <c r="J3070" s="102"/>
      <c r="K3070" s="102"/>
      <c r="L3070" s="102"/>
      <c r="M3070" s="102"/>
      <c r="N3070" s="102"/>
    </row>
    <row r="3071" spans="7:14" s="42" customFormat="1" ht="13.35" customHeight="1">
      <c r="G3071" s="102"/>
      <c r="H3071" s="102"/>
      <c r="I3071" s="102"/>
      <c r="J3071" s="102"/>
      <c r="K3071" s="102"/>
      <c r="L3071" s="102"/>
      <c r="M3071" s="102"/>
      <c r="N3071" s="102"/>
    </row>
    <row r="3072" spans="7:14" s="42" customFormat="1" ht="13.35" customHeight="1">
      <c r="G3072" s="102"/>
      <c r="H3072" s="102"/>
      <c r="I3072" s="102"/>
      <c r="J3072" s="102"/>
      <c r="K3072" s="102"/>
      <c r="L3072" s="102"/>
      <c r="M3072" s="102"/>
      <c r="N3072" s="102"/>
    </row>
    <row r="3073" spans="7:14" s="42" customFormat="1" ht="13.35" customHeight="1">
      <c r="G3073" s="102"/>
      <c r="H3073" s="102"/>
      <c r="I3073" s="102"/>
      <c r="J3073" s="102"/>
      <c r="K3073" s="102"/>
      <c r="L3073" s="102"/>
      <c r="M3073" s="102"/>
      <c r="N3073" s="102"/>
    </row>
    <row r="3074" spans="7:14" s="42" customFormat="1" ht="13.35" customHeight="1">
      <c r="G3074" s="102"/>
      <c r="H3074" s="102"/>
      <c r="I3074" s="102"/>
      <c r="J3074" s="102"/>
      <c r="K3074" s="102"/>
      <c r="L3074" s="102"/>
      <c r="M3074" s="102"/>
      <c r="N3074" s="102"/>
    </row>
    <row r="3075" spans="7:14" s="42" customFormat="1" ht="13.35" customHeight="1">
      <c r="G3075" s="102"/>
      <c r="H3075" s="102"/>
      <c r="I3075" s="102"/>
      <c r="J3075" s="102"/>
      <c r="K3075" s="102"/>
      <c r="L3075" s="102"/>
      <c r="M3075" s="102"/>
      <c r="N3075" s="102"/>
    </row>
    <row r="3076" spans="7:14" s="42" customFormat="1" ht="13.35" customHeight="1">
      <c r="G3076" s="102"/>
      <c r="H3076" s="102"/>
      <c r="I3076" s="102"/>
      <c r="J3076" s="102"/>
      <c r="K3076" s="102"/>
      <c r="L3076" s="102"/>
      <c r="M3076" s="102"/>
      <c r="N3076" s="102"/>
    </row>
    <row r="3077" spans="7:14" s="42" customFormat="1" ht="13.35" customHeight="1">
      <c r="G3077" s="102"/>
      <c r="H3077" s="102"/>
      <c r="I3077" s="102"/>
      <c r="J3077" s="102"/>
      <c r="K3077" s="102"/>
      <c r="L3077" s="102"/>
      <c r="M3077" s="102"/>
      <c r="N3077" s="102"/>
    </row>
    <row r="3078" spans="7:14" s="42" customFormat="1" ht="13.35" customHeight="1">
      <c r="G3078" s="102"/>
      <c r="H3078" s="102"/>
      <c r="I3078" s="102"/>
      <c r="J3078" s="102"/>
      <c r="K3078" s="102"/>
      <c r="L3078" s="102"/>
      <c r="M3078" s="102"/>
      <c r="N3078" s="102"/>
    </row>
    <row r="3079" spans="7:14" s="42" customFormat="1" ht="13.35" customHeight="1">
      <c r="G3079" s="102"/>
      <c r="H3079" s="102"/>
      <c r="I3079" s="102"/>
      <c r="J3079" s="102"/>
      <c r="K3079" s="102"/>
      <c r="L3079" s="102"/>
      <c r="M3079" s="102"/>
      <c r="N3079" s="102"/>
    </row>
    <row r="3080" spans="7:14" s="42" customFormat="1" ht="13.35" customHeight="1">
      <c r="G3080" s="102"/>
      <c r="H3080" s="102"/>
      <c r="I3080" s="102"/>
      <c r="J3080" s="102"/>
      <c r="K3080" s="102"/>
      <c r="L3080" s="102"/>
      <c r="M3080" s="102"/>
      <c r="N3080" s="102"/>
    </row>
    <row r="3081" spans="7:14" s="42" customFormat="1" ht="13.35" customHeight="1">
      <c r="G3081" s="102"/>
      <c r="H3081" s="102"/>
      <c r="I3081" s="102"/>
      <c r="J3081" s="102"/>
      <c r="K3081" s="102"/>
      <c r="L3081" s="102"/>
      <c r="M3081" s="102"/>
      <c r="N3081" s="102"/>
    </row>
    <row r="3082" spans="7:14" s="42" customFormat="1" ht="13.35" customHeight="1">
      <c r="G3082" s="102"/>
      <c r="H3082" s="102"/>
      <c r="I3082" s="102"/>
      <c r="J3082" s="102"/>
      <c r="K3082" s="102"/>
      <c r="L3082" s="102"/>
      <c r="M3082" s="102"/>
      <c r="N3082" s="102"/>
    </row>
    <row r="3083" spans="7:14" s="42" customFormat="1" ht="13.35" customHeight="1">
      <c r="G3083" s="102"/>
      <c r="H3083" s="102"/>
      <c r="I3083" s="102"/>
      <c r="J3083" s="102"/>
      <c r="K3083" s="102"/>
      <c r="L3083" s="102"/>
      <c r="M3083" s="102"/>
      <c r="N3083" s="102"/>
    </row>
    <row r="3084" spans="7:14" s="42" customFormat="1" ht="13.35" customHeight="1">
      <c r="G3084" s="102"/>
      <c r="H3084" s="102"/>
      <c r="I3084" s="102"/>
      <c r="J3084" s="102"/>
      <c r="K3084" s="102"/>
      <c r="L3084" s="102"/>
      <c r="M3084" s="102"/>
      <c r="N3084" s="102"/>
    </row>
    <row r="3085" spans="7:14" s="42" customFormat="1" ht="13.35" customHeight="1">
      <c r="G3085" s="102"/>
      <c r="H3085" s="102"/>
      <c r="I3085" s="102"/>
      <c r="J3085" s="102"/>
      <c r="K3085" s="102"/>
      <c r="L3085" s="102"/>
      <c r="M3085" s="102"/>
      <c r="N3085" s="102"/>
    </row>
    <row r="3086" spans="7:14" s="42" customFormat="1" ht="13.35" customHeight="1">
      <c r="G3086" s="102"/>
      <c r="H3086" s="102"/>
      <c r="I3086" s="102"/>
      <c r="J3086" s="102"/>
      <c r="K3086" s="102"/>
      <c r="L3086" s="102"/>
      <c r="M3086" s="102"/>
      <c r="N3086" s="102"/>
    </row>
    <row r="3087" spans="7:14" s="42" customFormat="1" ht="13.35" customHeight="1">
      <c r="G3087" s="102"/>
      <c r="H3087" s="102"/>
      <c r="I3087" s="102"/>
      <c r="J3087" s="102"/>
      <c r="K3087" s="102"/>
      <c r="L3087" s="102"/>
      <c r="M3087" s="102"/>
      <c r="N3087" s="102"/>
    </row>
    <row r="3088" spans="7:14" s="42" customFormat="1" ht="13.35" customHeight="1">
      <c r="G3088" s="102"/>
      <c r="H3088" s="102"/>
      <c r="I3088" s="102"/>
      <c r="J3088" s="102"/>
      <c r="K3088" s="102"/>
      <c r="L3088" s="102"/>
      <c r="M3088" s="102"/>
      <c r="N3088" s="102"/>
    </row>
    <row r="3089" spans="7:14" s="42" customFormat="1" ht="13.35" customHeight="1">
      <c r="G3089" s="102"/>
      <c r="H3089" s="102"/>
      <c r="I3089" s="102"/>
      <c r="J3089" s="102"/>
      <c r="K3089" s="102"/>
      <c r="L3089" s="102"/>
      <c r="M3089" s="102"/>
      <c r="N3089" s="102"/>
    </row>
    <row r="3090" spans="7:14" s="42" customFormat="1" ht="13.35" customHeight="1">
      <c r="G3090" s="102"/>
      <c r="H3090" s="102"/>
      <c r="I3090" s="102"/>
      <c r="J3090" s="102"/>
      <c r="K3090" s="102"/>
      <c r="L3090" s="102"/>
      <c r="M3090" s="102"/>
      <c r="N3090" s="102"/>
    </row>
    <row r="3091" spans="7:14" s="42" customFormat="1" ht="13.35" customHeight="1">
      <c r="G3091" s="102"/>
      <c r="H3091" s="102"/>
      <c r="I3091" s="102"/>
      <c r="J3091" s="102"/>
      <c r="K3091" s="102"/>
      <c r="L3091" s="102"/>
      <c r="M3091" s="102"/>
      <c r="N3091" s="102"/>
    </row>
    <row r="3092" spans="7:14" s="42" customFormat="1" ht="13.35" customHeight="1">
      <c r="G3092" s="102"/>
      <c r="H3092" s="102"/>
      <c r="I3092" s="102"/>
      <c r="J3092" s="102"/>
      <c r="K3092" s="102"/>
      <c r="L3092" s="102"/>
      <c r="M3092" s="102"/>
      <c r="N3092" s="102"/>
    </row>
    <row r="3093" spans="7:14" s="42" customFormat="1" ht="13.35" customHeight="1">
      <c r="G3093" s="102"/>
      <c r="H3093" s="102"/>
      <c r="I3093" s="102"/>
      <c r="J3093" s="102"/>
      <c r="K3093" s="102"/>
      <c r="L3093" s="102"/>
      <c r="M3093" s="102"/>
      <c r="N3093" s="102"/>
    </row>
    <row r="3094" spans="7:14" s="42" customFormat="1" ht="13.35" customHeight="1">
      <c r="G3094" s="102"/>
      <c r="H3094" s="102"/>
      <c r="I3094" s="102"/>
      <c r="J3094" s="102"/>
      <c r="K3094" s="102"/>
      <c r="L3094" s="102"/>
      <c r="M3094" s="102"/>
      <c r="N3094" s="102"/>
    </row>
    <row r="3095" spans="7:14" s="42" customFormat="1" ht="13.35" customHeight="1">
      <c r="G3095" s="102"/>
      <c r="H3095" s="102"/>
      <c r="I3095" s="102"/>
      <c r="J3095" s="102"/>
      <c r="K3095" s="102"/>
      <c r="L3095" s="102"/>
      <c r="M3095" s="102"/>
      <c r="N3095" s="102"/>
    </row>
    <row r="3096" spans="7:14" s="42" customFormat="1" ht="13.35" customHeight="1">
      <c r="G3096" s="102"/>
      <c r="H3096" s="102"/>
      <c r="I3096" s="102"/>
      <c r="J3096" s="102"/>
      <c r="K3096" s="102"/>
      <c r="L3096" s="102"/>
      <c r="M3096" s="102"/>
      <c r="N3096" s="102"/>
    </row>
    <row r="3097" spans="7:14" s="42" customFormat="1" ht="13.35" customHeight="1">
      <c r="G3097" s="102"/>
      <c r="H3097" s="102"/>
      <c r="I3097" s="102"/>
      <c r="J3097" s="102"/>
      <c r="K3097" s="102"/>
      <c r="L3097" s="102"/>
      <c r="M3097" s="102"/>
      <c r="N3097" s="102"/>
    </row>
    <row r="3098" spans="7:14" s="42" customFormat="1" ht="13.35" customHeight="1">
      <c r="G3098" s="102"/>
      <c r="H3098" s="102"/>
      <c r="I3098" s="102"/>
      <c r="J3098" s="102"/>
      <c r="K3098" s="102"/>
      <c r="L3098" s="102"/>
      <c r="M3098" s="102"/>
      <c r="N3098" s="102"/>
    </row>
    <row r="3099" spans="7:14" s="42" customFormat="1" ht="13.35" customHeight="1">
      <c r="G3099" s="102"/>
      <c r="H3099" s="102"/>
      <c r="I3099" s="102"/>
      <c r="J3099" s="102"/>
      <c r="K3099" s="102"/>
      <c r="L3099" s="102"/>
      <c r="M3099" s="102"/>
      <c r="N3099" s="102"/>
    </row>
    <row r="3100" spans="7:14" s="42" customFormat="1" ht="13.35" customHeight="1">
      <c r="G3100" s="102"/>
      <c r="H3100" s="102"/>
      <c r="I3100" s="102"/>
      <c r="J3100" s="102"/>
      <c r="K3100" s="102"/>
      <c r="L3100" s="102"/>
      <c r="M3100" s="102"/>
      <c r="N3100" s="102"/>
    </row>
    <row r="3101" spans="7:14" s="42" customFormat="1" ht="13.35" customHeight="1">
      <c r="G3101" s="102"/>
      <c r="H3101" s="102"/>
      <c r="I3101" s="102"/>
      <c r="J3101" s="102"/>
      <c r="K3101" s="102"/>
      <c r="L3101" s="102"/>
      <c r="M3101" s="102"/>
      <c r="N3101" s="102"/>
    </row>
    <row r="3102" spans="7:14" s="42" customFormat="1" ht="13.35" customHeight="1">
      <c r="G3102" s="102"/>
      <c r="H3102" s="102"/>
      <c r="I3102" s="102"/>
      <c r="J3102" s="102"/>
      <c r="K3102" s="102"/>
      <c r="L3102" s="102"/>
      <c r="M3102" s="102"/>
      <c r="N3102" s="102"/>
    </row>
    <row r="3103" spans="7:14" s="42" customFormat="1" ht="13.35" customHeight="1">
      <c r="G3103" s="102"/>
      <c r="H3103" s="102"/>
      <c r="I3103" s="102"/>
      <c r="J3103" s="102"/>
      <c r="K3103" s="102"/>
      <c r="L3103" s="102"/>
      <c r="M3103" s="102"/>
      <c r="N3103" s="102"/>
    </row>
    <row r="3104" spans="7:14" s="42" customFormat="1" ht="13.35" customHeight="1">
      <c r="G3104" s="102"/>
      <c r="H3104" s="102"/>
      <c r="I3104" s="102"/>
      <c r="J3104" s="102"/>
      <c r="K3104" s="102"/>
      <c r="L3104" s="102"/>
      <c r="M3104" s="102"/>
      <c r="N3104" s="102"/>
    </row>
    <row r="3105" spans="7:14" s="42" customFormat="1" ht="13.35" customHeight="1">
      <c r="G3105" s="102"/>
      <c r="H3105" s="102"/>
      <c r="I3105" s="102"/>
      <c r="J3105" s="102"/>
      <c r="K3105" s="102"/>
      <c r="L3105" s="102"/>
      <c r="M3105" s="102"/>
      <c r="N3105" s="102"/>
    </row>
    <row r="3106" spans="7:14" s="42" customFormat="1" ht="13.35" customHeight="1">
      <c r="G3106" s="102"/>
      <c r="H3106" s="102"/>
      <c r="I3106" s="102"/>
      <c r="J3106" s="102"/>
      <c r="K3106" s="102"/>
      <c r="L3106" s="102"/>
      <c r="M3106" s="102"/>
      <c r="N3106" s="102"/>
    </row>
    <row r="3107" spans="7:14" s="42" customFormat="1" ht="13.35" customHeight="1">
      <c r="G3107" s="102"/>
      <c r="H3107" s="102"/>
      <c r="I3107" s="102"/>
      <c r="J3107" s="102"/>
      <c r="K3107" s="102"/>
      <c r="L3107" s="102"/>
      <c r="M3107" s="102"/>
      <c r="N3107" s="102"/>
    </row>
    <row r="3108" spans="7:14" s="42" customFormat="1" ht="13.35" customHeight="1">
      <c r="G3108" s="102"/>
      <c r="H3108" s="102"/>
      <c r="I3108" s="102"/>
      <c r="J3108" s="102"/>
      <c r="K3108" s="102"/>
      <c r="L3108" s="102"/>
      <c r="M3108" s="102"/>
      <c r="N3108" s="102"/>
    </row>
    <row r="3109" spans="7:14" s="42" customFormat="1" ht="13.35" customHeight="1">
      <c r="G3109" s="102"/>
      <c r="H3109" s="102"/>
      <c r="I3109" s="102"/>
      <c r="J3109" s="102"/>
      <c r="K3109" s="102"/>
      <c r="L3109" s="102"/>
      <c r="M3109" s="102"/>
      <c r="N3109" s="102"/>
    </row>
    <row r="3110" spans="7:14" s="42" customFormat="1" ht="13.35" customHeight="1">
      <c r="G3110" s="102"/>
      <c r="H3110" s="102"/>
      <c r="I3110" s="102"/>
      <c r="J3110" s="102"/>
      <c r="K3110" s="102"/>
      <c r="L3110" s="102"/>
      <c r="M3110" s="102"/>
      <c r="N3110" s="102"/>
    </row>
    <row r="3111" spans="7:14" s="42" customFormat="1" ht="13.35" customHeight="1">
      <c r="G3111" s="102"/>
      <c r="H3111" s="102"/>
      <c r="I3111" s="102"/>
      <c r="J3111" s="102"/>
      <c r="K3111" s="102"/>
      <c r="L3111" s="102"/>
      <c r="M3111" s="102"/>
      <c r="N3111" s="102"/>
    </row>
    <row r="3112" spans="7:14" s="42" customFormat="1" ht="13.35" customHeight="1">
      <c r="G3112" s="102"/>
      <c r="H3112" s="102"/>
      <c r="I3112" s="102"/>
      <c r="J3112" s="102"/>
      <c r="K3112" s="102"/>
      <c r="L3112" s="102"/>
      <c r="M3112" s="102"/>
      <c r="N3112" s="102"/>
    </row>
    <row r="3113" spans="7:14" s="42" customFormat="1" ht="13.35" customHeight="1">
      <c r="G3113" s="102"/>
      <c r="H3113" s="102"/>
      <c r="I3113" s="102"/>
      <c r="J3113" s="102"/>
      <c r="K3113" s="102"/>
      <c r="L3113" s="102"/>
      <c r="M3113" s="102"/>
      <c r="N3113" s="102"/>
    </row>
    <row r="3114" spans="7:14" s="42" customFormat="1" ht="13.35" customHeight="1">
      <c r="G3114" s="102"/>
      <c r="H3114" s="102"/>
      <c r="I3114" s="102"/>
      <c r="J3114" s="102"/>
      <c r="K3114" s="102"/>
      <c r="L3114" s="102"/>
      <c r="M3114" s="102"/>
      <c r="N3114" s="102"/>
    </row>
    <row r="3115" spans="7:14" s="42" customFormat="1" ht="13.35" customHeight="1">
      <c r="G3115" s="102"/>
      <c r="H3115" s="102"/>
      <c r="I3115" s="102"/>
      <c r="J3115" s="102"/>
      <c r="K3115" s="102"/>
      <c r="L3115" s="102"/>
      <c r="M3115" s="102"/>
      <c r="N3115" s="102"/>
    </row>
    <row r="3116" spans="7:14" s="42" customFormat="1" ht="13.35" customHeight="1">
      <c r="G3116" s="102"/>
      <c r="H3116" s="102"/>
      <c r="I3116" s="102"/>
      <c r="J3116" s="102"/>
      <c r="K3116" s="102"/>
      <c r="L3116" s="102"/>
      <c r="M3116" s="102"/>
      <c r="N3116" s="102"/>
    </row>
    <row r="3117" spans="7:14" s="42" customFormat="1" ht="13.35" customHeight="1">
      <c r="G3117" s="102"/>
      <c r="H3117" s="102"/>
      <c r="I3117" s="102"/>
      <c r="J3117" s="102"/>
      <c r="K3117" s="102"/>
      <c r="L3117" s="102"/>
      <c r="M3117" s="102"/>
      <c r="N3117" s="102"/>
    </row>
    <row r="3118" spans="7:14" s="42" customFormat="1" ht="13.35" customHeight="1">
      <c r="G3118" s="102"/>
      <c r="H3118" s="102"/>
      <c r="I3118" s="102"/>
      <c r="J3118" s="102"/>
      <c r="K3118" s="102"/>
      <c r="L3118" s="102"/>
      <c r="M3118" s="102"/>
      <c r="N3118" s="102"/>
    </row>
    <row r="3119" spans="7:14" s="42" customFormat="1" ht="13.35" customHeight="1">
      <c r="G3119" s="102"/>
      <c r="H3119" s="102"/>
      <c r="I3119" s="102"/>
      <c r="J3119" s="102"/>
      <c r="K3119" s="102"/>
      <c r="L3119" s="102"/>
      <c r="M3119" s="102"/>
      <c r="N3119" s="102"/>
    </row>
    <row r="3120" spans="7:14" s="42" customFormat="1" ht="13.35" customHeight="1">
      <c r="G3120" s="102"/>
      <c r="H3120" s="102"/>
      <c r="I3120" s="102"/>
      <c r="J3120" s="102"/>
      <c r="K3120" s="102"/>
      <c r="L3120" s="102"/>
      <c r="M3120" s="102"/>
      <c r="N3120" s="102"/>
    </row>
    <row r="3121" spans="7:14" s="42" customFormat="1" ht="13.35" customHeight="1">
      <c r="G3121" s="102"/>
      <c r="H3121" s="102"/>
      <c r="I3121" s="102"/>
      <c r="J3121" s="102"/>
      <c r="K3121" s="102"/>
      <c r="L3121" s="102"/>
      <c r="M3121" s="102"/>
      <c r="N3121" s="102"/>
    </row>
    <row r="3122" spans="7:14" s="42" customFormat="1" ht="13.35" customHeight="1">
      <c r="G3122" s="102"/>
      <c r="H3122" s="102"/>
      <c r="I3122" s="102"/>
      <c r="J3122" s="102"/>
      <c r="K3122" s="102"/>
      <c r="L3122" s="102"/>
      <c r="M3122" s="102"/>
      <c r="N3122" s="102"/>
    </row>
    <row r="3123" spans="7:14" s="42" customFormat="1" ht="13.35" customHeight="1">
      <c r="G3123" s="102"/>
      <c r="H3123" s="102"/>
      <c r="I3123" s="102"/>
      <c r="J3123" s="102"/>
      <c r="K3123" s="102"/>
      <c r="L3123" s="102"/>
      <c r="M3123" s="102"/>
      <c r="N3123" s="102"/>
    </row>
    <row r="3124" spans="7:14" s="42" customFormat="1" ht="13.35" customHeight="1">
      <c r="G3124" s="102"/>
      <c r="H3124" s="102"/>
      <c r="I3124" s="102"/>
      <c r="J3124" s="102"/>
      <c r="K3124" s="102"/>
      <c r="L3124" s="102"/>
      <c r="M3124" s="102"/>
      <c r="N3124" s="102"/>
    </row>
    <row r="3125" spans="7:14" s="42" customFormat="1" ht="13.35" customHeight="1">
      <c r="G3125" s="102"/>
      <c r="H3125" s="102"/>
      <c r="I3125" s="102"/>
      <c r="J3125" s="102"/>
      <c r="K3125" s="102"/>
      <c r="L3125" s="102"/>
      <c r="M3125" s="102"/>
      <c r="N3125" s="102"/>
    </row>
    <row r="3126" spans="7:14" s="42" customFormat="1" ht="13.35" customHeight="1">
      <c r="G3126" s="102"/>
      <c r="H3126" s="102"/>
      <c r="I3126" s="102"/>
      <c r="J3126" s="102"/>
      <c r="K3126" s="102"/>
      <c r="L3126" s="102"/>
      <c r="M3126" s="102"/>
      <c r="N3126" s="102"/>
    </row>
    <row r="3127" spans="7:14" s="42" customFormat="1" ht="13.35" customHeight="1">
      <c r="G3127" s="102"/>
      <c r="H3127" s="102"/>
      <c r="I3127" s="102"/>
      <c r="J3127" s="102"/>
      <c r="K3127" s="102"/>
      <c r="L3127" s="102"/>
      <c r="M3127" s="102"/>
      <c r="N3127" s="102"/>
    </row>
    <row r="3128" spans="7:14" s="42" customFormat="1" ht="13.35" customHeight="1">
      <c r="G3128" s="102"/>
      <c r="H3128" s="102"/>
      <c r="I3128" s="102"/>
      <c r="J3128" s="102"/>
      <c r="K3128" s="102"/>
      <c r="L3128" s="102"/>
      <c r="M3128" s="102"/>
      <c r="N3128" s="102"/>
    </row>
    <row r="3129" spans="7:14" s="42" customFormat="1" ht="13.35" customHeight="1">
      <c r="G3129" s="102"/>
      <c r="H3129" s="102"/>
      <c r="I3129" s="102"/>
      <c r="J3129" s="102"/>
      <c r="K3129" s="102"/>
      <c r="L3129" s="102"/>
      <c r="M3129" s="102"/>
      <c r="N3129" s="102"/>
    </row>
    <row r="3130" spans="7:14" s="42" customFormat="1" ht="13.35" customHeight="1">
      <c r="G3130" s="102"/>
      <c r="H3130" s="102"/>
      <c r="I3130" s="102"/>
      <c r="J3130" s="102"/>
      <c r="K3130" s="102"/>
      <c r="L3130" s="102"/>
      <c r="M3130" s="102"/>
      <c r="N3130" s="102"/>
    </row>
    <row r="3131" spans="7:14" s="42" customFormat="1" ht="13.35" customHeight="1">
      <c r="G3131" s="102"/>
      <c r="H3131" s="102"/>
      <c r="I3131" s="102"/>
      <c r="J3131" s="102"/>
      <c r="K3131" s="102"/>
      <c r="L3131" s="102"/>
      <c r="M3131" s="102"/>
      <c r="N3131" s="102"/>
    </row>
    <row r="3132" spans="7:14" s="42" customFormat="1" ht="13.35" customHeight="1">
      <c r="G3132" s="102"/>
      <c r="H3132" s="102"/>
      <c r="I3132" s="102"/>
      <c r="J3132" s="102"/>
      <c r="K3132" s="102"/>
      <c r="L3132" s="102"/>
      <c r="M3132" s="102"/>
      <c r="N3132" s="102"/>
    </row>
    <row r="3133" spans="7:14" s="42" customFormat="1" ht="13.35" customHeight="1">
      <c r="G3133" s="102"/>
      <c r="H3133" s="102"/>
      <c r="I3133" s="102"/>
      <c r="J3133" s="102"/>
      <c r="K3133" s="102"/>
      <c r="L3133" s="102"/>
      <c r="M3133" s="102"/>
      <c r="N3133" s="102"/>
    </row>
    <row r="3134" spans="7:14" s="42" customFormat="1" ht="13.35" customHeight="1">
      <c r="G3134" s="102"/>
      <c r="H3134" s="102"/>
      <c r="I3134" s="102"/>
      <c r="J3134" s="102"/>
      <c r="K3134" s="102"/>
      <c r="L3134" s="102"/>
      <c r="M3134" s="102"/>
      <c r="N3134" s="102"/>
    </row>
    <row r="3135" spans="7:14" s="42" customFormat="1" ht="13.35" customHeight="1">
      <c r="G3135" s="102"/>
      <c r="H3135" s="102"/>
      <c r="I3135" s="102"/>
      <c r="J3135" s="102"/>
      <c r="K3135" s="102"/>
      <c r="L3135" s="102"/>
      <c r="M3135" s="102"/>
      <c r="N3135" s="102"/>
    </row>
    <row r="3136" spans="7:14" s="42" customFormat="1" ht="13.35" customHeight="1">
      <c r="G3136" s="102"/>
      <c r="H3136" s="102"/>
      <c r="I3136" s="102"/>
      <c r="J3136" s="102"/>
      <c r="K3136" s="102"/>
      <c r="L3136" s="102"/>
      <c r="M3136" s="102"/>
      <c r="N3136" s="102"/>
    </row>
    <row r="3137" spans="7:14" s="42" customFormat="1" ht="13.35" customHeight="1">
      <c r="G3137" s="102"/>
      <c r="H3137" s="102"/>
      <c r="I3137" s="102"/>
      <c r="J3137" s="102"/>
      <c r="K3137" s="102"/>
      <c r="L3137" s="102"/>
      <c r="M3137" s="102"/>
      <c r="N3137" s="102"/>
    </row>
    <row r="3138" spans="7:14" s="42" customFormat="1" ht="13.35" customHeight="1">
      <c r="G3138" s="102"/>
      <c r="H3138" s="102"/>
      <c r="I3138" s="102"/>
      <c r="J3138" s="102"/>
      <c r="K3138" s="102"/>
      <c r="L3138" s="102"/>
      <c r="M3138" s="102"/>
      <c r="N3138" s="102"/>
    </row>
    <row r="3139" spans="7:14" s="42" customFormat="1" ht="13.35" customHeight="1">
      <c r="G3139" s="102"/>
      <c r="H3139" s="102"/>
      <c r="I3139" s="102"/>
      <c r="J3139" s="102"/>
      <c r="K3139" s="102"/>
      <c r="L3139" s="102"/>
      <c r="M3139" s="102"/>
      <c r="N3139" s="102"/>
    </row>
    <row r="3140" spans="7:14" s="42" customFormat="1" ht="13.35" customHeight="1">
      <c r="G3140" s="102"/>
      <c r="H3140" s="102"/>
      <c r="I3140" s="102"/>
      <c r="J3140" s="102"/>
      <c r="K3140" s="102"/>
      <c r="L3140" s="102"/>
      <c r="M3140" s="102"/>
      <c r="N3140" s="102"/>
    </row>
    <row r="3141" spans="7:14" s="42" customFormat="1" ht="13.35" customHeight="1">
      <c r="G3141" s="102"/>
      <c r="H3141" s="102"/>
      <c r="I3141" s="102"/>
      <c r="J3141" s="102"/>
      <c r="K3141" s="102"/>
      <c r="L3141" s="102"/>
      <c r="M3141" s="102"/>
      <c r="N3141" s="102"/>
    </row>
    <row r="3142" spans="7:14" s="42" customFormat="1" ht="13.35" customHeight="1">
      <c r="G3142" s="102"/>
      <c r="H3142" s="102"/>
      <c r="I3142" s="102"/>
      <c r="J3142" s="102"/>
      <c r="K3142" s="102"/>
      <c r="L3142" s="102"/>
      <c r="M3142" s="102"/>
      <c r="N3142" s="102"/>
    </row>
    <row r="3143" spans="7:14" s="42" customFormat="1" ht="13.35" customHeight="1">
      <c r="G3143" s="102"/>
      <c r="H3143" s="102"/>
      <c r="I3143" s="102"/>
      <c r="J3143" s="102"/>
      <c r="K3143" s="102"/>
      <c r="L3143" s="102"/>
      <c r="M3143" s="102"/>
      <c r="N3143" s="102"/>
    </row>
    <row r="3144" spans="7:14" s="42" customFormat="1" ht="13.35" customHeight="1">
      <c r="G3144" s="102"/>
      <c r="H3144" s="102"/>
      <c r="I3144" s="102"/>
      <c r="J3144" s="102"/>
      <c r="K3144" s="102"/>
      <c r="L3144" s="102"/>
      <c r="M3144" s="102"/>
      <c r="N3144" s="102"/>
    </row>
    <row r="3145" spans="7:14" s="42" customFormat="1" ht="13.35" customHeight="1">
      <c r="G3145" s="102"/>
      <c r="H3145" s="102"/>
      <c r="I3145" s="102"/>
      <c r="J3145" s="102"/>
      <c r="K3145" s="102"/>
      <c r="L3145" s="102"/>
      <c r="M3145" s="102"/>
      <c r="N3145" s="102"/>
    </row>
    <row r="3146" spans="7:14" s="42" customFormat="1" ht="13.35" customHeight="1">
      <c r="G3146" s="102"/>
      <c r="H3146" s="102"/>
      <c r="I3146" s="102"/>
      <c r="J3146" s="102"/>
      <c r="K3146" s="102"/>
      <c r="L3146" s="102"/>
      <c r="M3146" s="102"/>
      <c r="N3146" s="102"/>
    </row>
    <row r="3147" spans="7:14" s="42" customFormat="1" ht="13.35" customHeight="1">
      <c r="G3147" s="102"/>
      <c r="H3147" s="102"/>
      <c r="I3147" s="102"/>
      <c r="J3147" s="102"/>
      <c r="K3147" s="102"/>
      <c r="L3147" s="102"/>
      <c r="M3147" s="102"/>
      <c r="N3147" s="102"/>
    </row>
    <row r="3148" spans="7:14" s="42" customFormat="1" ht="13.35" customHeight="1">
      <c r="G3148" s="102"/>
      <c r="H3148" s="102"/>
      <c r="I3148" s="102"/>
      <c r="J3148" s="102"/>
      <c r="K3148" s="102"/>
      <c r="L3148" s="102"/>
      <c r="M3148" s="102"/>
      <c r="N3148" s="102"/>
    </row>
    <row r="3149" spans="7:14" s="42" customFormat="1" ht="13.35" customHeight="1">
      <c r="G3149" s="102"/>
      <c r="H3149" s="102"/>
      <c r="I3149" s="102"/>
      <c r="J3149" s="102"/>
      <c r="K3149" s="102"/>
      <c r="L3149" s="102"/>
      <c r="M3149" s="102"/>
      <c r="N3149" s="102"/>
    </row>
    <row r="3150" spans="7:14" s="42" customFormat="1" ht="13.35" customHeight="1">
      <c r="G3150" s="102"/>
      <c r="H3150" s="102"/>
      <c r="I3150" s="102"/>
      <c r="J3150" s="102"/>
      <c r="K3150" s="102"/>
      <c r="L3150" s="102"/>
      <c r="M3150" s="102"/>
      <c r="N3150" s="102"/>
    </row>
    <row r="3151" spans="7:14" s="42" customFormat="1" ht="13.35" customHeight="1">
      <c r="G3151" s="102"/>
      <c r="H3151" s="102"/>
      <c r="I3151" s="102"/>
      <c r="J3151" s="102"/>
      <c r="K3151" s="102"/>
      <c r="L3151" s="102"/>
      <c r="M3151" s="102"/>
      <c r="N3151" s="102"/>
    </row>
    <row r="3152" spans="7:14" s="42" customFormat="1" ht="13.35" customHeight="1">
      <c r="G3152" s="102"/>
      <c r="H3152" s="102"/>
      <c r="I3152" s="102"/>
      <c r="J3152" s="102"/>
      <c r="K3152" s="102"/>
      <c r="L3152" s="102"/>
      <c r="M3152" s="102"/>
      <c r="N3152" s="102"/>
    </row>
    <row r="3153" spans="7:14" s="42" customFormat="1" ht="13.35" customHeight="1">
      <c r="G3153" s="102"/>
      <c r="H3153" s="102"/>
      <c r="I3153" s="102"/>
      <c r="J3153" s="102"/>
      <c r="K3153" s="102"/>
      <c r="L3153" s="102"/>
      <c r="M3153" s="102"/>
      <c r="N3153" s="102"/>
    </row>
    <row r="3154" spans="7:14" s="42" customFormat="1" ht="13.35" customHeight="1">
      <c r="G3154" s="102"/>
      <c r="H3154" s="102"/>
      <c r="I3154" s="102"/>
      <c r="J3154" s="102"/>
      <c r="K3154" s="102"/>
      <c r="L3154" s="102"/>
      <c r="M3154" s="102"/>
      <c r="N3154" s="102"/>
    </row>
    <row r="3155" spans="7:14" s="42" customFormat="1" ht="13.35" customHeight="1">
      <c r="G3155" s="102"/>
      <c r="H3155" s="102"/>
      <c r="I3155" s="102"/>
      <c r="J3155" s="102"/>
      <c r="K3155" s="102"/>
      <c r="L3155" s="102"/>
      <c r="M3155" s="102"/>
      <c r="N3155" s="102"/>
    </row>
    <row r="3156" spans="7:14" s="42" customFormat="1" ht="13.35" customHeight="1">
      <c r="G3156" s="102"/>
      <c r="H3156" s="102"/>
      <c r="I3156" s="102"/>
      <c r="J3156" s="102"/>
      <c r="K3156" s="102"/>
      <c r="L3156" s="102"/>
      <c r="M3156" s="102"/>
      <c r="N3156" s="102"/>
    </row>
    <row r="3157" spans="7:14" s="42" customFormat="1" ht="13.35" customHeight="1">
      <c r="G3157" s="102"/>
      <c r="H3157" s="102"/>
      <c r="I3157" s="102"/>
      <c r="J3157" s="102"/>
      <c r="K3157" s="102"/>
      <c r="L3157" s="102"/>
      <c r="M3157" s="102"/>
      <c r="N3157" s="102"/>
    </row>
    <row r="3158" spans="7:14" s="42" customFormat="1" ht="13.35" customHeight="1">
      <c r="G3158" s="102"/>
      <c r="H3158" s="102"/>
      <c r="I3158" s="102"/>
      <c r="J3158" s="102"/>
      <c r="K3158" s="102"/>
      <c r="L3158" s="102"/>
      <c r="M3158" s="102"/>
      <c r="N3158" s="102"/>
    </row>
    <row r="3159" spans="7:14" s="42" customFormat="1" ht="13.35" customHeight="1">
      <c r="G3159" s="102"/>
      <c r="H3159" s="102"/>
      <c r="I3159" s="102"/>
      <c r="J3159" s="102"/>
      <c r="K3159" s="102"/>
      <c r="L3159" s="102"/>
      <c r="M3159" s="102"/>
      <c r="N3159" s="102"/>
    </row>
    <row r="3160" spans="7:14" s="42" customFormat="1" ht="13.35" customHeight="1">
      <c r="G3160" s="102"/>
      <c r="H3160" s="102"/>
      <c r="I3160" s="102"/>
      <c r="J3160" s="102"/>
      <c r="K3160" s="102"/>
      <c r="L3160" s="102"/>
      <c r="M3160" s="102"/>
      <c r="N3160" s="102"/>
    </row>
    <row r="3161" spans="7:14" s="42" customFormat="1" ht="13.35" customHeight="1">
      <c r="G3161" s="102"/>
      <c r="H3161" s="102"/>
      <c r="I3161" s="102"/>
      <c r="J3161" s="102"/>
      <c r="K3161" s="102"/>
      <c r="L3161" s="102"/>
      <c r="M3161" s="102"/>
      <c r="N3161" s="102"/>
    </row>
    <row r="3162" spans="7:14" s="42" customFormat="1" ht="13.35" customHeight="1">
      <c r="G3162" s="102"/>
      <c r="H3162" s="102"/>
      <c r="I3162" s="102"/>
      <c r="J3162" s="102"/>
      <c r="K3162" s="102"/>
      <c r="L3162" s="102"/>
      <c r="M3162" s="102"/>
      <c r="N3162" s="102"/>
    </row>
    <row r="3163" spans="7:14" s="42" customFormat="1" ht="13.35" customHeight="1">
      <c r="G3163" s="102"/>
      <c r="H3163" s="102"/>
      <c r="I3163" s="102"/>
      <c r="J3163" s="102"/>
      <c r="K3163" s="102"/>
      <c r="L3163" s="102"/>
      <c r="M3163" s="102"/>
      <c r="N3163" s="102"/>
    </row>
    <row r="3164" spans="7:14" s="42" customFormat="1" ht="13.35" customHeight="1">
      <c r="G3164" s="102"/>
      <c r="H3164" s="102"/>
      <c r="I3164" s="102"/>
      <c r="J3164" s="102"/>
      <c r="K3164" s="102"/>
      <c r="L3164" s="102"/>
      <c r="M3164" s="102"/>
      <c r="N3164" s="102"/>
    </row>
    <row r="3165" spans="7:14" s="42" customFormat="1" ht="13.35" customHeight="1">
      <c r="G3165" s="102"/>
      <c r="H3165" s="102"/>
      <c r="I3165" s="102"/>
      <c r="J3165" s="102"/>
      <c r="K3165" s="102"/>
      <c r="L3165" s="102"/>
      <c r="M3165" s="102"/>
      <c r="N3165" s="102"/>
    </row>
    <row r="3166" spans="7:14" s="42" customFormat="1" ht="13.35" customHeight="1">
      <c r="G3166" s="102"/>
      <c r="H3166" s="102"/>
      <c r="I3166" s="102"/>
      <c r="J3166" s="102"/>
      <c r="K3166" s="102"/>
      <c r="L3166" s="102"/>
      <c r="M3166" s="102"/>
      <c r="N3166" s="102"/>
    </row>
    <row r="3167" spans="7:14" s="42" customFormat="1" ht="13.35" customHeight="1">
      <c r="G3167" s="102"/>
      <c r="H3167" s="102"/>
      <c r="I3167" s="102"/>
      <c r="J3167" s="102"/>
      <c r="K3167" s="102"/>
      <c r="L3167" s="102"/>
      <c r="M3167" s="102"/>
      <c r="N3167" s="102"/>
    </row>
    <row r="3168" spans="7:14" s="42" customFormat="1" ht="13.35" customHeight="1">
      <c r="G3168" s="102"/>
      <c r="H3168" s="102"/>
      <c r="I3168" s="102"/>
      <c r="J3168" s="102"/>
      <c r="K3168" s="102"/>
      <c r="L3168" s="102"/>
      <c r="M3168" s="102"/>
      <c r="N3168" s="102"/>
    </row>
    <row r="3169" spans="7:14" s="42" customFormat="1" ht="13.35" customHeight="1">
      <c r="G3169" s="102"/>
      <c r="H3169" s="102"/>
      <c r="I3169" s="102"/>
      <c r="J3169" s="102"/>
      <c r="K3169" s="102"/>
      <c r="L3169" s="102"/>
      <c r="M3169" s="102"/>
      <c r="N3169" s="102"/>
    </row>
    <row r="3170" spans="7:14" s="42" customFormat="1" ht="13.35" customHeight="1">
      <c r="G3170" s="102"/>
      <c r="H3170" s="102"/>
      <c r="I3170" s="102"/>
      <c r="J3170" s="102"/>
      <c r="K3170" s="102"/>
      <c r="L3170" s="102"/>
      <c r="M3170" s="102"/>
      <c r="N3170" s="102"/>
    </row>
    <row r="3171" spans="7:14" s="42" customFormat="1" ht="13.35" customHeight="1">
      <c r="G3171" s="102"/>
      <c r="H3171" s="102"/>
      <c r="I3171" s="102"/>
      <c r="J3171" s="102"/>
      <c r="K3171" s="102"/>
      <c r="L3171" s="102"/>
      <c r="M3171" s="102"/>
      <c r="N3171" s="102"/>
    </row>
    <row r="3172" spans="7:14" s="42" customFormat="1" ht="13.35" customHeight="1">
      <c r="G3172" s="102"/>
      <c r="H3172" s="102"/>
      <c r="I3172" s="102"/>
      <c r="J3172" s="102"/>
      <c r="K3172" s="102"/>
      <c r="L3172" s="102"/>
      <c r="M3172" s="102"/>
      <c r="N3172" s="102"/>
    </row>
    <row r="3173" spans="7:14" s="42" customFormat="1" ht="13.35" customHeight="1">
      <c r="G3173" s="102"/>
      <c r="H3173" s="102"/>
      <c r="I3173" s="102"/>
      <c r="J3173" s="102"/>
      <c r="K3173" s="102"/>
      <c r="L3173" s="102"/>
      <c r="M3173" s="102"/>
      <c r="N3173" s="102"/>
    </row>
    <row r="3174" spans="7:14" s="42" customFormat="1" ht="13.35" customHeight="1">
      <c r="G3174" s="102"/>
      <c r="H3174" s="102"/>
      <c r="I3174" s="102"/>
      <c r="J3174" s="102"/>
      <c r="K3174" s="102"/>
      <c r="L3174" s="102"/>
      <c r="M3174" s="102"/>
      <c r="N3174" s="102"/>
    </row>
    <row r="3175" spans="7:14" s="42" customFormat="1" ht="13.35" customHeight="1">
      <c r="G3175" s="102"/>
      <c r="H3175" s="102"/>
      <c r="I3175" s="102"/>
      <c r="J3175" s="102"/>
      <c r="K3175" s="102"/>
      <c r="L3175" s="102"/>
      <c r="M3175" s="102"/>
      <c r="N3175" s="102"/>
    </row>
    <row r="3176" spans="7:14" s="42" customFormat="1" ht="13.35" customHeight="1">
      <c r="G3176" s="102"/>
      <c r="H3176" s="102"/>
      <c r="I3176" s="102"/>
      <c r="J3176" s="102"/>
      <c r="K3176" s="102"/>
      <c r="L3176" s="102"/>
      <c r="M3176" s="102"/>
      <c r="N3176" s="102"/>
    </row>
    <row r="3177" spans="7:14" s="42" customFormat="1" ht="13.35" customHeight="1">
      <c r="G3177" s="102"/>
      <c r="H3177" s="102"/>
      <c r="I3177" s="102"/>
      <c r="J3177" s="102"/>
      <c r="K3177" s="102"/>
      <c r="L3177" s="102"/>
      <c r="M3177" s="102"/>
      <c r="N3177" s="102"/>
    </row>
    <row r="3178" spans="7:14" s="42" customFormat="1" ht="13.35" customHeight="1">
      <c r="G3178" s="102"/>
      <c r="H3178" s="102"/>
      <c r="I3178" s="102"/>
      <c r="J3178" s="102"/>
      <c r="K3178" s="102"/>
      <c r="L3178" s="102"/>
      <c r="M3178" s="102"/>
      <c r="N3178" s="102"/>
    </row>
    <row r="3179" spans="7:14" s="42" customFormat="1" ht="13.35" customHeight="1">
      <c r="G3179" s="102"/>
      <c r="H3179" s="102"/>
      <c r="I3179" s="102"/>
      <c r="J3179" s="102"/>
      <c r="K3179" s="102"/>
      <c r="L3179" s="102"/>
      <c r="M3179" s="102"/>
      <c r="N3179" s="102"/>
    </row>
    <row r="3180" spans="7:14" s="42" customFormat="1" ht="13.35" customHeight="1">
      <c r="G3180" s="102"/>
      <c r="H3180" s="102"/>
      <c r="I3180" s="102"/>
      <c r="J3180" s="102"/>
      <c r="K3180" s="102"/>
      <c r="L3180" s="102"/>
      <c r="M3180" s="102"/>
      <c r="N3180" s="102"/>
    </row>
    <row r="3181" spans="7:14" s="42" customFormat="1" ht="13.35" customHeight="1">
      <c r="G3181" s="102"/>
      <c r="H3181" s="102"/>
      <c r="I3181" s="102"/>
      <c r="J3181" s="102"/>
      <c r="K3181" s="102"/>
      <c r="L3181" s="102"/>
      <c r="M3181" s="102"/>
      <c r="N3181" s="102"/>
    </row>
    <row r="3182" spans="7:14" s="42" customFormat="1" ht="13.35" customHeight="1">
      <c r="G3182" s="102"/>
      <c r="H3182" s="102"/>
      <c r="I3182" s="102"/>
      <c r="J3182" s="102"/>
      <c r="K3182" s="102"/>
      <c r="L3182" s="102"/>
      <c r="M3182" s="102"/>
      <c r="N3182" s="102"/>
    </row>
    <row r="3183" spans="7:14" s="42" customFormat="1" ht="13.35" customHeight="1">
      <c r="G3183" s="102"/>
      <c r="H3183" s="102"/>
      <c r="I3183" s="102"/>
      <c r="J3183" s="102"/>
      <c r="K3183" s="102"/>
      <c r="L3183" s="102"/>
      <c r="M3183" s="102"/>
      <c r="N3183" s="102"/>
    </row>
    <row r="3184" spans="7:14" s="42" customFormat="1" ht="13.35" customHeight="1">
      <c r="G3184" s="102"/>
      <c r="H3184" s="102"/>
      <c r="I3184" s="102"/>
      <c r="J3184" s="102"/>
      <c r="K3184" s="102"/>
      <c r="L3184" s="102"/>
      <c r="M3184" s="102"/>
      <c r="N3184" s="102"/>
    </row>
    <row r="3185" spans="7:14" s="42" customFormat="1" ht="13.35" customHeight="1">
      <c r="G3185" s="102"/>
      <c r="H3185" s="102"/>
      <c r="I3185" s="102"/>
      <c r="J3185" s="102"/>
      <c r="K3185" s="102"/>
      <c r="L3185" s="102"/>
      <c r="M3185" s="102"/>
      <c r="N3185" s="102"/>
    </row>
    <row r="3186" spans="7:14" s="42" customFormat="1" ht="13.35" customHeight="1">
      <c r="G3186" s="102"/>
      <c r="H3186" s="102"/>
      <c r="I3186" s="102"/>
      <c r="J3186" s="102"/>
      <c r="K3186" s="102"/>
      <c r="L3186" s="102"/>
      <c r="M3186" s="102"/>
      <c r="N3186" s="102"/>
    </row>
    <row r="3187" spans="7:14" s="42" customFormat="1" ht="13.35" customHeight="1">
      <c r="G3187" s="102"/>
      <c r="H3187" s="102"/>
      <c r="I3187" s="102"/>
      <c r="J3187" s="102"/>
      <c r="K3187" s="102"/>
      <c r="L3187" s="102"/>
      <c r="M3187" s="102"/>
      <c r="N3187" s="102"/>
    </row>
    <row r="3188" spans="7:14" s="42" customFormat="1" ht="13.35" customHeight="1">
      <c r="G3188" s="102"/>
      <c r="H3188" s="102"/>
      <c r="I3188" s="102"/>
      <c r="J3188" s="102"/>
      <c r="K3188" s="102"/>
      <c r="L3188" s="102"/>
      <c r="M3188" s="102"/>
      <c r="N3188" s="102"/>
    </row>
    <row r="3189" spans="7:14" s="42" customFormat="1" ht="13.35" customHeight="1">
      <c r="G3189" s="102"/>
      <c r="H3189" s="102"/>
      <c r="I3189" s="102"/>
      <c r="J3189" s="102"/>
      <c r="K3189" s="102"/>
      <c r="L3189" s="102"/>
      <c r="M3189" s="102"/>
      <c r="N3189" s="102"/>
    </row>
    <row r="3190" spans="7:14" s="42" customFormat="1" ht="13.35" customHeight="1">
      <c r="G3190" s="102"/>
      <c r="H3190" s="102"/>
      <c r="I3190" s="102"/>
      <c r="J3190" s="102"/>
      <c r="K3190" s="102"/>
      <c r="L3190" s="102"/>
      <c r="M3190" s="102"/>
      <c r="N3190" s="102"/>
    </row>
    <row r="3191" spans="7:14" s="42" customFormat="1" ht="13.35" customHeight="1">
      <c r="G3191" s="102"/>
      <c r="H3191" s="102"/>
      <c r="I3191" s="102"/>
      <c r="J3191" s="102"/>
      <c r="K3191" s="102"/>
      <c r="L3191" s="102"/>
      <c r="M3191" s="102"/>
      <c r="N3191" s="102"/>
    </row>
    <row r="3192" spans="7:14" s="42" customFormat="1" ht="13.35" customHeight="1">
      <c r="G3192" s="102"/>
      <c r="H3192" s="102"/>
      <c r="I3192" s="102"/>
      <c r="J3192" s="102"/>
      <c r="K3192" s="102"/>
      <c r="L3192" s="102"/>
      <c r="M3192" s="102"/>
      <c r="N3192" s="102"/>
    </row>
    <row r="3193" spans="7:14" s="42" customFormat="1" ht="13.35" customHeight="1">
      <c r="G3193" s="102"/>
      <c r="H3193" s="102"/>
      <c r="I3193" s="102"/>
      <c r="J3193" s="102"/>
      <c r="K3193" s="102"/>
      <c r="L3193" s="102"/>
      <c r="M3193" s="102"/>
      <c r="N3193" s="102"/>
    </row>
    <row r="3194" spans="7:14" s="42" customFormat="1" ht="13.35" customHeight="1">
      <c r="G3194" s="102"/>
      <c r="H3194" s="102"/>
      <c r="I3194" s="102"/>
      <c r="J3194" s="102"/>
      <c r="K3194" s="102"/>
      <c r="L3194" s="102"/>
      <c r="M3194" s="102"/>
      <c r="N3194" s="102"/>
    </row>
    <row r="3195" spans="7:14" s="42" customFormat="1" ht="13.35" customHeight="1">
      <c r="G3195" s="102"/>
      <c r="H3195" s="102"/>
      <c r="I3195" s="102"/>
      <c r="J3195" s="102"/>
      <c r="K3195" s="102"/>
      <c r="L3195" s="102"/>
      <c r="M3195" s="102"/>
      <c r="N3195" s="102"/>
    </row>
    <row r="3196" spans="7:14" s="42" customFormat="1" ht="13.35" customHeight="1">
      <c r="G3196" s="102"/>
      <c r="H3196" s="102"/>
      <c r="I3196" s="102"/>
      <c r="J3196" s="102"/>
      <c r="K3196" s="102"/>
      <c r="L3196" s="102"/>
      <c r="M3196" s="102"/>
      <c r="N3196" s="102"/>
    </row>
    <row r="3197" spans="7:14" s="42" customFormat="1" ht="13.35" customHeight="1">
      <c r="G3197" s="102"/>
      <c r="H3197" s="102"/>
      <c r="I3197" s="102"/>
      <c r="J3197" s="102"/>
      <c r="K3197" s="102"/>
      <c r="L3197" s="102"/>
      <c r="M3197" s="102"/>
      <c r="N3197" s="102"/>
    </row>
    <row r="3198" spans="7:14" s="42" customFormat="1" ht="13.35" customHeight="1">
      <c r="G3198" s="102"/>
      <c r="H3198" s="102"/>
      <c r="I3198" s="102"/>
      <c r="J3198" s="102"/>
      <c r="K3198" s="102"/>
      <c r="L3198" s="102"/>
      <c r="M3198" s="102"/>
      <c r="N3198" s="102"/>
    </row>
    <row r="3199" spans="7:14" s="42" customFormat="1" ht="13.35" customHeight="1">
      <c r="G3199" s="102"/>
      <c r="H3199" s="102"/>
      <c r="I3199" s="102"/>
      <c r="J3199" s="102"/>
      <c r="K3199" s="102"/>
      <c r="L3199" s="102"/>
      <c r="M3199" s="102"/>
      <c r="N3199" s="102"/>
    </row>
    <row r="3200" spans="7:14" s="42" customFormat="1" ht="13.35" customHeight="1">
      <c r="G3200" s="102"/>
      <c r="H3200" s="102"/>
      <c r="I3200" s="102"/>
      <c r="J3200" s="102"/>
      <c r="K3200" s="102"/>
      <c r="L3200" s="102"/>
      <c r="M3200" s="102"/>
      <c r="N3200" s="102"/>
    </row>
    <row r="3201" spans="7:14" s="42" customFormat="1" ht="13.35" customHeight="1">
      <c r="G3201" s="102"/>
      <c r="H3201" s="102"/>
      <c r="I3201" s="102"/>
      <c r="J3201" s="102"/>
      <c r="K3201" s="102"/>
      <c r="L3201" s="102"/>
      <c r="M3201" s="102"/>
      <c r="N3201" s="102"/>
    </row>
    <row r="3202" spans="7:14" s="42" customFormat="1" ht="13.35" customHeight="1">
      <c r="G3202" s="102"/>
      <c r="H3202" s="102"/>
      <c r="I3202" s="102"/>
      <c r="J3202" s="102"/>
      <c r="K3202" s="102"/>
      <c r="L3202" s="102"/>
      <c r="M3202" s="102"/>
      <c r="N3202" s="102"/>
    </row>
    <row r="3203" spans="7:14" s="42" customFormat="1" ht="13.35" customHeight="1">
      <c r="G3203" s="102"/>
      <c r="H3203" s="102"/>
      <c r="I3203" s="102"/>
      <c r="J3203" s="102"/>
      <c r="K3203" s="102"/>
      <c r="L3203" s="102"/>
      <c r="M3203" s="102"/>
      <c r="N3203" s="102"/>
    </row>
    <row r="3204" spans="7:14" s="42" customFormat="1" ht="13.35" customHeight="1">
      <c r="G3204" s="102"/>
      <c r="H3204" s="102"/>
      <c r="I3204" s="102"/>
      <c r="J3204" s="102"/>
      <c r="K3204" s="102"/>
      <c r="L3204" s="102"/>
      <c r="M3204" s="102"/>
      <c r="N3204" s="102"/>
    </row>
    <row r="3205" spans="7:14" s="42" customFormat="1" ht="13.35" customHeight="1">
      <c r="G3205" s="102"/>
      <c r="H3205" s="102"/>
      <c r="I3205" s="102"/>
      <c r="J3205" s="102"/>
      <c r="K3205" s="102"/>
      <c r="L3205" s="102"/>
      <c r="M3205" s="102"/>
      <c r="N3205" s="102"/>
    </row>
    <row r="3206" spans="7:14" s="42" customFormat="1" ht="13.35" customHeight="1">
      <c r="G3206" s="102"/>
      <c r="H3206" s="102"/>
      <c r="I3206" s="102"/>
      <c r="J3206" s="102"/>
      <c r="K3206" s="102"/>
      <c r="L3206" s="102"/>
      <c r="M3206" s="102"/>
      <c r="N3206" s="102"/>
    </row>
    <row r="3207" spans="7:14" s="42" customFormat="1" ht="13.35" customHeight="1">
      <c r="G3207" s="102"/>
      <c r="H3207" s="102"/>
      <c r="I3207" s="102"/>
      <c r="J3207" s="102"/>
      <c r="K3207" s="102"/>
      <c r="L3207" s="102"/>
      <c r="M3207" s="102"/>
      <c r="N3207" s="102"/>
    </row>
    <row r="3208" spans="7:14" s="42" customFormat="1" ht="13.35" customHeight="1">
      <c r="G3208" s="102"/>
      <c r="H3208" s="102"/>
      <c r="I3208" s="102"/>
      <c r="J3208" s="102"/>
      <c r="K3208" s="102"/>
      <c r="L3208" s="102"/>
      <c r="M3208" s="102"/>
      <c r="N3208" s="102"/>
    </row>
    <row r="3209" spans="7:14" s="42" customFormat="1" ht="13.35" customHeight="1">
      <c r="G3209" s="102"/>
      <c r="H3209" s="102"/>
      <c r="I3209" s="102"/>
      <c r="J3209" s="102"/>
      <c r="K3209" s="102"/>
      <c r="L3209" s="102"/>
      <c r="M3209" s="102"/>
      <c r="N3209" s="102"/>
    </row>
    <row r="3210" spans="7:14" s="42" customFormat="1" ht="13.35" customHeight="1">
      <c r="G3210" s="102"/>
      <c r="H3210" s="102"/>
      <c r="I3210" s="102"/>
      <c r="J3210" s="102"/>
      <c r="K3210" s="102"/>
      <c r="L3210" s="102"/>
      <c r="M3210" s="102"/>
      <c r="N3210" s="102"/>
    </row>
    <row r="3211" spans="7:14" s="42" customFormat="1" ht="13.35" customHeight="1">
      <c r="G3211" s="102"/>
      <c r="H3211" s="102"/>
      <c r="I3211" s="102"/>
      <c r="J3211" s="102"/>
      <c r="K3211" s="102"/>
      <c r="L3211" s="102"/>
      <c r="M3211" s="102"/>
      <c r="N3211" s="102"/>
    </row>
    <row r="3212" spans="7:14" s="42" customFormat="1" ht="13.35" customHeight="1">
      <c r="G3212" s="102"/>
      <c r="H3212" s="102"/>
      <c r="I3212" s="102"/>
      <c r="J3212" s="102"/>
      <c r="K3212" s="102"/>
      <c r="L3212" s="102"/>
      <c r="M3212" s="102"/>
      <c r="N3212" s="102"/>
    </row>
    <row r="3213" spans="7:14" s="42" customFormat="1" ht="13.35" customHeight="1">
      <c r="G3213" s="102"/>
      <c r="H3213" s="102"/>
      <c r="I3213" s="102"/>
      <c r="J3213" s="102"/>
      <c r="K3213" s="102"/>
      <c r="L3213" s="102"/>
      <c r="M3213" s="102"/>
      <c r="N3213" s="102"/>
    </row>
    <row r="3214" spans="7:14" s="42" customFormat="1" ht="13.35" customHeight="1">
      <c r="G3214" s="102"/>
      <c r="H3214" s="102"/>
      <c r="I3214" s="102"/>
      <c r="J3214" s="102"/>
      <c r="K3214" s="102"/>
      <c r="L3214" s="102"/>
      <c r="M3214" s="102"/>
      <c r="N3214" s="102"/>
    </row>
    <row r="3215" spans="7:14" s="42" customFormat="1" ht="13.35" customHeight="1">
      <c r="G3215" s="102"/>
      <c r="H3215" s="102"/>
      <c r="I3215" s="102"/>
      <c r="J3215" s="102"/>
      <c r="K3215" s="102"/>
      <c r="L3215" s="102"/>
      <c r="M3215" s="102"/>
      <c r="N3215" s="102"/>
    </row>
    <row r="3216" spans="7:14" s="42" customFormat="1" ht="13.35" customHeight="1">
      <c r="G3216" s="102"/>
      <c r="H3216" s="102"/>
      <c r="I3216" s="102"/>
      <c r="J3216" s="102"/>
      <c r="K3216" s="102"/>
      <c r="L3216" s="102"/>
      <c r="M3216" s="102"/>
      <c r="N3216" s="102"/>
    </row>
    <row r="3217" spans="7:14" s="42" customFormat="1" ht="13.35" customHeight="1">
      <c r="G3217" s="102"/>
      <c r="H3217" s="102"/>
      <c r="I3217" s="102"/>
      <c r="J3217" s="102"/>
      <c r="K3217" s="102"/>
      <c r="L3217" s="102"/>
      <c r="M3217" s="102"/>
      <c r="N3217" s="102"/>
    </row>
    <row r="3218" spans="7:14" s="42" customFormat="1" ht="13.35" customHeight="1">
      <c r="G3218" s="102"/>
      <c r="H3218" s="102"/>
      <c r="I3218" s="102"/>
      <c r="J3218" s="102"/>
      <c r="K3218" s="102"/>
      <c r="L3218" s="102"/>
      <c r="M3218" s="102"/>
      <c r="N3218" s="102"/>
    </row>
    <row r="3219" spans="7:14" s="42" customFormat="1" ht="13.35" customHeight="1">
      <c r="G3219" s="102"/>
      <c r="H3219" s="102"/>
      <c r="I3219" s="102"/>
      <c r="J3219" s="102"/>
      <c r="K3219" s="102"/>
      <c r="L3219" s="102"/>
      <c r="M3219" s="102"/>
      <c r="N3219" s="102"/>
    </row>
    <row r="3220" spans="7:14" s="42" customFormat="1" ht="13.35" customHeight="1">
      <c r="G3220" s="102"/>
      <c r="H3220" s="102"/>
      <c r="I3220" s="102"/>
      <c r="J3220" s="102"/>
      <c r="K3220" s="102"/>
      <c r="L3220" s="102"/>
      <c r="M3220" s="102"/>
      <c r="N3220" s="102"/>
    </row>
    <row r="3221" spans="7:14" s="42" customFormat="1" ht="13.35" customHeight="1">
      <c r="G3221" s="102"/>
      <c r="H3221" s="102"/>
      <c r="I3221" s="102"/>
      <c r="J3221" s="102"/>
      <c r="K3221" s="102"/>
      <c r="L3221" s="102"/>
      <c r="M3221" s="102"/>
      <c r="N3221" s="102"/>
    </row>
    <row r="3222" spans="7:14" s="42" customFormat="1" ht="13.35" customHeight="1">
      <c r="G3222" s="102"/>
      <c r="H3222" s="102"/>
      <c r="I3222" s="102"/>
      <c r="J3222" s="102"/>
      <c r="K3222" s="102"/>
      <c r="L3222" s="102"/>
      <c r="M3222" s="102"/>
      <c r="N3222" s="102"/>
    </row>
    <row r="3223" spans="7:14" s="42" customFormat="1" ht="13.35" customHeight="1">
      <c r="G3223" s="102"/>
      <c r="H3223" s="102"/>
      <c r="I3223" s="102"/>
      <c r="J3223" s="102"/>
      <c r="K3223" s="102"/>
      <c r="L3223" s="102"/>
      <c r="M3223" s="102"/>
      <c r="N3223" s="102"/>
    </row>
    <row r="3224" spans="7:14" s="42" customFormat="1" ht="13.35" customHeight="1">
      <c r="G3224" s="102"/>
      <c r="H3224" s="102"/>
      <c r="I3224" s="102"/>
      <c r="J3224" s="102"/>
      <c r="K3224" s="102"/>
      <c r="L3224" s="102"/>
      <c r="M3224" s="102"/>
      <c r="N3224" s="102"/>
    </row>
    <row r="3225" spans="7:14" s="42" customFormat="1" ht="13.35" customHeight="1">
      <c r="G3225" s="102"/>
      <c r="H3225" s="102"/>
      <c r="I3225" s="102"/>
      <c r="J3225" s="102"/>
      <c r="K3225" s="102"/>
      <c r="L3225" s="102"/>
      <c r="M3225" s="102"/>
      <c r="N3225" s="102"/>
    </row>
    <row r="3226" spans="7:14" s="42" customFormat="1" ht="13.35" customHeight="1">
      <c r="G3226" s="102"/>
      <c r="H3226" s="102"/>
      <c r="I3226" s="102"/>
      <c r="J3226" s="102"/>
      <c r="K3226" s="102"/>
      <c r="L3226" s="102"/>
      <c r="M3226" s="102"/>
      <c r="N3226" s="102"/>
    </row>
    <row r="3227" spans="7:14" s="42" customFormat="1" ht="13.35" customHeight="1">
      <c r="G3227" s="102"/>
      <c r="H3227" s="102"/>
      <c r="I3227" s="102"/>
      <c r="J3227" s="102"/>
      <c r="K3227" s="102"/>
      <c r="L3227" s="102"/>
      <c r="M3227" s="102"/>
      <c r="N3227" s="102"/>
    </row>
    <row r="3228" spans="7:14" s="42" customFormat="1" ht="13.35" customHeight="1">
      <c r="G3228" s="102"/>
      <c r="H3228" s="102"/>
      <c r="I3228" s="102"/>
      <c r="J3228" s="102"/>
      <c r="K3228" s="102"/>
      <c r="L3228" s="102"/>
      <c r="M3228" s="102"/>
      <c r="N3228" s="102"/>
    </row>
    <row r="3229" spans="7:14" s="42" customFormat="1" ht="13.35" customHeight="1">
      <c r="G3229" s="102"/>
      <c r="H3229" s="102"/>
      <c r="I3229" s="102"/>
      <c r="J3229" s="102"/>
      <c r="K3229" s="102"/>
      <c r="L3229" s="102"/>
      <c r="M3229" s="102"/>
      <c r="N3229" s="102"/>
    </row>
    <row r="3230" spans="7:14" s="42" customFormat="1" ht="13.35" customHeight="1">
      <c r="G3230" s="102"/>
      <c r="H3230" s="102"/>
      <c r="I3230" s="102"/>
      <c r="J3230" s="102"/>
      <c r="K3230" s="102"/>
      <c r="L3230" s="102"/>
      <c r="M3230" s="102"/>
      <c r="N3230" s="102"/>
    </row>
    <row r="3231" spans="7:14" s="42" customFormat="1" ht="13.35" customHeight="1">
      <c r="G3231" s="102"/>
      <c r="H3231" s="102"/>
      <c r="I3231" s="102"/>
      <c r="J3231" s="102"/>
      <c r="K3231" s="102"/>
      <c r="L3231" s="102"/>
      <c r="M3231" s="102"/>
      <c r="N3231" s="102"/>
    </row>
    <row r="3232" spans="7:14" s="42" customFormat="1" ht="13.35" customHeight="1">
      <c r="G3232" s="102"/>
      <c r="H3232" s="102"/>
      <c r="I3232" s="102"/>
      <c r="J3232" s="102"/>
      <c r="K3232" s="102"/>
      <c r="L3232" s="102"/>
      <c r="M3232" s="102"/>
      <c r="N3232" s="102"/>
    </row>
    <row r="3233" spans="7:14" s="42" customFormat="1" ht="13.35" customHeight="1">
      <c r="G3233" s="102"/>
      <c r="H3233" s="102"/>
      <c r="I3233" s="102"/>
      <c r="J3233" s="102"/>
      <c r="K3233" s="102"/>
      <c r="L3233" s="102"/>
      <c r="M3233" s="102"/>
      <c r="N3233" s="102"/>
    </row>
    <row r="3234" spans="7:14" s="42" customFormat="1" ht="13.35" customHeight="1">
      <c r="G3234" s="102"/>
      <c r="H3234" s="102"/>
      <c r="I3234" s="102"/>
      <c r="J3234" s="102"/>
      <c r="K3234" s="102"/>
      <c r="L3234" s="102"/>
      <c r="M3234" s="102"/>
      <c r="N3234" s="102"/>
    </row>
    <row r="3235" spans="7:14" s="42" customFormat="1" ht="13.35" customHeight="1">
      <c r="G3235" s="102"/>
      <c r="H3235" s="102"/>
      <c r="I3235" s="102"/>
      <c r="J3235" s="102"/>
      <c r="K3235" s="102"/>
      <c r="L3235" s="102"/>
      <c r="M3235" s="102"/>
      <c r="N3235" s="102"/>
    </row>
    <row r="3236" spans="7:14" s="42" customFormat="1" ht="13.35" customHeight="1">
      <c r="G3236" s="102"/>
      <c r="H3236" s="102"/>
      <c r="I3236" s="102"/>
      <c r="J3236" s="102"/>
      <c r="K3236" s="102"/>
      <c r="L3236" s="102"/>
      <c r="M3236" s="102"/>
      <c r="N3236" s="102"/>
    </row>
    <row r="3237" spans="7:14" s="42" customFormat="1" ht="13.35" customHeight="1">
      <c r="G3237" s="102"/>
      <c r="H3237" s="102"/>
      <c r="I3237" s="102"/>
      <c r="J3237" s="102"/>
      <c r="K3237" s="102"/>
      <c r="L3237" s="102"/>
      <c r="M3237" s="102"/>
      <c r="N3237" s="102"/>
    </row>
    <row r="3238" spans="7:14" s="42" customFormat="1" ht="13.35" customHeight="1">
      <c r="G3238" s="102"/>
      <c r="H3238" s="102"/>
      <c r="I3238" s="102"/>
      <c r="J3238" s="102"/>
      <c r="K3238" s="102"/>
      <c r="L3238" s="102"/>
      <c r="M3238" s="102"/>
      <c r="N3238" s="102"/>
    </row>
    <row r="3239" spans="7:14" s="42" customFormat="1" ht="13.35" customHeight="1">
      <c r="G3239" s="102"/>
      <c r="H3239" s="102"/>
      <c r="I3239" s="102"/>
      <c r="J3239" s="102"/>
      <c r="K3239" s="102"/>
      <c r="L3239" s="102"/>
      <c r="M3239" s="102"/>
      <c r="N3239" s="102"/>
    </row>
    <row r="3240" spans="7:14" s="42" customFormat="1" ht="13.35" customHeight="1">
      <c r="G3240" s="102"/>
      <c r="H3240" s="102"/>
      <c r="I3240" s="102"/>
      <c r="J3240" s="102"/>
      <c r="K3240" s="102"/>
      <c r="L3240" s="102"/>
      <c r="M3240" s="102"/>
      <c r="N3240" s="102"/>
    </row>
    <row r="3241" spans="7:14" s="42" customFormat="1" ht="13.35" customHeight="1">
      <c r="G3241" s="102"/>
      <c r="H3241" s="102"/>
      <c r="I3241" s="102"/>
      <c r="J3241" s="102"/>
      <c r="K3241" s="102"/>
      <c r="L3241" s="102"/>
      <c r="M3241" s="102"/>
      <c r="N3241" s="102"/>
    </row>
    <row r="3242" spans="7:14" s="42" customFormat="1" ht="13.35" customHeight="1">
      <c r="G3242" s="102"/>
      <c r="H3242" s="102"/>
      <c r="I3242" s="102"/>
      <c r="J3242" s="102"/>
      <c r="K3242" s="102"/>
      <c r="L3242" s="102"/>
      <c r="M3242" s="102"/>
      <c r="N3242" s="102"/>
    </row>
    <row r="3243" spans="7:14" s="42" customFormat="1" ht="13.35" customHeight="1">
      <c r="G3243" s="102"/>
      <c r="H3243" s="102"/>
      <c r="I3243" s="102"/>
      <c r="J3243" s="102"/>
      <c r="K3243" s="102"/>
      <c r="L3243" s="102"/>
      <c r="M3243" s="102"/>
      <c r="N3243" s="102"/>
    </row>
    <row r="3244" spans="7:14" s="42" customFormat="1" ht="13.35" customHeight="1">
      <c r="G3244" s="102"/>
      <c r="H3244" s="102"/>
      <c r="I3244" s="102"/>
      <c r="J3244" s="102"/>
      <c r="K3244" s="102"/>
      <c r="L3244" s="102"/>
      <c r="M3244" s="102"/>
      <c r="N3244" s="102"/>
    </row>
    <row r="3245" spans="7:14" s="42" customFormat="1" ht="13.35" customHeight="1">
      <c r="G3245" s="102"/>
      <c r="H3245" s="102"/>
      <c r="I3245" s="102"/>
      <c r="J3245" s="102"/>
      <c r="K3245" s="102"/>
      <c r="L3245" s="102"/>
      <c r="M3245" s="102"/>
      <c r="N3245" s="102"/>
    </row>
    <row r="3246" spans="7:14" s="42" customFormat="1" ht="13.35" customHeight="1">
      <c r="G3246" s="102"/>
      <c r="H3246" s="102"/>
      <c r="I3246" s="102"/>
      <c r="J3246" s="102"/>
      <c r="K3246" s="102"/>
      <c r="L3246" s="102"/>
      <c r="M3246" s="102"/>
      <c r="N3246" s="102"/>
    </row>
    <row r="3247" spans="7:14" s="42" customFormat="1" ht="13.35" customHeight="1">
      <c r="G3247" s="102"/>
      <c r="H3247" s="102"/>
      <c r="I3247" s="102"/>
      <c r="J3247" s="102"/>
      <c r="K3247" s="102"/>
      <c r="L3247" s="102"/>
      <c r="M3247" s="102"/>
      <c r="N3247" s="102"/>
    </row>
    <row r="3248" spans="7:14" s="42" customFormat="1" ht="13.35" customHeight="1">
      <c r="G3248" s="102"/>
      <c r="H3248" s="102"/>
      <c r="I3248" s="102"/>
      <c r="J3248" s="102"/>
      <c r="K3248" s="102"/>
      <c r="L3248" s="102"/>
      <c r="M3248" s="102"/>
      <c r="N3248" s="102"/>
    </row>
    <row r="3249" spans="7:14" s="42" customFormat="1" ht="13.35" customHeight="1">
      <c r="G3249" s="102"/>
      <c r="H3249" s="102"/>
      <c r="I3249" s="102"/>
      <c r="J3249" s="102"/>
      <c r="K3249" s="102"/>
      <c r="L3249" s="102"/>
      <c r="M3249" s="102"/>
      <c r="N3249" s="102"/>
    </row>
    <row r="3250" spans="7:14" s="42" customFormat="1" ht="13.35" customHeight="1">
      <c r="G3250" s="102"/>
      <c r="H3250" s="102"/>
      <c r="I3250" s="102"/>
      <c r="J3250" s="102"/>
      <c r="K3250" s="102"/>
      <c r="L3250" s="102"/>
      <c r="M3250" s="102"/>
      <c r="N3250" s="102"/>
    </row>
    <row r="3251" spans="7:14" s="42" customFormat="1" ht="13.35" customHeight="1">
      <c r="G3251" s="102"/>
      <c r="H3251" s="102"/>
      <c r="I3251" s="102"/>
      <c r="J3251" s="102"/>
      <c r="K3251" s="102"/>
      <c r="L3251" s="102"/>
      <c r="M3251" s="102"/>
      <c r="N3251" s="102"/>
    </row>
    <row r="3252" spans="7:14" s="42" customFormat="1" ht="13.35" customHeight="1">
      <c r="G3252" s="102"/>
      <c r="H3252" s="102"/>
      <c r="I3252" s="102"/>
      <c r="J3252" s="102"/>
      <c r="K3252" s="102"/>
      <c r="L3252" s="102"/>
      <c r="M3252" s="102"/>
      <c r="N3252" s="102"/>
    </row>
    <row r="3253" spans="7:14" s="42" customFormat="1" ht="13.35" customHeight="1">
      <c r="G3253" s="102"/>
      <c r="H3253" s="102"/>
      <c r="I3253" s="102"/>
      <c r="J3253" s="102"/>
      <c r="K3253" s="102"/>
      <c r="L3253" s="102"/>
      <c r="M3253" s="102"/>
      <c r="N3253" s="102"/>
    </row>
    <row r="3254" spans="7:14" s="42" customFormat="1" ht="13.35" customHeight="1">
      <c r="G3254" s="102"/>
      <c r="H3254" s="102"/>
      <c r="I3254" s="102"/>
      <c r="J3254" s="102"/>
      <c r="K3254" s="102"/>
      <c r="L3254" s="102"/>
      <c r="M3254" s="102"/>
      <c r="N3254" s="102"/>
    </row>
    <row r="3255" spans="7:14" s="42" customFormat="1" ht="13.35" customHeight="1">
      <c r="G3255" s="102"/>
      <c r="H3255" s="102"/>
      <c r="I3255" s="102"/>
      <c r="J3255" s="102"/>
      <c r="K3255" s="102"/>
      <c r="L3255" s="102"/>
      <c r="M3255" s="102"/>
      <c r="N3255" s="102"/>
    </row>
    <row r="3256" spans="7:14" s="42" customFormat="1" ht="13.35" customHeight="1">
      <c r="G3256" s="102"/>
      <c r="H3256" s="102"/>
      <c r="I3256" s="102"/>
      <c r="J3256" s="102"/>
      <c r="K3256" s="102"/>
      <c r="L3256" s="102"/>
      <c r="M3256" s="102"/>
      <c r="N3256" s="102"/>
    </row>
    <row r="3257" spans="7:14" s="42" customFormat="1" ht="13.35" customHeight="1">
      <c r="G3257" s="102"/>
      <c r="H3257" s="102"/>
      <c r="I3257" s="102"/>
      <c r="J3257" s="102"/>
      <c r="K3257" s="102"/>
      <c r="L3257" s="102"/>
      <c r="M3257" s="102"/>
      <c r="N3257" s="102"/>
    </row>
    <row r="3258" spans="7:14" s="42" customFormat="1" ht="13.35" customHeight="1">
      <c r="G3258" s="102"/>
      <c r="H3258" s="102"/>
      <c r="I3258" s="102"/>
      <c r="J3258" s="102"/>
      <c r="K3258" s="102"/>
      <c r="L3258" s="102"/>
      <c r="M3258" s="102"/>
      <c r="N3258" s="102"/>
    </row>
    <row r="3259" spans="7:14" s="42" customFormat="1" ht="13.35" customHeight="1">
      <c r="G3259" s="102"/>
      <c r="H3259" s="102"/>
      <c r="I3259" s="102"/>
      <c r="J3259" s="102"/>
      <c r="K3259" s="102"/>
      <c r="L3259" s="102"/>
      <c r="M3259" s="102"/>
      <c r="N3259" s="102"/>
    </row>
    <row r="3260" spans="7:14" s="42" customFormat="1" ht="13.35" customHeight="1">
      <c r="G3260" s="102"/>
      <c r="H3260" s="102"/>
      <c r="I3260" s="102"/>
      <c r="J3260" s="102"/>
      <c r="K3260" s="102"/>
      <c r="L3260" s="102"/>
      <c r="M3260" s="102"/>
      <c r="N3260" s="102"/>
    </row>
    <row r="3261" spans="7:14" s="42" customFormat="1" ht="13.35" customHeight="1">
      <c r="G3261" s="102"/>
      <c r="H3261" s="102"/>
      <c r="I3261" s="102"/>
      <c r="J3261" s="102"/>
      <c r="K3261" s="102"/>
      <c r="L3261" s="102"/>
      <c r="M3261" s="102"/>
      <c r="N3261" s="102"/>
    </row>
    <row r="3262" spans="7:14" s="42" customFormat="1" ht="13.35" customHeight="1">
      <c r="G3262" s="102"/>
      <c r="H3262" s="102"/>
      <c r="I3262" s="102"/>
      <c r="J3262" s="102"/>
      <c r="K3262" s="102"/>
      <c r="L3262" s="102"/>
      <c r="M3262" s="102"/>
      <c r="N3262" s="102"/>
    </row>
    <row r="3263" spans="7:14" s="42" customFormat="1" ht="13.35" customHeight="1">
      <c r="G3263" s="102"/>
      <c r="H3263" s="102"/>
      <c r="I3263" s="102"/>
      <c r="J3263" s="102"/>
      <c r="K3263" s="102"/>
      <c r="L3263" s="102"/>
      <c r="M3263" s="102"/>
      <c r="N3263" s="102"/>
    </row>
    <row r="3264" spans="7:14" s="42" customFormat="1" ht="13.35" customHeight="1">
      <c r="G3264" s="102"/>
      <c r="H3264" s="102"/>
      <c r="I3264" s="102"/>
      <c r="J3264" s="102"/>
      <c r="K3264" s="102"/>
      <c r="L3264" s="102"/>
      <c r="M3264" s="102"/>
      <c r="N3264" s="102"/>
    </row>
    <row r="3265" spans="7:14" s="42" customFormat="1" ht="13.35" customHeight="1">
      <c r="G3265" s="102"/>
      <c r="H3265" s="102"/>
      <c r="I3265" s="102"/>
      <c r="J3265" s="102"/>
      <c r="K3265" s="102"/>
      <c r="L3265" s="102"/>
      <c r="M3265" s="102"/>
      <c r="N3265" s="102"/>
    </row>
    <row r="3266" spans="7:14" s="42" customFormat="1" ht="13.35" customHeight="1">
      <c r="G3266" s="102"/>
      <c r="H3266" s="102"/>
      <c r="I3266" s="102"/>
      <c r="J3266" s="102"/>
      <c r="K3266" s="102"/>
      <c r="L3266" s="102"/>
      <c r="M3266" s="102"/>
      <c r="N3266" s="102"/>
    </row>
    <row r="3267" spans="7:14" s="42" customFormat="1" ht="13.35" customHeight="1">
      <c r="G3267" s="102"/>
      <c r="H3267" s="102"/>
      <c r="I3267" s="102"/>
      <c r="J3267" s="102"/>
      <c r="K3267" s="102"/>
      <c r="L3267" s="102"/>
      <c r="M3267" s="102"/>
      <c r="N3267" s="102"/>
    </row>
    <row r="3268" spans="7:14" s="42" customFormat="1" ht="13.35" customHeight="1">
      <c r="G3268" s="102"/>
      <c r="H3268" s="102"/>
      <c r="I3268" s="102"/>
      <c r="J3268" s="102"/>
      <c r="K3268" s="102"/>
      <c r="L3268" s="102"/>
      <c r="M3268" s="102"/>
      <c r="N3268" s="102"/>
    </row>
    <row r="3269" spans="7:14" s="42" customFormat="1" ht="13.35" customHeight="1">
      <c r="G3269" s="102"/>
      <c r="H3269" s="102"/>
      <c r="I3269" s="102"/>
      <c r="J3269" s="102"/>
      <c r="K3269" s="102"/>
      <c r="L3269" s="102"/>
      <c r="M3269" s="102"/>
      <c r="N3269" s="102"/>
    </row>
    <row r="3270" spans="7:14" s="42" customFormat="1" ht="13.35" customHeight="1">
      <c r="G3270" s="102"/>
      <c r="H3270" s="102"/>
      <c r="I3270" s="102"/>
      <c r="J3270" s="102"/>
      <c r="K3270" s="102"/>
      <c r="L3270" s="102"/>
      <c r="M3270" s="102"/>
      <c r="N3270" s="102"/>
    </row>
    <row r="3271" spans="7:14" s="42" customFormat="1" ht="13.35" customHeight="1">
      <c r="G3271" s="102"/>
      <c r="H3271" s="102"/>
      <c r="I3271" s="102"/>
      <c r="J3271" s="102"/>
      <c r="K3271" s="102"/>
      <c r="L3271" s="102"/>
      <c r="M3271" s="102"/>
      <c r="N3271" s="102"/>
    </row>
    <row r="3272" spans="7:14" s="42" customFormat="1" ht="13.35" customHeight="1">
      <c r="G3272" s="102"/>
      <c r="H3272" s="102"/>
      <c r="I3272" s="102"/>
      <c r="J3272" s="102"/>
      <c r="K3272" s="102"/>
      <c r="L3272" s="102"/>
      <c r="M3272" s="102"/>
      <c r="N3272" s="102"/>
    </row>
    <row r="3273" spans="7:14" s="42" customFormat="1" ht="13.35" customHeight="1">
      <c r="G3273" s="102"/>
      <c r="H3273" s="102"/>
      <c r="I3273" s="102"/>
      <c r="J3273" s="102"/>
      <c r="K3273" s="102"/>
      <c r="L3273" s="102"/>
      <c r="M3273" s="102"/>
      <c r="N3273" s="102"/>
    </row>
    <row r="3274" spans="7:14" s="42" customFormat="1" ht="13.35" customHeight="1">
      <c r="G3274" s="102"/>
      <c r="H3274" s="102"/>
      <c r="I3274" s="102"/>
      <c r="J3274" s="102"/>
      <c r="K3274" s="102"/>
      <c r="L3274" s="102"/>
      <c r="M3274" s="102"/>
      <c r="N3274" s="102"/>
    </row>
    <row r="3275" spans="7:14" s="42" customFormat="1" ht="13.35" customHeight="1">
      <c r="G3275" s="102"/>
      <c r="H3275" s="102"/>
      <c r="I3275" s="102"/>
      <c r="J3275" s="102"/>
      <c r="K3275" s="102"/>
      <c r="L3275" s="102"/>
      <c r="M3275" s="102"/>
      <c r="N3275" s="102"/>
    </row>
    <row r="3276" spans="7:14" s="42" customFormat="1" ht="13.35" customHeight="1">
      <c r="G3276" s="102"/>
      <c r="H3276" s="102"/>
      <c r="I3276" s="102"/>
      <c r="J3276" s="102"/>
      <c r="K3276" s="102"/>
      <c r="L3276" s="102"/>
      <c r="M3276" s="102"/>
      <c r="N3276" s="102"/>
    </row>
    <row r="3277" spans="7:14" s="42" customFormat="1" ht="13.35" customHeight="1">
      <c r="G3277" s="102"/>
      <c r="H3277" s="102"/>
      <c r="I3277" s="102"/>
      <c r="J3277" s="102"/>
      <c r="K3277" s="102"/>
      <c r="L3277" s="102"/>
      <c r="M3277" s="102"/>
      <c r="N3277" s="102"/>
    </row>
    <row r="3278" spans="7:14" s="42" customFormat="1" ht="13.35" customHeight="1">
      <c r="G3278" s="102"/>
      <c r="H3278" s="102"/>
      <c r="I3278" s="102"/>
      <c r="J3278" s="102"/>
      <c r="K3278" s="102"/>
      <c r="L3278" s="102"/>
      <c r="M3278" s="102"/>
      <c r="N3278" s="102"/>
    </row>
    <row r="3279" spans="7:14" s="42" customFormat="1" ht="13.35" customHeight="1">
      <c r="G3279" s="102"/>
      <c r="H3279" s="102"/>
      <c r="I3279" s="102"/>
      <c r="J3279" s="102"/>
      <c r="K3279" s="102"/>
      <c r="L3279" s="102"/>
      <c r="M3279" s="102"/>
      <c r="N3279" s="102"/>
    </row>
    <row r="3280" spans="7:14" s="42" customFormat="1" ht="13.35" customHeight="1">
      <c r="G3280" s="102"/>
      <c r="H3280" s="102"/>
      <c r="I3280" s="102"/>
      <c r="J3280" s="102"/>
      <c r="K3280" s="102"/>
      <c r="L3280" s="102"/>
      <c r="M3280" s="102"/>
      <c r="N3280" s="102"/>
    </row>
    <row r="3281" spans="7:14" s="42" customFormat="1" ht="13.35" customHeight="1">
      <c r="G3281" s="102"/>
      <c r="H3281" s="102"/>
      <c r="I3281" s="102"/>
      <c r="J3281" s="102"/>
      <c r="K3281" s="102"/>
      <c r="L3281" s="102"/>
      <c r="M3281" s="102"/>
      <c r="N3281" s="102"/>
    </row>
    <row r="3282" spans="7:14" s="42" customFormat="1" ht="13.35" customHeight="1">
      <c r="G3282" s="102"/>
      <c r="H3282" s="102"/>
      <c r="I3282" s="102"/>
      <c r="J3282" s="102"/>
      <c r="K3282" s="102"/>
      <c r="L3282" s="102"/>
      <c r="M3282" s="102"/>
      <c r="N3282" s="102"/>
    </row>
  </sheetData>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theme="3"/>
    <pageSetUpPr fitToPage="1"/>
  </sheetPr>
  <dimension ref="A1:AB3163"/>
  <sheetViews>
    <sheetView showGridLines="0" workbookViewId="0"/>
  </sheetViews>
  <sheetFormatPr defaultRowHeight="12.75"/>
  <cols>
    <col min="1" max="1" width="0.85546875" style="25" customWidth="1"/>
    <col min="2" max="2" width="12.7109375" style="32" customWidth="1"/>
    <col min="3" max="5" width="18.7109375" style="32" customWidth="1"/>
    <col min="6" max="6" width="5.7109375" style="5" customWidth="1"/>
    <col min="7" max="7" width="3.5703125" style="5" customWidth="1"/>
    <col min="8" max="8" width="12.7109375" style="5" customWidth="1"/>
    <col min="9" max="10" width="9.140625" style="5"/>
    <col min="11" max="11" width="14.5703125" style="5" bestFit="1" customWidth="1"/>
    <col min="12" max="12" width="10.7109375" style="5" bestFit="1" customWidth="1"/>
    <col min="13" max="16" width="9.140625" style="5"/>
    <col min="17" max="21" width="9.140625" style="10"/>
    <col min="22" max="22" width="10" style="10" bestFit="1" customWidth="1"/>
    <col min="23" max="28" width="9.140625" style="10"/>
    <col min="29" max="16384" width="9.140625" style="11"/>
  </cols>
  <sheetData>
    <row r="1" spans="1:28" s="4" customFormat="1" ht="13.35" customHeight="1">
      <c r="A1" s="345" t="s">
        <v>251</v>
      </c>
      <c r="B1" s="345"/>
      <c r="C1" s="345"/>
      <c r="D1" s="345"/>
      <c r="E1" s="345"/>
      <c r="F1" s="2"/>
      <c r="G1" s="1"/>
      <c r="H1" s="1"/>
      <c r="I1" s="1"/>
      <c r="J1" s="1"/>
      <c r="K1" s="1"/>
      <c r="L1" s="1"/>
      <c r="M1" s="1"/>
      <c r="N1" s="1"/>
      <c r="O1" s="1"/>
      <c r="P1" s="1"/>
      <c r="Q1" s="3"/>
      <c r="R1" s="3"/>
      <c r="S1" s="3"/>
      <c r="T1" s="3"/>
      <c r="U1" s="3"/>
      <c r="V1" s="3"/>
      <c r="W1" s="3"/>
      <c r="X1" s="3"/>
      <c r="Y1" s="3"/>
      <c r="Z1" s="3"/>
      <c r="AA1" s="3"/>
      <c r="AB1" s="3"/>
    </row>
    <row r="2" spans="1:28" s="4" customFormat="1" ht="12" customHeight="1">
      <c r="A2" s="119"/>
      <c r="B2" s="120" t="s">
        <v>69</v>
      </c>
      <c r="C2" s="485" t="s">
        <v>254</v>
      </c>
      <c r="D2" s="485" t="s">
        <v>74</v>
      </c>
      <c r="E2" s="479" t="s">
        <v>169</v>
      </c>
      <c r="F2" s="105"/>
      <c r="G2" s="105"/>
      <c r="H2" s="105"/>
      <c r="I2" s="1"/>
      <c r="J2" s="1"/>
      <c r="K2" s="1"/>
      <c r="L2" s="1"/>
      <c r="M2" s="1"/>
      <c r="N2" s="1"/>
      <c r="O2" s="1"/>
      <c r="P2" s="1"/>
      <c r="Q2" s="3"/>
      <c r="R2" s="3"/>
      <c r="S2" s="3"/>
      <c r="T2" s="3"/>
      <c r="U2" s="3"/>
      <c r="V2" s="3"/>
      <c r="W2" s="3"/>
      <c r="X2" s="3"/>
      <c r="Y2" s="3"/>
      <c r="Z2" s="3"/>
      <c r="AA2" s="3"/>
      <c r="AB2" s="3"/>
    </row>
    <row r="3" spans="1:28">
      <c r="A3" s="121"/>
      <c r="B3" s="261" t="s">
        <v>161</v>
      </c>
      <c r="C3" s="486"/>
      <c r="D3" s="486"/>
      <c r="E3" s="480"/>
      <c r="K3" s="6"/>
      <c r="L3" s="7"/>
      <c r="M3" s="7"/>
      <c r="N3" s="7"/>
      <c r="O3" s="7"/>
      <c r="P3" s="7"/>
      <c r="Q3" s="7"/>
      <c r="R3" s="7"/>
      <c r="S3" s="7"/>
      <c r="T3" s="7"/>
      <c r="U3" s="9"/>
      <c r="V3" s="9"/>
    </row>
    <row r="4" spans="1:28" s="25" customFormat="1" ht="13.35" customHeight="1">
      <c r="A4" s="36"/>
      <c r="B4" s="54" t="s">
        <v>85</v>
      </c>
      <c r="C4" s="339">
        <f>'3.2'!H7</f>
        <v>132493.23848046002</v>
      </c>
      <c r="D4" s="339">
        <f>A3.3.1!F27</f>
        <v>138160.76377600001</v>
      </c>
      <c r="E4" s="341">
        <f t="shared" ref="E4" si="0">D4/C4</f>
        <v>1.0427759586869472</v>
      </c>
      <c r="F4" s="38"/>
      <c r="G4" s="38"/>
      <c r="H4" s="38"/>
      <c r="I4" s="38"/>
      <c r="J4" s="38"/>
    </row>
    <row r="5" spans="1:28" s="25" customFormat="1" ht="13.35" customHeight="1">
      <c r="A5" s="36"/>
      <c r="B5" s="53" t="s">
        <v>123</v>
      </c>
      <c r="C5" s="339">
        <f>'3.2'!H8</f>
        <v>154538.21636358995</v>
      </c>
      <c r="D5" s="339">
        <f>A3.3.1!I27</f>
        <v>158916.56608199998</v>
      </c>
      <c r="E5" s="341">
        <f>D5/C5</f>
        <v>1.0283318251073175</v>
      </c>
      <c r="F5" s="38"/>
      <c r="G5" s="38"/>
      <c r="H5" s="38"/>
      <c r="I5" s="38"/>
      <c r="J5" s="38"/>
    </row>
    <row r="6" spans="1:28" s="25" customFormat="1" ht="13.35" customHeight="1">
      <c r="A6" s="36"/>
      <c r="B6" s="122" t="s">
        <v>124</v>
      </c>
      <c r="C6" s="339">
        <f>'3.2'!H9</f>
        <v>132054.08568112992</v>
      </c>
      <c r="D6" s="339">
        <f>A3.3.1!L27</f>
        <v>125749.061026</v>
      </c>
      <c r="E6" s="341">
        <f t="shared" ref="E6:E7" si="1">D6/C6</f>
        <v>0.95225422505779478</v>
      </c>
      <c r="F6" s="38"/>
      <c r="G6" s="38"/>
      <c r="H6" s="38"/>
      <c r="I6" s="38"/>
      <c r="J6" s="38"/>
    </row>
    <row r="7" spans="1:28" s="25" customFormat="1" ht="13.35" customHeight="1">
      <c r="A7" s="262"/>
      <c r="B7" s="263" t="s">
        <v>133</v>
      </c>
      <c r="C7" s="340">
        <f>'3.2'!H10</f>
        <v>129063.79322604998</v>
      </c>
      <c r="D7" s="340">
        <f>A3.3.1!O27</f>
        <v>82107.404464000007</v>
      </c>
      <c r="E7" s="342">
        <f t="shared" si="1"/>
        <v>0.63617690454976972</v>
      </c>
      <c r="F7" s="38"/>
      <c r="G7" s="38"/>
      <c r="H7" s="38"/>
      <c r="I7" s="38"/>
      <c r="J7" s="38"/>
    </row>
    <row r="8" spans="1:28" s="25" customFormat="1" ht="11.1" customHeight="1">
      <c r="A8" s="38"/>
      <c r="B8" s="55"/>
      <c r="C8" s="38"/>
      <c r="D8" s="38"/>
      <c r="E8" s="38"/>
      <c r="F8" s="38"/>
      <c r="G8" s="38"/>
      <c r="H8" s="38"/>
      <c r="I8" s="38"/>
      <c r="J8" s="38"/>
    </row>
    <row r="9" spans="1:28" s="38" customFormat="1" ht="11.1" customHeight="1">
      <c r="B9" s="55"/>
    </row>
    <row r="10" spans="1:28" s="38" customFormat="1" ht="13.35" customHeight="1">
      <c r="C10" s="106"/>
      <c r="D10" s="106"/>
      <c r="E10" s="106"/>
    </row>
    <row r="11" spans="1:28" s="25" customFormat="1" ht="13.35" customHeight="1">
      <c r="F11" s="38"/>
      <c r="G11" s="38"/>
      <c r="H11" s="38"/>
      <c r="I11" s="38"/>
      <c r="J11" s="38"/>
    </row>
    <row r="12" spans="1:28" s="25" customFormat="1" ht="13.35" customHeight="1">
      <c r="F12" s="38"/>
      <c r="G12" s="38"/>
      <c r="H12" s="38"/>
      <c r="I12" s="38"/>
      <c r="J12" s="38"/>
    </row>
    <row r="13" spans="1:28" s="25" customFormat="1" ht="13.35" customHeight="1">
      <c r="F13" s="38"/>
      <c r="G13" s="38"/>
      <c r="H13" s="38"/>
      <c r="I13" s="38"/>
      <c r="J13" s="38"/>
    </row>
    <row r="14" spans="1:28" s="25" customFormat="1" ht="13.35" customHeight="1">
      <c r="F14" s="38"/>
      <c r="G14" s="38"/>
      <c r="H14" s="38"/>
      <c r="I14" s="38"/>
      <c r="J14" s="38"/>
    </row>
    <row r="15" spans="1:28" s="25" customFormat="1" ht="13.35" customHeight="1">
      <c r="F15" s="38"/>
      <c r="G15" s="38"/>
      <c r="H15" s="38"/>
      <c r="I15" s="38"/>
      <c r="J15" s="38"/>
    </row>
    <row r="16" spans="1:28" s="25" customFormat="1" ht="13.35" customHeight="1">
      <c r="F16" s="38"/>
      <c r="G16" s="38"/>
      <c r="H16" s="38"/>
      <c r="I16" s="38"/>
      <c r="J16" s="38"/>
    </row>
    <row r="17" spans="6:10" s="25" customFormat="1" ht="13.35" customHeight="1">
      <c r="F17" s="38"/>
      <c r="G17" s="38"/>
      <c r="H17" s="38"/>
      <c r="I17" s="38"/>
      <c r="J17" s="38"/>
    </row>
    <row r="18" spans="6:10" s="25" customFormat="1" ht="13.35" customHeight="1">
      <c r="F18" s="38"/>
      <c r="G18" s="38"/>
      <c r="H18" s="38"/>
      <c r="I18" s="38"/>
      <c r="J18" s="38"/>
    </row>
    <row r="19" spans="6:10" s="25" customFormat="1" ht="13.35" customHeight="1">
      <c r="F19" s="38"/>
      <c r="G19" s="38"/>
      <c r="H19" s="38"/>
      <c r="I19" s="38"/>
      <c r="J19" s="38"/>
    </row>
    <row r="20" spans="6:10" s="25" customFormat="1" ht="13.35" customHeight="1">
      <c r="F20" s="38"/>
      <c r="G20" s="38"/>
      <c r="H20" s="38"/>
      <c r="I20" s="38"/>
      <c r="J20" s="38"/>
    </row>
    <row r="21" spans="6:10" s="25" customFormat="1" ht="13.35" customHeight="1">
      <c r="F21" s="38"/>
      <c r="G21" s="38"/>
      <c r="H21" s="38"/>
      <c r="I21" s="38"/>
      <c r="J21" s="38"/>
    </row>
    <row r="22" spans="6:10" s="25" customFormat="1" ht="13.35" customHeight="1">
      <c r="F22" s="38"/>
      <c r="G22" s="38"/>
      <c r="H22" s="38"/>
      <c r="I22" s="38"/>
      <c r="J22" s="38"/>
    </row>
    <row r="23" spans="6:10" s="25" customFormat="1" ht="13.35" customHeight="1">
      <c r="F23" s="38"/>
      <c r="G23" s="38"/>
      <c r="H23" s="38"/>
      <c r="I23" s="38"/>
      <c r="J23" s="38"/>
    </row>
    <row r="24" spans="6:10" s="25" customFormat="1" ht="13.35" customHeight="1">
      <c r="F24" s="38"/>
      <c r="G24" s="38"/>
      <c r="H24" s="38"/>
      <c r="I24" s="38"/>
      <c r="J24" s="38"/>
    </row>
    <row r="25" spans="6:10" s="25" customFormat="1" ht="13.35" customHeight="1">
      <c r="F25" s="38"/>
      <c r="G25" s="38"/>
      <c r="H25" s="38"/>
      <c r="I25" s="38"/>
      <c r="J25" s="38"/>
    </row>
    <row r="26" spans="6:10" s="25" customFormat="1" ht="13.35" customHeight="1">
      <c r="F26" s="38"/>
      <c r="G26" s="38"/>
      <c r="H26" s="38"/>
      <c r="I26" s="38"/>
      <c r="J26" s="38"/>
    </row>
    <row r="27" spans="6:10" s="25" customFormat="1" ht="13.35" customHeight="1">
      <c r="F27" s="38"/>
      <c r="G27" s="38"/>
      <c r="H27" s="38"/>
      <c r="I27" s="38"/>
      <c r="J27" s="38"/>
    </row>
    <row r="28" spans="6:10" s="25" customFormat="1" ht="13.35" customHeight="1">
      <c r="F28" s="38"/>
      <c r="G28" s="38"/>
      <c r="H28" s="38"/>
      <c r="I28" s="38"/>
      <c r="J28" s="38"/>
    </row>
    <row r="29" spans="6:10" s="25" customFormat="1" ht="13.35" customHeight="1">
      <c r="F29" s="38"/>
      <c r="G29" s="38"/>
      <c r="H29" s="38"/>
      <c r="I29" s="38"/>
      <c r="J29" s="38"/>
    </row>
    <row r="30" spans="6:10" s="25" customFormat="1" ht="13.35" customHeight="1">
      <c r="F30" s="38"/>
      <c r="G30" s="38"/>
      <c r="H30" s="38"/>
      <c r="I30" s="38"/>
      <c r="J30" s="38"/>
    </row>
    <row r="31" spans="6:10" s="25" customFormat="1" ht="13.35" customHeight="1">
      <c r="F31" s="38"/>
      <c r="G31" s="38"/>
      <c r="H31" s="38"/>
      <c r="I31" s="38"/>
      <c r="J31" s="38"/>
    </row>
    <row r="32" spans="6:10" s="25" customFormat="1" ht="13.35" customHeight="1">
      <c r="F32" s="38"/>
      <c r="G32" s="38"/>
      <c r="H32" s="38"/>
      <c r="I32" s="38"/>
      <c r="J32" s="38"/>
    </row>
    <row r="33" spans="6:10" s="25" customFormat="1" ht="13.35" customHeight="1">
      <c r="F33" s="38"/>
      <c r="G33" s="38"/>
      <c r="H33" s="38"/>
      <c r="I33" s="38"/>
      <c r="J33" s="38"/>
    </row>
    <row r="34" spans="6:10" s="25" customFormat="1" ht="13.35" customHeight="1">
      <c r="F34" s="38"/>
      <c r="G34" s="38"/>
      <c r="H34" s="38"/>
      <c r="I34" s="38"/>
      <c r="J34" s="38"/>
    </row>
    <row r="35" spans="6:10" s="25" customFormat="1" ht="13.35" customHeight="1">
      <c r="F35" s="38"/>
      <c r="G35" s="38"/>
      <c r="H35" s="38"/>
      <c r="I35" s="38"/>
      <c r="J35" s="38"/>
    </row>
    <row r="36" spans="6:10" s="25" customFormat="1" ht="13.35" customHeight="1">
      <c r="F36" s="38"/>
      <c r="G36" s="38"/>
      <c r="H36" s="38"/>
      <c r="I36" s="38"/>
      <c r="J36" s="38"/>
    </row>
    <row r="37" spans="6:10" s="25" customFormat="1" ht="13.35" customHeight="1">
      <c r="F37" s="38"/>
      <c r="G37" s="38"/>
      <c r="H37" s="38"/>
      <c r="I37" s="38"/>
      <c r="J37" s="38"/>
    </row>
    <row r="38" spans="6:10" s="25" customFormat="1" ht="13.35" customHeight="1">
      <c r="F38" s="38"/>
      <c r="G38" s="38"/>
      <c r="H38" s="38"/>
      <c r="I38" s="38"/>
      <c r="J38" s="38"/>
    </row>
    <row r="39" spans="6:10" s="25" customFormat="1" ht="13.35" customHeight="1">
      <c r="F39" s="38"/>
      <c r="G39" s="38"/>
      <c r="H39" s="38"/>
      <c r="I39" s="38"/>
      <c r="J39" s="38"/>
    </row>
    <row r="40" spans="6:10" s="25" customFormat="1" ht="13.35" customHeight="1">
      <c r="F40" s="38"/>
      <c r="G40" s="38"/>
      <c r="H40" s="38"/>
      <c r="I40" s="38"/>
      <c r="J40" s="38"/>
    </row>
    <row r="41" spans="6:10" s="25" customFormat="1" ht="13.35" customHeight="1">
      <c r="F41" s="38"/>
      <c r="G41" s="38"/>
      <c r="H41" s="38"/>
      <c r="I41" s="38"/>
      <c r="J41" s="38"/>
    </row>
    <row r="42" spans="6:10" s="25" customFormat="1" ht="13.35" customHeight="1">
      <c r="F42" s="38"/>
      <c r="G42" s="38"/>
      <c r="H42" s="38"/>
      <c r="I42" s="38"/>
      <c r="J42" s="38"/>
    </row>
    <row r="43" spans="6:10" s="25" customFormat="1" ht="13.35" customHeight="1">
      <c r="F43" s="38"/>
      <c r="G43" s="38"/>
      <c r="H43" s="38"/>
      <c r="I43" s="38"/>
      <c r="J43" s="38"/>
    </row>
    <row r="44" spans="6:10" s="25" customFormat="1" ht="13.35" customHeight="1">
      <c r="F44" s="38"/>
      <c r="G44" s="38"/>
      <c r="H44" s="38"/>
      <c r="I44" s="38"/>
      <c r="J44" s="38"/>
    </row>
    <row r="45" spans="6:10" s="25" customFormat="1" ht="13.35" customHeight="1">
      <c r="F45" s="38"/>
      <c r="G45" s="38"/>
      <c r="H45" s="38"/>
      <c r="I45" s="38"/>
      <c r="J45" s="38"/>
    </row>
    <row r="46" spans="6:10" s="25" customFormat="1" ht="13.35" customHeight="1">
      <c r="F46" s="38"/>
      <c r="G46" s="38"/>
      <c r="H46" s="38"/>
      <c r="I46" s="38"/>
      <c r="J46" s="38"/>
    </row>
    <row r="47" spans="6:10" s="25" customFormat="1" ht="13.35" customHeight="1">
      <c r="F47" s="38"/>
      <c r="G47" s="38"/>
      <c r="H47" s="38"/>
      <c r="I47" s="38"/>
      <c r="J47" s="38"/>
    </row>
    <row r="48" spans="6:10" s="25" customFormat="1" ht="13.35" customHeight="1">
      <c r="F48" s="38"/>
      <c r="G48" s="38"/>
      <c r="H48" s="38"/>
      <c r="I48" s="38"/>
      <c r="J48" s="38"/>
    </row>
    <row r="49" spans="6:10" s="25" customFormat="1" ht="13.35" customHeight="1">
      <c r="F49" s="38"/>
      <c r="G49" s="38"/>
      <c r="H49" s="38"/>
      <c r="I49" s="38"/>
      <c r="J49" s="38"/>
    </row>
    <row r="50" spans="6:10" s="25" customFormat="1" ht="13.35" customHeight="1">
      <c r="F50" s="38"/>
      <c r="G50" s="38"/>
      <c r="H50" s="38"/>
      <c r="I50" s="38"/>
      <c r="J50" s="38"/>
    </row>
    <row r="51" spans="6:10" s="25" customFormat="1" ht="13.35" customHeight="1">
      <c r="F51" s="38"/>
      <c r="G51" s="38"/>
      <c r="H51" s="38"/>
      <c r="I51" s="38"/>
      <c r="J51" s="38"/>
    </row>
    <row r="52" spans="6:10" s="25" customFormat="1" ht="13.35" customHeight="1">
      <c r="F52" s="38"/>
      <c r="G52" s="38"/>
      <c r="H52" s="38"/>
      <c r="I52" s="38"/>
      <c r="J52" s="38"/>
    </row>
    <row r="53" spans="6:10" s="25" customFormat="1" ht="13.35" customHeight="1">
      <c r="F53" s="38"/>
      <c r="G53" s="38"/>
      <c r="H53" s="38"/>
      <c r="I53" s="38"/>
      <c r="J53" s="38"/>
    </row>
    <row r="54" spans="6:10" s="25" customFormat="1" ht="13.35" customHeight="1">
      <c r="F54" s="38"/>
      <c r="G54" s="38"/>
      <c r="H54" s="38"/>
      <c r="I54" s="38"/>
      <c r="J54" s="38"/>
    </row>
    <row r="55" spans="6:10" s="25" customFormat="1" ht="13.35" customHeight="1">
      <c r="F55" s="38"/>
      <c r="G55" s="38"/>
      <c r="H55" s="38"/>
      <c r="I55" s="38"/>
      <c r="J55" s="38"/>
    </row>
    <row r="56" spans="6:10" s="25" customFormat="1" ht="13.35" customHeight="1">
      <c r="F56" s="38"/>
      <c r="G56" s="38"/>
      <c r="H56" s="38"/>
      <c r="I56" s="38"/>
      <c r="J56" s="38"/>
    </row>
    <row r="57" spans="6:10" s="25" customFormat="1" ht="13.35" customHeight="1">
      <c r="F57" s="38"/>
      <c r="G57" s="38"/>
      <c r="H57" s="38"/>
      <c r="I57" s="38"/>
      <c r="J57" s="38"/>
    </row>
    <row r="58" spans="6:10" s="25" customFormat="1" ht="13.35" customHeight="1">
      <c r="F58" s="38"/>
      <c r="G58" s="38"/>
      <c r="H58" s="38"/>
      <c r="I58" s="38"/>
      <c r="J58" s="38"/>
    </row>
    <row r="59" spans="6:10" s="25" customFormat="1" ht="13.35" customHeight="1">
      <c r="F59" s="38"/>
      <c r="G59" s="38"/>
      <c r="H59" s="38"/>
      <c r="I59" s="38"/>
      <c r="J59" s="38"/>
    </row>
    <row r="60" spans="6:10" s="25" customFormat="1" ht="13.35" customHeight="1">
      <c r="F60" s="38"/>
      <c r="G60" s="38"/>
      <c r="H60" s="38"/>
      <c r="I60" s="38"/>
      <c r="J60" s="38"/>
    </row>
    <row r="61" spans="6:10" s="25" customFormat="1" ht="13.35" customHeight="1">
      <c r="F61" s="38"/>
      <c r="G61" s="38"/>
      <c r="H61" s="38"/>
      <c r="I61" s="38"/>
      <c r="J61" s="38"/>
    </row>
    <row r="62" spans="6:10" s="25" customFormat="1" ht="13.35" customHeight="1">
      <c r="F62" s="38"/>
      <c r="G62" s="38"/>
      <c r="H62" s="38"/>
      <c r="I62" s="38"/>
      <c r="J62" s="38"/>
    </row>
    <row r="63" spans="6:10" s="25" customFormat="1" ht="13.35" customHeight="1">
      <c r="F63" s="38"/>
      <c r="G63" s="38"/>
      <c r="H63" s="38"/>
      <c r="I63" s="38"/>
      <c r="J63" s="38"/>
    </row>
    <row r="64" spans="6:10" s="25" customFormat="1" ht="13.35" customHeight="1">
      <c r="F64" s="38"/>
      <c r="G64" s="38"/>
      <c r="H64" s="38"/>
      <c r="I64" s="38"/>
      <c r="J64" s="38"/>
    </row>
    <row r="65" spans="6:10" s="25" customFormat="1" ht="13.35" customHeight="1">
      <c r="F65" s="38"/>
      <c r="G65" s="38"/>
      <c r="H65" s="38"/>
      <c r="I65" s="38"/>
      <c r="J65" s="38"/>
    </row>
    <row r="66" spans="6:10" s="25" customFormat="1" ht="13.35" customHeight="1">
      <c r="F66" s="38"/>
      <c r="G66" s="38"/>
      <c r="H66" s="38"/>
      <c r="I66" s="38"/>
      <c r="J66" s="38"/>
    </row>
    <row r="67" spans="6:10" s="25" customFormat="1" ht="13.35" customHeight="1">
      <c r="F67" s="38"/>
      <c r="G67" s="38"/>
      <c r="H67" s="38"/>
      <c r="I67" s="38"/>
      <c r="J67" s="38"/>
    </row>
    <row r="68" spans="6:10" s="25" customFormat="1" ht="13.35" customHeight="1">
      <c r="F68" s="38"/>
      <c r="G68" s="38"/>
      <c r="H68" s="38"/>
      <c r="I68" s="38"/>
      <c r="J68" s="38"/>
    </row>
    <row r="69" spans="6:10" s="25" customFormat="1" ht="13.35" customHeight="1">
      <c r="F69" s="38"/>
      <c r="G69" s="38"/>
      <c r="H69" s="38"/>
      <c r="I69" s="38"/>
      <c r="J69" s="38"/>
    </row>
    <row r="70" spans="6:10" s="25" customFormat="1" ht="13.35" customHeight="1">
      <c r="F70" s="38"/>
      <c r="G70" s="38"/>
      <c r="H70" s="38"/>
      <c r="I70" s="38"/>
      <c r="J70" s="38"/>
    </row>
    <row r="71" spans="6:10" s="25" customFormat="1" ht="13.35" customHeight="1">
      <c r="F71" s="38"/>
      <c r="G71" s="38"/>
      <c r="H71" s="38"/>
      <c r="I71" s="38"/>
      <c r="J71" s="38"/>
    </row>
    <row r="72" spans="6:10" s="25" customFormat="1" ht="13.35" customHeight="1">
      <c r="F72" s="38"/>
      <c r="G72" s="38"/>
      <c r="H72" s="38"/>
      <c r="I72" s="38"/>
      <c r="J72" s="38"/>
    </row>
    <row r="73" spans="6:10" s="25" customFormat="1" ht="13.35" customHeight="1">
      <c r="F73" s="38"/>
      <c r="G73" s="38"/>
      <c r="H73" s="38"/>
      <c r="I73" s="38"/>
      <c r="J73" s="38"/>
    </row>
    <row r="74" spans="6:10" s="25" customFormat="1" ht="13.35" customHeight="1">
      <c r="F74" s="38"/>
      <c r="G74" s="38"/>
      <c r="H74" s="38"/>
      <c r="I74" s="38"/>
      <c r="J74" s="38"/>
    </row>
    <row r="75" spans="6:10" s="25" customFormat="1" ht="13.35" customHeight="1">
      <c r="F75" s="38"/>
      <c r="G75" s="38"/>
      <c r="H75" s="38"/>
      <c r="I75" s="38"/>
      <c r="J75" s="38"/>
    </row>
    <row r="76" spans="6:10" s="25" customFormat="1" ht="13.35" customHeight="1">
      <c r="F76" s="38"/>
      <c r="G76" s="38"/>
      <c r="H76" s="38"/>
      <c r="I76" s="38"/>
      <c r="J76" s="38"/>
    </row>
    <row r="77" spans="6:10" s="25" customFormat="1" ht="13.35" customHeight="1">
      <c r="F77" s="38"/>
      <c r="G77" s="38"/>
      <c r="H77" s="38"/>
      <c r="I77" s="38"/>
      <c r="J77" s="38"/>
    </row>
    <row r="78" spans="6:10" s="25" customFormat="1" ht="13.35" customHeight="1">
      <c r="F78" s="38"/>
      <c r="G78" s="38"/>
      <c r="H78" s="38"/>
      <c r="I78" s="38"/>
      <c r="J78" s="38"/>
    </row>
    <row r="79" spans="6:10" s="25" customFormat="1" ht="13.35" customHeight="1">
      <c r="F79" s="38"/>
      <c r="G79" s="38"/>
      <c r="H79" s="38"/>
      <c r="I79" s="38"/>
      <c r="J79" s="38"/>
    </row>
    <row r="80" spans="6:10" s="25" customFormat="1" ht="13.35" customHeight="1">
      <c r="F80" s="38"/>
      <c r="G80" s="38"/>
      <c r="H80" s="38"/>
      <c r="I80" s="38"/>
      <c r="J80" s="38"/>
    </row>
    <row r="81" spans="6:10" s="25" customFormat="1" ht="13.35" customHeight="1">
      <c r="F81" s="38"/>
      <c r="G81" s="38"/>
      <c r="H81" s="38"/>
      <c r="I81" s="38"/>
      <c r="J81" s="38"/>
    </row>
    <row r="82" spans="6:10" s="25" customFormat="1" ht="13.35" customHeight="1">
      <c r="F82" s="38"/>
      <c r="G82" s="38"/>
      <c r="H82" s="38"/>
      <c r="I82" s="38"/>
      <c r="J82" s="38"/>
    </row>
    <row r="83" spans="6:10" s="25" customFormat="1" ht="13.35" customHeight="1">
      <c r="F83" s="38"/>
      <c r="G83" s="38"/>
      <c r="H83" s="38"/>
      <c r="I83" s="38"/>
      <c r="J83" s="38"/>
    </row>
    <row r="84" spans="6:10" s="25" customFormat="1" ht="13.35" customHeight="1">
      <c r="F84" s="38"/>
      <c r="G84" s="38"/>
      <c r="H84" s="38"/>
      <c r="I84" s="38"/>
      <c r="J84" s="38"/>
    </row>
    <row r="85" spans="6:10" s="25" customFormat="1" ht="13.35" customHeight="1">
      <c r="F85" s="38"/>
      <c r="G85" s="38"/>
      <c r="H85" s="38"/>
      <c r="I85" s="38"/>
      <c r="J85" s="38"/>
    </row>
    <row r="86" spans="6:10" s="25" customFormat="1" ht="13.35" customHeight="1">
      <c r="F86" s="38"/>
      <c r="G86" s="38"/>
      <c r="H86" s="38"/>
      <c r="I86" s="38"/>
      <c r="J86" s="38"/>
    </row>
    <row r="87" spans="6:10" s="25" customFormat="1" ht="13.35" customHeight="1">
      <c r="F87" s="38"/>
      <c r="G87" s="38"/>
      <c r="H87" s="38"/>
      <c r="I87" s="38"/>
      <c r="J87" s="38"/>
    </row>
    <row r="88" spans="6:10" s="25" customFormat="1" ht="13.35" customHeight="1">
      <c r="F88" s="38"/>
      <c r="G88" s="38"/>
      <c r="H88" s="38"/>
      <c r="I88" s="38"/>
      <c r="J88" s="38"/>
    </row>
    <row r="89" spans="6:10" s="25" customFormat="1" ht="13.35" customHeight="1">
      <c r="F89" s="38"/>
      <c r="G89" s="38"/>
      <c r="H89" s="38"/>
      <c r="I89" s="38"/>
      <c r="J89" s="38"/>
    </row>
    <row r="90" spans="6:10" s="25" customFormat="1" ht="13.35" customHeight="1">
      <c r="F90" s="38"/>
      <c r="G90" s="38"/>
      <c r="H90" s="38"/>
      <c r="I90" s="38"/>
      <c r="J90" s="38"/>
    </row>
    <row r="91" spans="6:10" s="25" customFormat="1" ht="13.35" customHeight="1">
      <c r="F91" s="38"/>
      <c r="G91" s="38"/>
      <c r="H91" s="38"/>
      <c r="I91" s="38"/>
      <c r="J91" s="38"/>
    </row>
    <row r="92" spans="6:10" s="25" customFormat="1" ht="13.35" customHeight="1">
      <c r="F92" s="38"/>
      <c r="G92" s="38"/>
      <c r="H92" s="38"/>
      <c r="I92" s="38"/>
      <c r="J92" s="38"/>
    </row>
    <row r="93" spans="6:10" s="25" customFormat="1" ht="13.35" customHeight="1">
      <c r="F93" s="38"/>
      <c r="G93" s="38"/>
      <c r="H93" s="38"/>
      <c r="I93" s="38"/>
      <c r="J93" s="38"/>
    </row>
    <row r="94" spans="6:10" s="25" customFormat="1" ht="13.35" customHeight="1">
      <c r="F94" s="38"/>
      <c r="G94" s="38"/>
      <c r="H94" s="38"/>
      <c r="I94" s="38"/>
      <c r="J94" s="38"/>
    </row>
    <row r="95" spans="6:10" s="25" customFormat="1" ht="13.35" customHeight="1">
      <c r="F95" s="38"/>
      <c r="G95" s="38"/>
      <c r="H95" s="38"/>
      <c r="I95" s="38"/>
      <c r="J95" s="38"/>
    </row>
    <row r="96" spans="6:10" s="25" customFormat="1" ht="13.35" customHeight="1">
      <c r="F96" s="38"/>
      <c r="G96" s="38"/>
      <c r="H96" s="38"/>
      <c r="I96" s="38"/>
      <c r="J96" s="38"/>
    </row>
    <row r="97" spans="6:10" s="25" customFormat="1" ht="13.35" customHeight="1">
      <c r="F97" s="38"/>
      <c r="G97" s="38"/>
      <c r="H97" s="38"/>
      <c r="I97" s="38"/>
      <c r="J97" s="38"/>
    </row>
    <row r="98" spans="6:10" s="25" customFormat="1" ht="13.35" customHeight="1">
      <c r="F98" s="38"/>
      <c r="G98" s="38"/>
      <c r="H98" s="38"/>
      <c r="I98" s="38"/>
      <c r="J98" s="38"/>
    </row>
    <row r="99" spans="6:10" s="25" customFormat="1" ht="13.35" customHeight="1">
      <c r="F99" s="38"/>
      <c r="G99" s="38"/>
      <c r="H99" s="38"/>
      <c r="I99" s="38"/>
      <c r="J99" s="38"/>
    </row>
    <row r="100" spans="6:10" s="25" customFormat="1" ht="13.35" customHeight="1">
      <c r="F100" s="38"/>
      <c r="G100" s="38"/>
      <c r="H100" s="38"/>
      <c r="I100" s="38"/>
      <c r="J100" s="38"/>
    </row>
    <row r="101" spans="6:10" s="25" customFormat="1" ht="13.35" customHeight="1">
      <c r="F101" s="38"/>
      <c r="G101" s="38"/>
      <c r="H101" s="38"/>
      <c r="I101" s="38"/>
      <c r="J101" s="38"/>
    </row>
    <row r="102" spans="6:10" s="25" customFormat="1" ht="13.35" customHeight="1">
      <c r="F102" s="38"/>
      <c r="G102" s="38"/>
      <c r="H102" s="38"/>
      <c r="I102" s="38"/>
      <c r="J102" s="38"/>
    </row>
    <row r="103" spans="6:10" s="25" customFormat="1" ht="13.35" customHeight="1">
      <c r="F103" s="38"/>
      <c r="G103" s="38"/>
      <c r="H103" s="38"/>
      <c r="I103" s="38"/>
      <c r="J103" s="38"/>
    </row>
    <row r="104" spans="6:10" s="25" customFormat="1" ht="13.35" customHeight="1">
      <c r="F104" s="38"/>
      <c r="G104" s="38"/>
      <c r="H104" s="38"/>
      <c r="I104" s="38"/>
      <c r="J104" s="38"/>
    </row>
    <row r="105" spans="6:10" s="25" customFormat="1" ht="13.35" customHeight="1">
      <c r="F105" s="38"/>
      <c r="G105" s="38"/>
      <c r="H105" s="38"/>
      <c r="I105" s="38"/>
      <c r="J105" s="38"/>
    </row>
    <row r="106" spans="6:10" s="25" customFormat="1" ht="13.35" customHeight="1">
      <c r="F106" s="38"/>
      <c r="G106" s="38"/>
      <c r="H106" s="38"/>
      <c r="I106" s="38"/>
      <c r="J106" s="38"/>
    </row>
    <row r="107" spans="6:10" s="25" customFormat="1" ht="13.35" customHeight="1">
      <c r="F107" s="38"/>
      <c r="G107" s="38"/>
      <c r="H107" s="38"/>
      <c r="I107" s="38"/>
      <c r="J107" s="38"/>
    </row>
    <row r="108" spans="6:10" s="25" customFormat="1" ht="13.35" customHeight="1">
      <c r="F108" s="38"/>
      <c r="G108" s="38"/>
      <c r="H108" s="38"/>
      <c r="I108" s="38"/>
      <c r="J108" s="38"/>
    </row>
    <row r="109" spans="6:10" s="25" customFormat="1" ht="13.35" customHeight="1">
      <c r="F109" s="38"/>
      <c r="G109" s="38"/>
      <c r="H109" s="38"/>
      <c r="I109" s="38"/>
      <c r="J109" s="38"/>
    </row>
    <row r="110" spans="6:10" s="25" customFormat="1" ht="13.35" customHeight="1">
      <c r="F110" s="38"/>
      <c r="G110" s="38"/>
      <c r="H110" s="38"/>
      <c r="I110" s="38"/>
      <c r="J110" s="38"/>
    </row>
    <row r="111" spans="6:10" s="25" customFormat="1" ht="13.35" customHeight="1">
      <c r="F111" s="38"/>
      <c r="G111" s="38"/>
      <c r="H111" s="38"/>
      <c r="I111" s="38"/>
      <c r="J111" s="38"/>
    </row>
    <row r="112" spans="6:10" s="25" customFormat="1" ht="13.35" customHeight="1">
      <c r="F112" s="38"/>
      <c r="G112" s="38"/>
      <c r="H112" s="38"/>
      <c r="I112" s="38"/>
      <c r="J112" s="38"/>
    </row>
    <row r="113" spans="6:10" s="25" customFormat="1" ht="13.35" customHeight="1">
      <c r="F113" s="38"/>
      <c r="G113" s="38"/>
      <c r="H113" s="38"/>
      <c r="I113" s="38"/>
      <c r="J113" s="38"/>
    </row>
    <row r="114" spans="6:10" s="25" customFormat="1" ht="13.35" customHeight="1">
      <c r="F114" s="38"/>
      <c r="G114" s="38"/>
      <c r="H114" s="38"/>
      <c r="I114" s="38"/>
      <c r="J114" s="38"/>
    </row>
    <row r="115" spans="6:10" s="25" customFormat="1" ht="13.35" customHeight="1">
      <c r="F115" s="38"/>
      <c r="G115" s="38"/>
      <c r="H115" s="38"/>
      <c r="I115" s="38"/>
      <c r="J115" s="38"/>
    </row>
    <row r="116" spans="6:10" s="25" customFormat="1" ht="13.35" customHeight="1">
      <c r="F116" s="38"/>
      <c r="G116" s="38"/>
      <c r="H116" s="38"/>
      <c r="I116" s="38"/>
      <c r="J116" s="38"/>
    </row>
    <row r="117" spans="6:10" s="25" customFormat="1" ht="13.35" customHeight="1">
      <c r="F117" s="38"/>
      <c r="G117" s="38"/>
      <c r="H117" s="38"/>
      <c r="I117" s="38"/>
      <c r="J117" s="38"/>
    </row>
    <row r="118" spans="6:10" s="25" customFormat="1" ht="13.35" customHeight="1">
      <c r="F118" s="38"/>
      <c r="G118" s="38"/>
      <c r="H118" s="38"/>
      <c r="I118" s="38"/>
      <c r="J118" s="38"/>
    </row>
    <row r="119" spans="6:10" s="25" customFormat="1" ht="13.35" customHeight="1">
      <c r="F119" s="38"/>
      <c r="G119" s="38"/>
      <c r="H119" s="38"/>
      <c r="I119" s="38"/>
      <c r="J119" s="38"/>
    </row>
    <row r="120" spans="6:10" s="25" customFormat="1" ht="13.35" customHeight="1">
      <c r="F120" s="38"/>
      <c r="G120" s="38"/>
      <c r="H120" s="38"/>
      <c r="I120" s="38"/>
      <c r="J120" s="38"/>
    </row>
    <row r="121" spans="6:10" s="25" customFormat="1" ht="13.35" customHeight="1">
      <c r="F121" s="38"/>
      <c r="G121" s="38"/>
      <c r="H121" s="38"/>
      <c r="I121" s="38"/>
      <c r="J121" s="38"/>
    </row>
    <row r="122" spans="6:10" s="25" customFormat="1" ht="13.35" customHeight="1">
      <c r="F122" s="38"/>
      <c r="G122" s="38"/>
      <c r="H122" s="38"/>
      <c r="I122" s="38"/>
      <c r="J122" s="38"/>
    </row>
    <row r="123" spans="6:10" s="25" customFormat="1" ht="13.35" customHeight="1">
      <c r="F123" s="38"/>
      <c r="G123" s="38"/>
      <c r="H123" s="38"/>
      <c r="I123" s="38"/>
      <c r="J123" s="38"/>
    </row>
    <row r="124" spans="6:10" s="25" customFormat="1" ht="13.35" customHeight="1">
      <c r="F124" s="38"/>
      <c r="G124" s="38"/>
      <c r="H124" s="38"/>
      <c r="I124" s="38"/>
      <c r="J124" s="38"/>
    </row>
    <row r="125" spans="6:10" s="25" customFormat="1" ht="13.35" customHeight="1">
      <c r="F125" s="38"/>
      <c r="G125" s="38"/>
      <c r="H125" s="38"/>
      <c r="I125" s="38"/>
      <c r="J125" s="38"/>
    </row>
    <row r="126" spans="6:10" s="25" customFormat="1" ht="13.35" customHeight="1">
      <c r="F126" s="38"/>
      <c r="G126" s="38"/>
      <c r="H126" s="38"/>
      <c r="I126" s="38"/>
      <c r="J126" s="38"/>
    </row>
    <row r="127" spans="6:10" s="25" customFormat="1" ht="13.35" customHeight="1">
      <c r="F127" s="38"/>
      <c r="G127" s="38"/>
      <c r="H127" s="38"/>
      <c r="I127" s="38"/>
      <c r="J127" s="38"/>
    </row>
    <row r="128" spans="6:10" s="25" customFormat="1" ht="13.35" customHeight="1">
      <c r="F128" s="38"/>
      <c r="G128" s="38"/>
      <c r="H128" s="38"/>
      <c r="I128" s="38"/>
      <c r="J128" s="38"/>
    </row>
    <row r="129" spans="6:10" s="25" customFormat="1" ht="13.35" customHeight="1">
      <c r="F129" s="38"/>
      <c r="G129" s="38"/>
      <c r="H129" s="38"/>
      <c r="I129" s="38"/>
      <c r="J129" s="38"/>
    </row>
    <row r="130" spans="6:10" s="25" customFormat="1" ht="13.35" customHeight="1">
      <c r="F130" s="38"/>
      <c r="G130" s="38"/>
      <c r="H130" s="38"/>
      <c r="I130" s="38"/>
      <c r="J130" s="38"/>
    </row>
    <row r="131" spans="6:10" s="25" customFormat="1" ht="13.35" customHeight="1">
      <c r="F131" s="38"/>
      <c r="G131" s="38"/>
      <c r="H131" s="38"/>
      <c r="I131" s="38"/>
      <c r="J131" s="38"/>
    </row>
    <row r="132" spans="6:10" s="25" customFormat="1" ht="13.35" customHeight="1">
      <c r="F132" s="38"/>
      <c r="G132" s="38"/>
      <c r="H132" s="38"/>
      <c r="I132" s="38"/>
      <c r="J132" s="38"/>
    </row>
    <row r="133" spans="6:10" s="25" customFormat="1" ht="13.35" customHeight="1">
      <c r="F133" s="38"/>
      <c r="G133" s="38"/>
      <c r="H133" s="38"/>
      <c r="I133" s="38"/>
      <c r="J133" s="38"/>
    </row>
    <row r="134" spans="6:10" s="25" customFormat="1" ht="13.35" customHeight="1">
      <c r="F134" s="38"/>
      <c r="G134" s="38"/>
      <c r="H134" s="38"/>
      <c r="I134" s="38"/>
      <c r="J134" s="38"/>
    </row>
    <row r="135" spans="6:10" s="25" customFormat="1" ht="13.35" customHeight="1">
      <c r="F135" s="38"/>
      <c r="G135" s="38"/>
      <c r="H135" s="38"/>
      <c r="I135" s="38"/>
      <c r="J135" s="38"/>
    </row>
    <row r="136" spans="6:10" s="25" customFormat="1" ht="13.35" customHeight="1">
      <c r="F136" s="38"/>
      <c r="G136" s="38"/>
      <c r="H136" s="38"/>
      <c r="I136" s="38"/>
      <c r="J136" s="38"/>
    </row>
    <row r="137" spans="6:10" s="25" customFormat="1" ht="13.35" customHeight="1">
      <c r="F137" s="38"/>
      <c r="G137" s="38"/>
      <c r="H137" s="38"/>
      <c r="I137" s="38"/>
      <c r="J137" s="38"/>
    </row>
    <row r="138" spans="6:10" s="25" customFormat="1" ht="13.35" customHeight="1">
      <c r="F138" s="38"/>
      <c r="G138" s="38"/>
      <c r="H138" s="38"/>
      <c r="I138" s="38"/>
      <c r="J138" s="38"/>
    </row>
    <row r="139" spans="6:10" s="25" customFormat="1" ht="13.35" customHeight="1">
      <c r="F139" s="38"/>
      <c r="G139" s="38"/>
      <c r="H139" s="38"/>
      <c r="I139" s="38"/>
      <c r="J139" s="38"/>
    </row>
    <row r="140" spans="6:10" s="25" customFormat="1" ht="13.35" customHeight="1">
      <c r="F140" s="38"/>
      <c r="G140" s="38"/>
      <c r="H140" s="38"/>
      <c r="I140" s="38"/>
      <c r="J140" s="38"/>
    </row>
    <row r="141" spans="6:10" s="25" customFormat="1" ht="13.35" customHeight="1">
      <c r="F141" s="38"/>
      <c r="G141" s="38"/>
      <c r="H141" s="38"/>
      <c r="I141" s="38"/>
      <c r="J141" s="38"/>
    </row>
    <row r="142" spans="6:10" s="25" customFormat="1" ht="13.35" customHeight="1">
      <c r="F142" s="38"/>
      <c r="G142" s="38"/>
      <c r="H142" s="38"/>
      <c r="I142" s="38"/>
      <c r="J142" s="38"/>
    </row>
    <row r="143" spans="6:10" s="25" customFormat="1" ht="13.35" customHeight="1">
      <c r="F143" s="38"/>
      <c r="G143" s="38"/>
      <c r="H143" s="38"/>
      <c r="I143" s="38"/>
      <c r="J143" s="38"/>
    </row>
    <row r="144" spans="6:10" s="25" customFormat="1" ht="13.35" customHeight="1">
      <c r="F144" s="38"/>
      <c r="G144" s="38"/>
      <c r="H144" s="38"/>
      <c r="I144" s="38"/>
      <c r="J144" s="38"/>
    </row>
    <row r="145" spans="6:10" s="25" customFormat="1" ht="13.35" customHeight="1">
      <c r="F145" s="38"/>
      <c r="G145" s="38"/>
      <c r="H145" s="38"/>
      <c r="I145" s="38"/>
      <c r="J145" s="38"/>
    </row>
    <row r="146" spans="6:10" s="25" customFormat="1" ht="13.35" customHeight="1">
      <c r="F146" s="38"/>
      <c r="G146" s="38"/>
      <c r="H146" s="38"/>
      <c r="I146" s="38"/>
      <c r="J146" s="38"/>
    </row>
    <row r="147" spans="6:10" s="25" customFormat="1" ht="13.35" customHeight="1">
      <c r="F147" s="38"/>
      <c r="G147" s="38"/>
      <c r="H147" s="38"/>
      <c r="I147" s="38"/>
      <c r="J147" s="38"/>
    </row>
    <row r="148" spans="6:10" s="25" customFormat="1" ht="13.35" customHeight="1">
      <c r="F148" s="38"/>
      <c r="G148" s="38"/>
      <c r="H148" s="38"/>
      <c r="I148" s="38"/>
      <c r="J148" s="38"/>
    </row>
    <row r="149" spans="6:10" s="25" customFormat="1" ht="13.35" customHeight="1">
      <c r="F149" s="38"/>
      <c r="G149" s="38"/>
      <c r="H149" s="38"/>
      <c r="I149" s="38"/>
      <c r="J149" s="38"/>
    </row>
    <row r="150" spans="6:10" s="25" customFormat="1" ht="13.35" customHeight="1">
      <c r="F150" s="38"/>
      <c r="G150" s="38"/>
      <c r="H150" s="38"/>
      <c r="I150" s="38"/>
      <c r="J150" s="38"/>
    </row>
    <row r="151" spans="6:10" s="25" customFormat="1" ht="13.35" customHeight="1">
      <c r="F151" s="38"/>
      <c r="G151" s="38"/>
      <c r="H151" s="38"/>
      <c r="I151" s="38"/>
      <c r="J151" s="38"/>
    </row>
    <row r="152" spans="6:10" s="25" customFormat="1" ht="13.35" customHeight="1">
      <c r="F152" s="38"/>
      <c r="G152" s="38"/>
      <c r="H152" s="38"/>
      <c r="I152" s="38"/>
      <c r="J152" s="38"/>
    </row>
    <row r="153" spans="6:10" s="25" customFormat="1" ht="13.35" customHeight="1">
      <c r="F153" s="38"/>
      <c r="G153" s="38"/>
      <c r="H153" s="38"/>
      <c r="I153" s="38"/>
      <c r="J153" s="38"/>
    </row>
    <row r="154" spans="6:10" s="25" customFormat="1" ht="13.35" customHeight="1">
      <c r="F154" s="38"/>
      <c r="G154" s="38"/>
      <c r="H154" s="38"/>
      <c r="I154" s="38"/>
      <c r="J154" s="38"/>
    </row>
    <row r="155" spans="6:10" s="25" customFormat="1" ht="13.35" customHeight="1">
      <c r="F155" s="38"/>
      <c r="G155" s="38"/>
      <c r="H155" s="38"/>
      <c r="I155" s="38"/>
      <c r="J155" s="38"/>
    </row>
    <row r="156" spans="6:10" s="25" customFormat="1" ht="13.35" customHeight="1">
      <c r="F156" s="38"/>
      <c r="G156" s="38"/>
      <c r="H156" s="38"/>
      <c r="I156" s="38"/>
      <c r="J156" s="38"/>
    </row>
    <row r="157" spans="6:10" s="25" customFormat="1" ht="13.35" customHeight="1">
      <c r="F157" s="38"/>
      <c r="G157" s="38"/>
      <c r="H157" s="38"/>
      <c r="I157" s="38"/>
      <c r="J157" s="38"/>
    </row>
    <row r="158" spans="6:10" s="25" customFormat="1" ht="13.35" customHeight="1">
      <c r="F158" s="38"/>
      <c r="G158" s="38"/>
      <c r="H158" s="38"/>
      <c r="I158" s="38"/>
      <c r="J158" s="38"/>
    </row>
    <row r="159" spans="6:10" s="25" customFormat="1" ht="13.35" customHeight="1">
      <c r="F159" s="38"/>
      <c r="G159" s="38"/>
      <c r="H159" s="38"/>
      <c r="I159" s="38"/>
      <c r="J159" s="38"/>
    </row>
    <row r="160" spans="6:10" s="25" customFormat="1" ht="13.35" customHeight="1">
      <c r="F160" s="38"/>
      <c r="G160" s="38"/>
      <c r="H160" s="38"/>
      <c r="I160" s="38"/>
      <c r="J160" s="38"/>
    </row>
    <row r="161" spans="6:10" s="25" customFormat="1" ht="13.35" customHeight="1">
      <c r="F161" s="38"/>
      <c r="G161" s="38"/>
      <c r="H161" s="38"/>
      <c r="I161" s="38"/>
      <c r="J161" s="38"/>
    </row>
    <row r="162" spans="6:10" s="25" customFormat="1" ht="13.35" customHeight="1">
      <c r="F162" s="38"/>
      <c r="G162" s="38"/>
      <c r="H162" s="38"/>
      <c r="I162" s="38"/>
      <c r="J162" s="38"/>
    </row>
    <row r="163" spans="6:10" s="25" customFormat="1" ht="13.35" customHeight="1">
      <c r="F163" s="38"/>
      <c r="G163" s="38"/>
      <c r="H163" s="38"/>
      <c r="I163" s="38"/>
      <c r="J163" s="38"/>
    </row>
    <row r="164" spans="6:10" s="25" customFormat="1" ht="13.35" customHeight="1">
      <c r="F164" s="38"/>
      <c r="G164" s="38"/>
      <c r="H164" s="38"/>
      <c r="I164" s="38"/>
      <c r="J164" s="38"/>
    </row>
    <row r="165" spans="6:10" s="25" customFormat="1" ht="13.35" customHeight="1">
      <c r="F165" s="38"/>
      <c r="G165" s="38"/>
      <c r="H165" s="38"/>
      <c r="I165" s="38"/>
      <c r="J165" s="38"/>
    </row>
    <row r="166" spans="6:10" s="25" customFormat="1" ht="13.35" customHeight="1">
      <c r="F166" s="38"/>
      <c r="G166" s="38"/>
      <c r="H166" s="38"/>
      <c r="I166" s="38"/>
      <c r="J166" s="38"/>
    </row>
    <row r="167" spans="6:10" s="25" customFormat="1" ht="13.35" customHeight="1">
      <c r="F167" s="38"/>
      <c r="G167" s="38"/>
      <c r="H167" s="38"/>
      <c r="I167" s="38"/>
      <c r="J167" s="38"/>
    </row>
    <row r="168" spans="6:10" s="25" customFormat="1" ht="13.35" customHeight="1">
      <c r="F168" s="38"/>
      <c r="G168" s="38"/>
      <c r="H168" s="38"/>
      <c r="I168" s="38"/>
      <c r="J168" s="38"/>
    </row>
    <row r="169" spans="6:10" s="25" customFormat="1" ht="13.35" customHeight="1">
      <c r="F169" s="38"/>
      <c r="G169" s="38"/>
      <c r="H169" s="38"/>
      <c r="I169" s="38"/>
      <c r="J169" s="38"/>
    </row>
    <row r="170" spans="6:10" s="25" customFormat="1" ht="13.35" customHeight="1">
      <c r="F170" s="38"/>
      <c r="G170" s="38"/>
      <c r="H170" s="38"/>
      <c r="I170" s="38"/>
      <c r="J170" s="38"/>
    </row>
    <row r="171" spans="6:10" s="25" customFormat="1" ht="13.35" customHeight="1">
      <c r="F171" s="38"/>
      <c r="G171" s="38"/>
      <c r="H171" s="38"/>
      <c r="I171" s="38"/>
      <c r="J171" s="38"/>
    </row>
    <row r="172" spans="6:10" s="25" customFormat="1" ht="13.35" customHeight="1">
      <c r="F172" s="38"/>
      <c r="G172" s="38"/>
      <c r="H172" s="38"/>
      <c r="I172" s="38"/>
      <c r="J172" s="38"/>
    </row>
    <row r="173" spans="6:10" s="25" customFormat="1" ht="13.35" customHeight="1">
      <c r="F173" s="38"/>
      <c r="G173" s="38"/>
      <c r="H173" s="38"/>
      <c r="I173" s="38"/>
      <c r="J173" s="38"/>
    </row>
    <row r="174" spans="6:10" s="25" customFormat="1" ht="13.35" customHeight="1">
      <c r="F174" s="38"/>
      <c r="G174" s="38"/>
      <c r="H174" s="38"/>
      <c r="I174" s="38"/>
      <c r="J174" s="38"/>
    </row>
    <row r="175" spans="6:10" s="25" customFormat="1" ht="13.35" customHeight="1">
      <c r="F175" s="38"/>
      <c r="G175" s="38"/>
      <c r="H175" s="38"/>
      <c r="I175" s="38"/>
      <c r="J175" s="38"/>
    </row>
    <row r="176" spans="6:10" s="25" customFormat="1" ht="13.35" customHeight="1">
      <c r="F176" s="38"/>
      <c r="G176" s="38"/>
      <c r="H176" s="38"/>
      <c r="I176" s="38"/>
      <c r="J176" s="38"/>
    </row>
    <row r="177" spans="6:10" s="25" customFormat="1" ht="13.35" customHeight="1">
      <c r="F177" s="38"/>
      <c r="G177" s="38"/>
      <c r="H177" s="38"/>
      <c r="I177" s="38"/>
      <c r="J177" s="38"/>
    </row>
    <row r="178" spans="6:10" s="25" customFormat="1" ht="13.35" customHeight="1">
      <c r="F178" s="38"/>
      <c r="G178" s="38"/>
      <c r="H178" s="38"/>
      <c r="I178" s="38"/>
      <c r="J178" s="38"/>
    </row>
    <row r="179" spans="6:10" s="25" customFormat="1" ht="13.35" customHeight="1">
      <c r="F179" s="38"/>
      <c r="G179" s="38"/>
      <c r="H179" s="38"/>
      <c r="I179" s="38"/>
      <c r="J179" s="38"/>
    </row>
    <row r="180" spans="6:10" s="25" customFormat="1" ht="13.35" customHeight="1">
      <c r="F180" s="38"/>
      <c r="G180" s="38"/>
      <c r="H180" s="38"/>
      <c r="I180" s="38"/>
      <c r="J180" s="38"/>
    </row>
    <row r="181" spans="6:10" s="25" customFormat="1" ht="13.35" customHeight="1">
      <c r="F181" s="38"/>
      <c r="G181" s="38"/>
      <c r="H181" s="38"/>
      <c r="I181" s="38"/>
      <c r="J181" s="38"/>
    </row>
    <row r="182" spans="6:10" s="25" customFormat="1" ht="13.35" customHeight="1">
      <c r="F182" s="38"/>
      <c r="G182" s="38"/>
      <c r="H182" s="38"/>
      <c r="I182" s="38"/>
      <c r="J182" s="38"/>
    </row>
    <row r="183" spans="6:10" s="25" customFormat="1" ht="13.35" customHeight="1">
      <c r="F183" s="38"/>
      <c r="G183" s="38"/>
      <c r="H183" s="38"/>
      <c r="I183" s="38"/>
      <c r="J183" s="38"/>
    </row>
    <row r="184" spans="6:10" s="25" customFormat="1" ht="13.35" customHeight="1">
      <c r="F184" s="38"/>
      <c r="G184" s="38"/>
      <c r="H184" s="38"/>
      <c r="I184" s="38"/>
      <c r="J184" s="38"/>
    </row>
    <row r="185" spans="6:10" s="25" customFormat="1" ht="13.35" customHeight="1">
      <c r="F185" s="38"/>
      <c r="G185" s="38"/>
      <c r="H185" s="38"/>
      <c r="I185" s="38"/>
      <c r="J185" s="38"/>
    </row>
    <row r="186" spans="6:10" s="25" customFormat="1" ht="13.35" customHeight="1">
      <c r="F186" s="38"/>
      <c r="G186" s="38"/>
      <c r="H186" s="38"/>
      <c r="I186" s="38"/>
      <c r="J186" s="38"/>
    </row>
    <row r="187" spans="6:10" s="25" customFormat="1" ht="13.35" customHeight="1">
      <c r="F187" s="38"/>
      <c r="G187" s="38"/>
      <c r="H187" s="38"/>
      <c r="I187" s="38"/>
      <c r="J187" s="38"/>
    </row>
    <row r="188" spans="6:10" s="25" customFormat="1" ht="13.35" customHeight="1">
      <c r="F188" s="38"/>
      <c r="G188" s="38"/>
      <c r="H188" s="38"/>
      <c r="I188" s="38"/>
      <c r="J188" s="38"/>
    </row>
    <row r="189" spans="6:10" s="25" customFormat="1" ht="13.35" customHeight="1">
      <c r="F189" s="38"/>
      <c r="G189" s="38"/>
      <c r="H189" s="38"/>
      <c r="I189" s="38"/>
      <c r="J189" s="38"/>
    </row>
    <row r="190" spans="6:10" s="25" customFormat="1" ht="13.35" customHeight="1">
      <c r="F190" s="38"/>
      <c r="G190" s="38"/>
      <c r="H190" s="38"/>
      <c r="I190" s="38"/>
      <c r="J190" s="38"/>
    </row>
    <row r="191" spans="6:10" s="25" customFormat="1" ht="13.35" customHeight="1">
      <c r="F191" s="38"/>
      <c r="G191" s="38"/>
      <c r="H191" s="38"/>
      <c r="I191" s="38"/>
      <c r="J191" s="38"/>
    </row>
    <row r="192" spans="6:10" s="25" customFormat="1" ht="13.35" customHeight="1">
      <c r="F192" s="38"/>
      <c r="G192" s="38"/>
      <c r="H192" s="38"/>
      <c r="I192" s="38"/>
      <c r="J192" s="38"/>
    </row>
    <row r="193" spans="6:10" s="25" customFormat="1" ht="13.35" customHeight="1">
      <c r="F193" s="38"/>
      <c r="G193" s="38"/>
      <c r="H193" s="38"/>
      <c r="I193" s="38"/>
      <c r="J193" s="38"/>
    </row>
    <row r="194" spans="6:10" s="25" customFormat="1" ht="13.35" customHeight="1">
      <c r="F194" s="38"/>
      <c r="G194" s="38"/>
      <c r="H194" s="38"/>
      <c r="I194" s="38"/>
      <c r="J194" s="38"/>
    </row>
    <row r="195" spans="6:10" s="25" customFormat="1" ht="13.35" customHeight="1">
      <c r="F195" s="38"/>
      <c r="G195" s="38"/>
      <c r="H195" s="38"/>
      <c r="I195" s="38"/>
      <c r="J195" s="38"/>
    </row>
    <row r="196" spans="6:10" s="25" customFormat="1" ht="13.35" customHeight="1">
      <c r="F196" s="38"/>
      <c r="G196" s="38"/>
      <c r="H196" s="38"/>
      <c r="I196" s="38"/>
      <c r="J196" s="38"/>
    </row>
    <row r="197" spans="6:10" s="25" customFormat="1" ht="13.35" customHeight="1">
      <c r="F197" s="38"/>
      <c r="G197" s="38"/>
      <c r="H197" s="38"/>
      <c r="I197" s="38"/>
      <c r="J197" s="38"/>
    </row>
    <row r="198" spans="6:10" s="25" customFormat="1" ht="13.35" customHeight="1">
      <c r="F198" s="38"/>
      <c r="G198" s="38"/>
      <c r="H198" s="38"/>
      <c r="I198" s="38"/>
      <c r="J198" s="38"/>
    </row>
    <row r="199" spans="6:10" s="25" customFormat="1" ht="13.35" customHeight="1">
      <c r="F199" s="38"/>
      <c r="G199" s="38"/>
      <c r="H199" s="38"/>
      <c r="I199" s="38"/>
      <c r="J199" s="38"/>
    </row>
    <row r="200" spans="6:10" s="25" customFormat="1" ht="13.35" customHeight="1">
      <c r="F200" s="38"/>
      <c r="G200" s="38"/>
      <c r="H200" s="38"/>
      <c r="I200" s="38"/>
      <c r="J200" s="38"/>
    </row>
    <row r="201" spans="6:10" s="25" customFormat="1" ht="13.35" customHeight="1">
      <c r="F201" s="38"/>
      <c r="G201" s="38"/>
      <c r="H201" s="38"/>
      <c r="I201" s="38"/>
      <c r="J201" s="38"/>
    </row>
    <row r="202" spans="6:10" s="25" customFormat="1" ht="13.35" customHeight="1">
      <c r="F202" s="38"/>
      <c r="G202" s="38"/>
      <c r="H202" s="38"/>
      <c r="I202" s="38"/>
      <c r="J202" s="38"/>
    </row>
    <row r="203" spans="6:10" s="25" customFormat="1" ht="13.35" customHeight="1">
      <c r="F203" s="38"/>
      <c r="G203" s="38"/>
      <c r="H203" s="38"/>
      <c r="I203" s="38"/>
      <c r="J203" s="38"/>
    </row>
    <row r="204" spans="6:10" s="25" customFormat="1" ht="13.35" customHeight="1">
      <c r="F204" s="38"/>
      <c r="G204" s="38"/>
      <c r="H204" s="38"/>
      <c r="I204" s="38"/>
      <c r="J204" s="38"/>
    </row>
    <row r="205" spans="6:10" s="25" customFormat="1" ht="13.35" customHeight="1">
      <c r="F205" s="38"/>
      <c r="G205" s="38"/>
      <c r="H205" s="38"/>
      <c r="I205" s="38"/>
      <c r="J205" s="38"/>
    </row>
    <row r="206" spans="6:10" s="25" customFormat="1" ht="13.35" customHeight="1">
      <c r="F206" s="38"/>
      <c r="G206" s="38"/>
      <c r="H206" s="38"/>
      <c r="I206" s="38"/>
      <c r="J206" s="38"/>
    </row>
    <row r="207" spans="6:10" s="25" customFormat="1" ht="13.35" customHeight="1">
      <c r="F207" s="38"/>
      <c r="G207" s="38"/>
      <c r="H207" s="38"/>
      <c r="I207" s="38"/>
      <c r="J207" s="38"/>
    </row>
    <row r="208" spans="6:10" s="25" customFormat="1" ht="13.35" customHeight="1">
      <c r="F208" s="38"/>
      <c r="G208" s="38"/>
      <c r="H208" s="38"/>
      <c r="I208" s="38"/>
      <c r="J208" s="38"/>
    </row>
    <row r="209" spans="6:10" s="25" customFormat="1" ht="13.35" customHeight="1">
      <c r="F209" s="38"/>
      <c r="G209" s="38"/>
      <c r="H209" s="38"/>
      <c r="I209" s="38"/>
      <c r="J209" s="38"/>
    </row>
    <row r="210" spans="6:10" s="25" customFormat="1" ht="13.35" customHeight="1">
      <c r="F210" s="38"/>
      <c r="G210" s="38"/>
      <c r="H210" s="38"/>
      <c r="I210" s="38"/>
      <c r="J210" s="38"/>
    </row>
    <row r="211" spans="6:10" s="25" customFormat="1" ht="13.35" customHeight="1">
      <c r="F211" s="38"/>
      <c r="G211" s="38"/>
      <c r="H211" s="38"/>
      <c r="I211" s="38"/>
      <c r="J211" s="38"/>
    </row>
    <row r="212" spans="6:10" s="25" customFormat="1" ht="13.35" customHeight="1">
      <c r="F212" s="38"/>
      <c r="G212" s="38"/>
      <c r="H212" s="38"/>
      <c r="I212" s="38"/>
      <c r="J212" s="38"/>
    </row>
    <row r="213" spans="6:10" s="25" customFormat="1" ht="13.35" customHeight="1">
      <c r="F213" s="38"/>
      <c r="G213" s="38"/>
      <c r="H213" s="38"/>
      <c r="I213" s="38"/>
      <c r="J213" s="38"/>
    </row>
    <row r="214" spans="6:10" s="25" customFormat="1" ht="13.35" customHeight="1">
      <c r="F214" s="38"/>
      <c r="G214" s="38"/>
      <c r="H214" s="38"/>
      <c r="I214" s="38"/>
      <c r="J214" s="38"/>
    </row>
    <row r="215" spans="6:10" s="25" customFormat="1" ht="13.35" customHeight="1">
      <c r="F215" s="38"/>
      <c r="G215" s="38"/>
      <c r="H215" s="38"/>
      <c r="I215" s="38"/>
      <c r="J215" s="38"/>
    </row>
    <row r="216" spans="6:10" s="25" customFormat="1" ht="13.35" customHeight="1">
      <c r="F216" s="38"/>
      <c r="G216" s="38"/>
      <c r="H216" s="38"/>
      <c r="I216" s="38"/>
      <c r="J216" s="38"/>
    </row>
    <row r="217" spans="6:10" s="25" customFormat="1" ht="13.35" customHeight="1">
      <c r="F217" s="38"/>
      <c r="G217" s="38"/>
      <c r="H217" s="38"/>
      <c r="I217" s="38"/>
      <c r="J217" s="38"/>
    </row>
    <row r="218" spans="6:10" s="25" customFormat="1" ht="13.35" customHeight="1">
      <c r="F218" s="38"/>
      <c r="G218" s="38"/>
      <c r="H218" s="38"/>
      <c r="I218" s="38"/>
      <c r="J218" s="38"/>
    </row>
    <row r="219" spans="6:10" s="25" customFormat="1" ht="13.35" customHeight="1">
      <c r="F219" s="38"/>
      <c r="G219" s="38"/>
      <c r="H219" s="38"/>
      <c r="I219" s="38"/>
      <c r="J219" s="38"/>
    </row>
    <row r="220" spans="6:10" s="25" customFormat="1" ht="13.35" customHeight="1">
      <c r="F220" s="38"/>
      <c r="G220" s="38"/>
      <c r="H220" s="38"/>
      <c r="I220" s="38"/>
      <c r="J220" s="38"/>
    </row>
    <row r="221" spans="6:10" s="25" customFormat="1" ht="13.35" customHeight="1">
      <c r="F221" s="38"/>
      <c r="G221" s="38"/>
      <c r="H221" s="38"/>
      <c r="I221" s="38"/>
      <c r="J221" s="38"/>
    </row>
    <row r="222" spans="6:10" s="25" customFormat="1" ht="13.35" customHeight="1">
      <c r="F222" s="38"/>
      <c r="G222" s="38"/>
      <c r="H222" s="38"/>
      <c r="I222" s="38"/>
      <c r="J222" s="38"/>
    </row>
    <row r="223" spans="6:10" s="25" customFormat="1" ht="13.35" customHeight="1">
      <c r="F223" s="38"/>
      <c r="G223" s="38"/>
      <c r="H223" s="38"/>
      <c r="I223" s="38"/>
      <c r="J223" s="38"/>
    </row>
    <row r="224" spans="6:10" s="25" customFormat="1" ht="13.35" customHeight="1">
      <c r="F224" s="38"/>
      <c r="G224" s="38"/>
      <c r="H224" s="38"/>
      <c r="I224" s="38"/>
      <c r="J224" s="38"/>
    </row>
    <row r="225" spans="6:10" s="25" customFormat="1" ht="13.35" customHeight="1">
      <c r="F225" s="38"/>
      <c r="G225" s="38"/>
      <c r="H225" s="38"/>
      <c r="I225" s="38"/>
      <c r="J225" s="38"/>
    </row>
    <row r="226" spans="6:10" s="25" customFormat="1" ht="13.35" customHeight="1">
      <c r="F226" s="38"/>
      <c r="G226" s="38"/>
      <c r="H226" s="38"/>
      <c r="I226" s="38"/>
      <c r="J226" s="38"/>
    </row>
    <row r="227" spans="6:10" s="25" customFormat="1" ht="13.35" customHeight="1">
      <c r="F227" s="38"/>
      <c r="G227" s="38"/>
      <c r="H227" s="38"/>
      <c r="I227" s="38"/>
      <c r="J227" s="38"/>
    </row>
    <row r="228" spans="6:10" s="25" customFormat="1" ht="13.35" customHeight="1">
      <c r="F228" s="38"/>
      <c r="G228" s="38"/>
      <c r="H228" s="38"/>
      <c r="I228" s="38"/>
      <c r="J228" s="38"/>
    </row>
    <row r="229" spans="6:10" s="25" customFormat="1" ht="13.35" customHeight="1">
      <c r="F229" s="38"/>
      <c r="G229" s="38"/>
      <c r="H229" s="38"/>
      <c r="I229" s="38"/>
      <c r="J229" s="38"/>
    </row>
    <row r="230" spans="6:10" s="25" customFormat="1" ht="13.35" customHeight="1">
      <c r="F230" s="38"/>
      <c r="G230" s="38"/>
      <c r="H230" s="38"/>
      <c r="I230" s="38"/>
      <c r="J230" s="38"/>
    </row>
    <row r="231" spans="6:10" s="25" customFormat="1" ht="13.35" customHeight="1">
      <c r="F231" s="38"/>
      <c r="G231" s="38"/>
      <c r="H231" s="38"/>
      <c r="I231" s="38"/>
      <c r="J231" s="38"/>
    </row>
    <row r="232" spans="6:10" s="25" customFormat="1" ht="13.35" customHeight="1">
      <c r="F232" s="38"/>
      <c r="G232" s="38"/>
      <c r="H232" s="38"/>
      <c r="I232" s="38"/>
      <c r="J232" s="38"/>
    </row>
    <row r="233" spans="6:10" s="25" customFormat="1" ht="13.35" customHeight="1">
      <c r="F233" s="38"/>
      <c r="G233" s="38"/>
      <c r="H233" s="38"/>
      <c r="I233" s="38"/>
      <c r="J233" s="38"/>
    </row>
    <row r="234" spans="6:10" s="25" customFormat="1" ht="13.35" customHeight="1">
      <c r="F234" s="38"/>
      <c r="G234" s="38"/>
      <c r="H234" s="38"/>
      <c r="I234" s="38"/>
      <c r="J234" s="38"/>
    </row>
    <row r="235" spans="6:10" s="25" customFormat="1" ht="13.35" customHeight="1">
      <c r="F235" s="38"/>
      <c r="G235" s="38"/>
      <c r="H235" s="38"/>
      <c r="I235" s="38"/>
      <c r="J235" s="38"/>
    </row>
    <row r="236" spans="6:10" s="25" customFormat="1" ht="13.35" customHeight="1">
      <c r="F236" s="38"/>
      <c r="G236" s="38"/>
      <c r="H236" s="38"/>
      <c r="I236" s="38"/>
      <c r="J236" s="38"/>
    </row>
    <row r="237" spans="6:10" s="25" customFormat="1" ht="13.35" customHeight="1">
      <c r="F237" s="38"/>
      <c r="G237" s="38"/>
      <c r="H237" s="38"/>
      <c r="I237" s="38"/>
      <c r="J237" s="38"/>
    </row>
    <row r="238" spans="6:10" s="25" customFormat="1" ht="13.35" customHeight="1">
      <c r="F238" s="38"/>
      <c r="G238" s="38"/>
      <c r="H238" s="38"/>
      <c r="I238" s="38"/>
      <c r="J238" s="38"/>
    </row>
    <row r="239" spans="6:10" s="25" customFormat="1" ht="13.35" customHeight="1">
      <c r="F239" s="38"/>
      <c r="G239" s="38"/>
      <c r="H239" s="38"/>
      <c r="I239" s="38"/>
      <c r="J239" s="38"/>
    </row>
    <row r="240" spans="6:10" s="25" customFormat="1" ht="13.35" customHeight="1">
      <c r="F240" s="38"/>
      <c r="G240" s="38"/>
      <c r="H240" s="38"/>
      <c r="I240" s="38"/>
      <c r="J240" s="38"/>
    </row>
    <row r="241" spans="6:10" s="25" customFormat="1" ht="13.35" customHeight="1">
      <c r="F241" s="38"/>
      <c r="G241" s="38"/>
      <c r="H241" s="38"/>
      <c r="I241" s="38"/>
      <c r="J241" s="38"/>
    </row>
    <row r="242" spans="6:10" s="25" customFormat="1" ht="13.35" customHeight="1">
      <c r="F242" s="38"/>
      <c r="G242" s="38"/>
      <c r="H242" s="38"/>
      <c r="I242" s="38"/>
      <c r="J242" s="38"/>
    </row>
    <row r="243" spans="6:10" s="25" customFormat="1" ht="13.35" customHeight="1">
      <c r="F243" s="38"/>
      <c r="G243" s="38"/>
      <c r="H243" s="38"/>
      <c r="I243" s="38"/>
      <c r="J243" s="38"/>
    </row>
    <row r="244" spans="6:10" s="25" customFormat="1" ht="13.35" customHeight="1">
      <c r="F244" s="38"/>
      <c r="G244" s="38"/>
      <c r="H244" s="38"/>
      <c r="I244" s="38"/>
      <c r="J244" s="38"/>
    </row>
    <row r="245" spans="6:10" s="25" customFormat="1" ht="13.35" customHeight="1">
      <c r="F245" s="38"/>
      <c r="G245" s="38"/>
      <c r="H245" s="38"/>
      <c r="I245" s="38"/>
      <c r="J245" s="38"/>
    </row>
    <row r="246" spans="6:10" s="25" customFormat="1" ht="13.35" customHeight="1">
      <c r="F246" s="38"/>
      <c r="G246" s="38"/>
      <c r="H246" s="38"/>
      <c r="I246" s="38"/>
      <c r="J246" s="38"/>
    </row>
    <row r="247" spans="6:10" s="25" customFormat="1" ht="13.35" customHeight="1">
      <c r="F247" s="38"/>
      <c r="G247" s="38"/>
      <c r="H247" s="38"/>
      <c r="I247" s="38"/>
      <c r="J247" s="38"/>
    </row>
    <row r="248" spans="6:10" s="25" customFormat="1" ht="13.35" customHeight="1">
      <c r="F248" s="38"/>
      <c r="G248" s="38"/>
      <c r="H248" s="38"/>
      <c r="I248" s="38"/>
      <c r="J248" s="38"/>
    </row>
    <row r="249" spans="6:10" s="25" customFormat="1" ht="13.35" customHeight="1">
      <c r="F249" s="38"/>
      <c r="G249" s="38"/>
      <c r="H249" s="38"/>
      <c r="I249" s="38"/>
      <c r="J249" s="38"/>
    </row>
    <row r="250" spans="6:10" s="25" customFormat="1" ht="13.35" customHeight="1">
      <c r="F250" s="38"/>
      <c r="G250" s="38"/>
      <c r="H250" s="38"/>
      <c r="I250" s="38"/>
      <c r="J250" s="38"/>
    </row>
    <row r="251" spans="6:10" s="25" customFormat="1" ht="13.35" customHeight="1">
      <c r="F251" s="38"/>
      <c r="G251" s="38"/>
      <c r="H251" s="38"/>
      <c r="I251" s="38"/>
      <c r="J251" s="38"/>
    </row>
    <row r="252" spans="6:10" s="25" customFormat="1" ht="13.35" customHeight="1">
      <c r="F252" s="38"/>
      <c r="G252" s="38"/>
      <c r="H252" s="38"/>
      <c r="I252" s="38"/>
      <c r="J252" s="38"/>
    </row>
    <row r="253" spans="6:10" s="25" customFormat="1" ht="13.35" customHeight="1">
      <c r="F253" s="38"/>
      <c r="G253" s="38"/>
      <c r="H253" s="38"/>
      <c r="I253" s="38"/>
      <c r="J253" s="38"/>
    </row>
    <row r="254" spans="6:10" s="25" customFormat="1" ht="13.35" customHeight="1">
      <c r="F254" s="38"/>
      <c r="G254" s="38"/>
      <c r="H254" s="38"/>
      <c r="I254" s="38"/>
      <c r="J254" s="38"/>
    </row>
    <row r="255" spans="6:10" s="25" customFormat="1" ht="13.35" customHeight="1">
      <c r="F255" s="38"/>
      <c r="G255" s="38"/>
      <c r="H255" s="38"/>
      <c r="I255" s="38"/>
      <c r="J255" s="38"/>
    </row>
    <row r="256" spans="6:10" s="25" customFormat="1" ht="13.35" customHeight="1">
      <c r="F256" s="38"/>
      <c r="G256" s="38"/>
      <c r="H256" s="38"/>
      <c r="I256" s="38"/>
      <c r="J256" s="38"/>
    </row>
    <row r="257" spans="6:10" s="25" customFormat="1" ht="13.35" customHeight="1">
      <c r="F257" s="38"/>
      <c r="G257" s="38"/>
      <c r="H257" s="38"/>
      <c r="I257" s="38"/>
      <c r="J257" s="38"/>
    </row>
    <row r="258" spans="6:10" s="25" customFormat="1" ht="13.35" customHeight="1">
      <c r="F258" s="38"/>
      <c r="G258" s="38"/>
      <c r="H258" s="38"/>
      <c r="I258" s="38"/>
      <c r="J258" s="38"/>
    </row>
    <row r="259" spans="6:10" s="25" customFormat="1" ht="13.35" customHeight="1">
      <c r="F259" s="38"/>
      <c r="G259" s="38"/>
      <c r="H259" s="38"/>
      <c r="I259" s="38"/>
      <c r="J259" s="38"/>
    </row>
    <row r="260" spans="6:10" s="25" customFormat="1" ht="13.35" customHeight="1">
      <c r="F260" s="38"/>
      <c r="G260" s="38"/>
      <c r="H260" s="38"/>
      <c r="I260" s="38"/>
      <c r="J260" s="38"/>
    </row>
    <row r="261" spans="6:10" s="25" customFormat="1" ht="13.35" customHeight="1">
      <c r="F261" s="38"/>
      <c r="G261" s="38"/>
      <c r="H261" s="38"/>
      <c r="I261" s="38"/>
      <c r="J261" s="38"/>
    </row>
    <row r="262" spans="6:10" s="25" customFormat="1" ht="13.35" customHeight="1">
      <c r="F262" s="38"/>
      <c r="G262" s="38"/>
      <c r="H262" s="38"/>
      <c r="I262" s="38"/>
      <c r="J262" s="38"/>
    </row>
    <row r="263" spans="6:10" s="25" customFormat="1" ht="13.35" customHeight="1">
      <c r="F263" s="38"/>
      <c r="G263" s="38"/>
      <c r="H263" s="38"/>
      <c r="I263" s="38"/>
      <c r="J263" s="38"/>
    </row>
    <row r="264" spans="6:10" s="25" customFormat="1" ht="13.35" customHeight="1">
      <c r="F264" s="38"/>
      <c r="G264" s="38"/>
      <c r="H264" s="38"/>
      <c r="I264" s="38"/>
      <c r="J264" s="38"/>
    </row>
    <row r="265" spans="6:10" s="25" customFormat="1" ht="13.35" customHeight="1">
      <c r="F265" s="38"/>
      <c r="G265" s="38"/>
      <c r="H265" s="38"/>
      <c r="I265" s="38"/>
      <c r="J265" s="38"/>
    </row>
    <row r="266" spans="6:10" s="25" customFormat="1" ht="13.35" customHeight="1">
      <c r="F266" s="38"/>
      <c r="G266" s="38"/>
      <c r="H266" s="38"/>
      <c r="I266" s="38"/>
      <c r="J266" s="38"/>
    </row>
    <row r="267" spans="6:10" s="25" customFormat="1" ht="13.35" customHeight="1">
      <c r="F267" s="38"/>
      <c r="G267" s="38"/>
      <c r="H267" s="38"/>
      <c r="I267" s="38"/>
      <c r="J267" s="38"/>
    </row>
    <row r="268" spans="6:10" s="25" customFormat="1" ht="13.35" customHeight="1">
      <c r="F268" s="38"/>
      <c r="G268" s="38"/>
      <c r="H268" s="38"/>
      <c r="I268" s="38"/>
      <c r="J268" s="38"/>
    </row>
    <row r="269" spans="6:10" s="25" customFormat="1" ht="13.35" customHeight="1">
      <c r="F269" s="38"/>
      <c r="G269" s="38"/>
      <c r="H269" s="38"/>
      <c r="I269" s="38"/>
      <c r="J269" s="38"/>
    </row>
    <row r="270" spans="6:10" s="25" customFormat="1" ht="13.35" customHeight="1">
      <c r="F270" s="38"/>
      <c r="G270" s="38"/>
      <c r="H270" s="38"/>
      <c r="I270" s="38"/>
      <c r="J270" s="38"/>
    </row>
    <row r="271" spans="6:10" s="25" customFormat="1" ht="13.35" customHeight="1">
      <c r="F271" s="38"/>
      <c r="G271" s="38"/>
      <c r="H271" s="38"/>
      <c r="I271" s="38"/>
      <c r="J271" s="38"/>
    </row>
    <row r="272" spans="6:10" s="25" customFormat="1" ht="13.35" customHeight="1">
      <c r="F272" s="38"/>
      <c r="G272" s="38"/>
      <c r="H272" s="38"/>
      <c r="I272" s="38"/>
      <c r="J272" s="38"/>
    </row>
    <row r="273" spans="6:10" s="25" customFormat="1" ht="13.35" customHeight="1">
      <c r="F273" s="38"/>
      <c r="G273" s="38"/>
      <c r="H273" s="38"/>
      <c r="I273" s="38"/>
      <c r="J273" s="38"/>
    </row>
    <row r="274" spans="6:10" s="25" customFormat="1" ht="13.35" customHeight="1">
      <c r="F274" s="38"/>
      <c r="G274" s="38"/>
      <c r="H274" s="38"/>
      <c r="I274" s="38"/>
      <c r="J274" s="38"/>
    </row>
    <row r="275" spans="6:10" s="25" customFormat="1" ht="13.35" customHeight="1">
      <c r="F275" s="38"/>
      <c r="G275" s="38"/>
      <c r="H275" s="38"/>
      <c r="I275" s="38"/>
      <c r="J275" s="38"/>
    </row>
    <row r="276" spans="6:10" s="25" customFormat="1" ht="13.35" customHeight="1">
      <c r="F276" s="38"/>
      <c r="G276" s="38"/>
      <c r="H276" s="38"/>
      <c r="I276" s="38"/>
      <c r="J276" s="38"/>
    </row>
    <row r="277" spans="6:10" s="25" customFormat="1" ht="13.35" customHeight="1">
      <c r="F277" s="38"/>
      <c r="G277" s="38"/>
      <c r="H277" s="38"/>
      <c r="I277" s="38"/>
      <c r="J277" s="38"/>
    </row>
    <row r="278" spans="6:10" s="25" customFormat="1" ht="13.35" customHeight="1">
      <c r="F278" s="38"/>
      <c r="G278" s="38"/>
      <c r="H278" s="38"/>
      <c r="I278" s="38"/>
      <c r="J278" s="38"/>
    </row>
    <row r="279" spans="6:10" s="25" customFormat="1" ht="13.35" customHeight="1">
      <c r="F279" s="38"/>
      <c r="G279" s="38"/>
      <c r="H279" s="38"/>
      <c r="I279" s="38"/>
      <c r="J279" s="38"/>
    </row>
    <row r="280" spans="6:10" s="25" customFormat="1" ht="13.35" customHeight="1">
      <c r="F280" s="38"/>
      <c r="G280" s="38"/>
      <c r="H280" s="38"/>
      <c r="I280" s="38"/>
      <c r="J280" s="38"/>
    </row>
    <row r="281" spans="6:10" s="25" customFormat="1" ht="13.35" customHeight="1">
      <c r="F281" s="38"/>
      <c r="G281" s="38"/>
      <c r="H281" s="38"/>
      <c r="I281" s="38"/>
      <c r="J281" s="38"/>
    </row>
    <row r="282" spans="6:10" s="25" customFormat="1" ht="13.35" customHeight="1">
      <c r="F282" s="38"/>
      <c r="G282" s="38"/>
      <c r="H282" s="38"/>
      <c r="I282" s="38"/>
      <c r="J282" s="38"/>
    </row>
    <row r="283" spans="6:10" s="25" customFormat="1" ht="13.35" customHeight="1">
      <c r="F283" s="38"/>
      <c r="G283" s="38"/>
      <c r="H283" s="38"/>
      <c r="I283" s="38"/>
      <c r="J283" s="38"/>
    </row>
    <row r="284" spans="6:10" s="25" customFormat="1" ht="13.35" customHeight="1">
      <c r="F284" s="38"/>
      <c r="G284" s="38"/>
      <c r="H284" s="38"/>
      <c r="I284" s="38"/>
      <c r="J284" s="38"/>
    </row>
    <row r="285" spans="6:10" s="25" customFormat="1" ht="13.35" customHeight="1">
      <c r="F285" s="38"/>
      <c r="G285" s="38"/>
      <c r="H285" s="38"/>
      <c r="I285" s="38"/>
      <c r="J285" s="38"/>
    </row>
    <row r="286" spans="6:10" s="25" customFormat="1" ht="13.35" customHeight="1">
      <c r="F286" s="38"/>
      <c r="G286" s="38"/>
      <c r="H286" s="38"/>
      <c r="I286" s="38"/>
      <c r="J286" s="38"/>
    </row>
    <row r="287" spans="6:10" s="25" customFormat="1" ht="13.35" customHeight="1">
      <c r="F287" s="38"/>
      <c r="G287" s="38"/>
      <c r="H287" s="38"/>
      <c r="I287" s="38"/>
      <c r="J287" s="38"/>
    </row>
    <row r="288" spans="6:10" s="25" customFormat="1" ht="13.35" customHeight="1">
      <c r="F288" s="38"/>
      <c r="G288" s="38"/>
      <c r="H288" s="38"/>
      <c r="I288" s="38"/>
      <c r="J288" s="38"/>
    </row>
    <row r="289" spans="6:10" s="25" customFormat="1" ht="13.35" customHeight="1">
      <c r="F289" s="38"/>
      <c r="G289" s="38"/>
      <c r="H289" s="38"/>
      <c r="I289" s="38"/>
      <c r="J289" s="38"/>
    </row>
    <row r="290" spans="6:10" s="25" customFormat="1" ht="13.35" customHeight="1">
      <c r="F290" s="38"/>
      <c r="G290" s="38"/>
      <c r="H290" s="38"/>
      <c r="I290" s="38"/>
      <c r="J290" s="38"/>
    </row>
    <row r="291" spans="6:10" s="25" customFormat="1" ht="13.35" customHeight="1">
      <c r="F291" s="38"/>
      <c r="G291" s="38"/>
      <c r="H291" s="38"/>
      <c r="I291" s="38"/>
      <c r="J291" s="38"/>
    </row>
    <row r="292" spans="6:10" s="25" customFormat="1" ht="13.35" customHeight="1">
      <c r="F292" s="38"/>
      <c r="G292" s="38"/>
      <c r="H292" s="38"/>
      <c r="I292" s="38"/>
      <c r="J292" s="38"/>
    </row>
    <row r="293" spans="6:10" s="25" customFormat="1" ht="13.35" customHeight="1">
      <c r="F293" s="38"/>
      <c r="G293" s="38"/>
      <c r="H293" s="38"/>
      <c r="I293" s="38"/>
      <c r="J293" s="38"/>
    </row>
    <row r="294" spans="6:10" s="25" customFormat="1" ht="13.35" customHeight="1">
      <c r="F294" s="38"/>
      <c r="G294" s="38"/>
      <c r="H294" s="38"/>
      <c r="I294" s="38"/>
      <c r="J294" s="38"/>
    </row>
    <row r="295" spans="6:10" s="25" customFormat="1" ht="13.35" customHeight="1">
      <c r="F295" s="38"/>
      <c r="G295" s="38"/>
      <c r="H295" s="38"/>
      <c r="I295" s="38"/>
      <c r="J295" s="38"/>
    </row>
    <row r="296" spans="6:10" s="25" customFormat="1" ht="13.35" customHeight="1">
      <c r="F296" s="38"/>
      <c r="G296" s="38"/>
      <c r="H296" s="38"/>
      <c r="I296" s="38"/>
      <c r="J296" s="38"/>
    </row>
    <row r="297" spans="6:10" s="25" customFormat="1" ht="13.35" customHeight="1">
      <c r="F297" s="38"/>
      <c r="G297" s="38"/>
      <c r="H297" s="38"/>
      <c r="I297" s="38"/>
      <c r="J297" s="38"/>
    </row>
    <row r="298" spans="6:10" s="25" customFormat="1" ht="13.35" customHeight="1">
      <c r="F298" s="38"/>
      <c r="G298" s="38"/>
      <c r="H298" s="38"/>
      <c r="I298" s="38"/>
      <c r="J298" s="38"/>
    </row>
    <row r="299" spans="6:10" s="25" customFormat="1" ht="13.35" customHeight="1">
      <c r="F299" s="38"/>
      <c r="G299" s="38"/>
      <c r="H299" s="38"/>
      <c r="I299" s="38"/>
      <c r="J299" s="38"/>
    </row>
    <row r="300" spans="6:10" s="25" customFormat="1" ht="13.35" customHeight="1">
      <c r="F300" s="38"/>
      <c r="G300" s="38"/>
      <c r="H300" s="38"/>
      <c r="I300" s="38"/>
      <c r="J300" s="38"/>
    </row>
    <row r="301" spans="6:10" s="25" customFormat="1" ht="13.35" customHeight="1">
      <c r="F301" s="38"/>
      <c r="G301" s="38"/>
      <c r="H301" s="38"/>
      <c r="I301" s="38"/>
      <c r="J301" s="38"/>
    </row>
    <row r="302" spans="6:10" s="25" customFormat="1" ht="13.35" customHeight="1">
      <c r="F302" s="38"/>
      <c r="G302" s="38"/>
      <c r="H302" s="38"/>
      <c r="I302" s="38"/>
      <c r="J302" s="38"/>
    </row>
    <row r="303" spans="6:10" s="25" customFormat="1" ht="13.35" customHeight="1">
      <c r="F303" s="38"/>
      <c r="G303" s="38"/>
      <c r="H303" s="38"/>
      <c r="I303" s="38"/>
      <c r="J303" s="38"/>
    </row>
    <row r="304" spans="6:10" s="25" customFormat="1" ht="13.35" customHeight="1">
      <c r="F304" s="38"/>
      <c r="G304" s="38"/>
      <c r="H304" s="38"/>
      <c r="I304" s="38"/>
      <c r="J304" s="38"/>
    </row>
    <row r="305" spans="6:10" s="25" customFormat="1" ht="13.35" customHeight="1">
      <c r="F305" s="38"/>
      <c r="G305" s="38"/>
      <c r="H305" s="38"/>
      <c r="I305" s="38"/>
      <c r="J305" s="38"/>
    </row>
    <row r="306" spans="6:10" s="25" customFormat="1" ht="13.35" customHeight="1">
      <c r="F306" s="38"/>
      <c r="G306" s="38"/>
      <c r="H306" s="38"/>
      <c r="I306" s="38"/>
      <c r="J306" s="38"/>
    </row>
    <row r="307" spans="6:10" s="25" customFormat="1" ht="13.35" customHeight="1">
      <c r="F307" s="38"/>
      <c r="G307" s="38"/>
      <c r="H307" s="38"/>
      <c r="I307" s="38"/>
      <c r="J307" s="38"/>
    </row>
    <row r="308" spans="6:10" s="25" customFormat="1" ht="13.35" customHeight="1">
      <c r="F308" s="38"/>
      <c r="G308" s="38"/>
      <c r="H308" s="38"/>
      <c r="I308" s="38"/>
      <c r="J308" s="38"/>
    </row>
    <row r="309" spans="6:10" s="25" customFormat="1" ht="13.35" customHeight="1">
      <c r="F309" s="38"/>
      <c r="G309" s="38"/>
      <c r="H309" s="38"/>
      <c r="I309" s="38"/>
      <c r="J309" s="38"/>
    </row>
    <row r="310" spans="6:10" s="25" customFormat="1" ht="13.35" customHeight="1">
      <c r="F310" s="38"/>
      <c r="G310" s="38"/>
      <c r="H310" s="38"/>
      <c r="I310" s="38"/>
      <c r="J310" s="38"/>
    </row>
    <row r="311" spans="6:10" s="25" customFormat="1" ht="13.35" customHeight="1">
      <c r="F311" s="38"/>
      <c r="G311" s="38"/>
      <c r="H311" s="38"/>
      <c r="I311" s="38"/>
      <c r="J311" s="38"/>
    </row>
    <row r="312" spans="6:10" s="25" customFormat="1" ht="13.35" customHeight="1">
      <c r="F312" s="38"/>
      <c r="G312" s="38"/>
      <c r="H312" s="38"/>
      <c r="I312" s="38"/>
      <c r="J312" s="38"/>
    </row>
    <row r="313" spans="6:10" s="25" customFormat="1" ht="13.35" customHeight="1">
      <c r="F313" s="38"/>
      <c r="G313" s="38"/>
      <c r="H313" s="38"/>
      <c r="I313" s="38"/>
      <c r="J313" s="38"/>
    </row>
    <row r="314" spans="6:10" s="25" customFormat="1" ht="13.35" customHeight="1">
      <c r="F314" s="38"/>
      <c r="G314" s="38"/>
      <c r="H314" s="38"/>
      <c r="I314" s="38"/>
      <c r="J314" s="38"/>
    </row>
    <row r="315" spans="6:10" s="25" customFormat="1" ht="13.35" customHeight="1">
      <c r="F315" s="38"/>
      <c r="G315" s="38"/>
      <c r="H315" s="38"/>
      <c r="I315" s="38"/>
      <c r="J315" s="38"/>
    </row>
    <row r="316" spans="6:10" s="25" customFormat="1" ht="13.35" customHeight="1">
      <c r="F316" s="38"/>
      <c r="G316" s="38"/>
      <c r="H316" s="38"/>
      <c r="I316" s="38"/>
      <c r="J316" s="38"/>
    </row>
    <row r="317" spans="6:10" s="25" customFormat="1" ht="13.35" customHeight="1">
      <c r="F317" s="38"/>
      <c r="G317" s="38"/>
      <c r="H317" s="38"/>
      <c r="I317" s="38"/>
      <c r="J317" s="38"/>
    </row>
    <row r="318" spans="6:10" s="25" customFormat="1" ht="13.35" customHeight="1">
      <c r="F318" s="38"/>
      <c r="G318" s="38"/>
      <c r="H318" s="38"/>
      <c r="I318" s="38"/>
      <c r="J318" s="38"/>
    </row>
    <row r="319" spans="6:10" s="25" customFormat="1" ht="13.35" customHeight="1">
      <c r="F319" s="38"/>
      <c r="G319" s="38"/>
      <c r="H319" s="38"/>
      <c r="I319" s="38"/>
      <c r="J319" s="38"/>
    </row>
    <row r="320" spans="6:10" s="25" customFormat="1" ht="13.35" customHeight="1">
      <c r="F320" s="38"/>
      <c r="G320" s="38"/>
      <c r="H320" s="38"/>
      <c r="I320" s="38"/>
      <c r="J320" s="38"/>
    </row>
    <row r="321" spans="6:10" s="25" customFormat="1" ht="13.35" customHeight="1">
      <c r="F321" s="38"/>
      <c r="G321" s="38"/>
      <c r="H321" s="38"/>
      <c r="I321" s="38"/>
      <c r="J321" s="38"/>
    </row>
    <row r="322" spans="6:10" s="25" customFormat="1" ht="13.35" customHeight="1">
      <c r="F322" s="38"/>
      <c r="G322" s="38"/>
      <c r="H322" s="38"/>
      <c r="I322" s="38"/>
      <c r="J322" s="38"/>
    </row>
    <row r="323" spans="6:10" s="25" customFormat="1" ht="13.35" customHeight="1">
      <c r="F323" s="38"/>
      <c r="G323" s="38"/>
      <c r="H323" s="38"/>
      <c r="I323" s="38"/>
      <c r="J323" s="38"/>
    </row>
    <row r="324" spans="6:10" s="25" customFormat="1" ht="13.35" customHeight="1">
      <c r="F324" s="38"/>
      <c r="G324" s="38"/>
      <c r="H324" s="38"/>
      <c r="I324" s="38"/>
      <c r="J324" s="38"/>
    </row>
    <row r="325" spans="6:10" s="25" customFormat="1" ht="13.35" customHeight="1">
      <c r="F325" s="38"/>
      <c r="G325" s="38"/>
      <c r="H325" s="38"/>
      <c r="I325" s="38"/>
      <c r="J325" s="38"/>
    </row>
    <row r="326" spans="6:10" s="25" customFormat="1" ht="13.35" customHeight="1">
      <c r="F326" s="38"/>
      <c r="G326" s="38"/>
      <c r="H326" s="38"/>
      <c r="I326" s="38"/>
      <c r="J326" s="38"/>
    </row>
    <row r="327" spans="6:10" s="25" customFormat="1" ht="13.35" customHeight="1">
      <c r="F327" s="38"/>
      <c r="G327" s="38"/>
      <c r="H327" s="38"/>
      <c r="I327" s="38"/>
      <c r="J327" s="38"/>
    </row>
    <row r="328" spans="6:10" s="25" customFormat="1" ht="13.35" customHeight="1">
      <c r="F328" s="38"/>
      <c r="G328" s="38"/>
      <c r="H328" s="38"/>
      <c r="I328" s="38"/>
      <c r="J328" s="38"/>
    </row>
    <row r="329" spans="6:10" s="25" customFormat="1" ht="13.35" customHeight="1">
      <c r="F329" s="38"/>
      <c r="G329" s="38"/>
      <c r="H329" s="38"/>
      <c r="I329" s="38"/>
      <c r="J329" s="38"/>
    </row>
    <row r="330" spans="6:10" s="25" customFormat="1" ht="13.35" customHeight="1">
      <c r="F330" s="38"/>
      <c r="G330" s="38"/>
      <c r="H330" s="38"/>
      <c r="I330" s="38"/>
      <c r="J330" s="38"/>
    </row>
    <row r="331" spans="6:10" s="25" customFormat="1" ht="13.35" customHeight="1">
      <c r="F331" s="38"/>
      <c r="G331" s="38"/>
      <c r="H331" s="38"/>
      <c r="I331" s="38"/>
      <c r="J331" s="38"/>
    </row>
    <row r="332" spans="6:10" s="25" customFormat="1" ht="13.35" customHeight="1">
      <c r="F332" s="38"/>
      <c r="G332" s="38"/>
      <c r="H332" s="38"/>
      <c r="I332" s="38"/>
      <c r="J332" s="38"/>
    </row>
    <row r="333" spans="6:10" s="25" customFormat="1" ht="13.35" customHeight="1">
      <c r="F333" s="38"/>
      <c r="G333" s="38"/>
      <c r="H333" s="38"/>
      <c r="I333" s="38"/>
      <c r="J333" s="38"/>
    </row>
    <row r="334" spans="6:10" s="25" customFormat="1" ht="13.35" customHeight="1">
      <c r="F334" s="38"/>
      <c r="G334" s="38"/>
      <c r="H334" s="38"/>
      <c r="I334" s="38"/>
      <c r="J334" s="38"/>
    </row>
    <row r="335" spans="6:10" s="25" customFormat="1" ht="13.35" customHeight="1">
      <c r="F335" s="38"/>
      <c r="G335" s="38"/>
      <c r="H335" s="38"/>
      <c r="I335" s="38"/>
      <c r="J335" s="38"/>
    </row>
    <row r="336" spans="6:10" s="25" customFormat="1" ht="13.35" customHeight="1">
      <c r="F336" s="38"/>
      <c r="G336" s="38"/>
      <c r="H336" s="38"/>
      <c r="I336" s="38"/>
      <c r="J336" s="38"/>
    </row>
    <row r="337" spans="6:10" s="25" customFormat="1" ht="13.35" customHeight="1">
      <c r="F337" s="38"/>
      <c r="G337" s="38"/>
      <c r="H337" s="38"/>
      <c r="I337" s="38"/>
      <c r="J337" s="38"/>
    </row>
    <row r="338" spans="6:10" s="25" customFormat="1" ht="13.35" customHeight="1">
      <c r="F338" s="38"/>
      <c r="G338" s="38"/>
      <c r="H338" s="38"/>
      <c r="I338" s="38"/>
      <c r="J338" s="38"/>
    </row>
    <row r="339" spans="6:10" s="25" customFormat="1" ht="13.35" customHeight="1">
      <c r="F339" s="38"/>
      <c r="G339" s="38"/>
      <c r="H339" s="38"/>
      <c r="I339" s="38"/>
      <c r="J339" s="38"/>
    </row>
    <row r="340" spans="6:10" s="25" customFormat="1" ht="13.35" customHeight="1">
      <c r="F340" s="38"/>
      <c r="G340" s="38"/>
      <c r="H340" s="38"/>
      <c r="I340" s="38"/>
      <c r="J340" s="38"/>
    </row>
    <row r="341" spans="6:10" s="25" customFormat="1" ht="13.35" customHeight="1">
      <c r="F341" s="38"/>
      <c r="G341" s="38"/>
      <c r="H341" s="38"/>
      <c r="I341" s="38"/>
      <c r="J341" s="38"/>
    </row>
    <row r="342" spans="6:10" s="25" customFormat="1" ht="13.35" customHeight="1">
      <c r="F342" s="38"/>
      <c r="G342" s="38"/>
      <c r="H342" s="38"/>
      <c r="I342" s="38"/>
      <c r="J342" s="38"/>
    </row>
    <row r="343" spans="6:10" s="25" customFormat="1" ht="13.35" customHeight="1">
      <c r="F343" s="38"/>
      <c r="G343" s="38"/>
      <c r="H343" s="38"/>
      <c r="I343" s="38"/>
      <c r="J343" s="38"/>
    </row>
    <row r="344" spans="6:10" s="25" customFormat="1" ht="13.35" customHeight="1">
      <c r="F344" s="38"/>
      <c r="G344" s="38"/>
      <c r="H344" s="38"/>
      <c r="I344" s="38"/>
      <c r="J344" s="38"/>
    </row>
    <row r="345" spans="6:10" s="25" customFormat="1" ht="13.35" customHeight="1">
      <c r="F345" s="38"/>
      <c r="G345" s="38"/>
      <c r="H345" s="38"/>
      <c r="I345" s="38"/>
      <c r="J345" s="38"/>
    </row>
    <row r="346" spans="6:10" s="25" customFormat="1" ht="13.35" customHeight="1">
      <c r="F346" s="38"/>
      <c r="G346" s="38"/>
      <c r="H346" s="38"/>
      <c r="I346" s="38"/>
      <c r="J346" s="38"/>
    </row>
    <row r="347" spans="6:10" s="25" customFormat="1" ht="13.35" customHeight="1">
      <c r="F347" s="38"/>
      <c r="G347" s="38"/>
      <c r="H347" s="38"/>
      <c r="I347" s="38"/>
      <c r="J347" s="38"/>
    </row>
    <row r="348" spans="6:10" s="25" customFormat="1" ht="13.35" customHeight="1">
      <c r="F348" s="38"/>
      <c r="G348" s="38"/>
      <c r="H348" s="38"/>
      <c r="I348" s="38"/>
      <c r="J348" s="38"/>
    </row>
    <row r="349" spans="6:10" s="25" customFormat="1" ht="13.35" customHeight="1">
      <c r="F349" s="38"/>
      <c r="G349" s="38"/>
      <c r="H349" s="38"/>
      <c r="I349" s="38"/>
      <c r="J349" s="38"/>
    </row>
    <row r="350" spans="6:10" s="25" customFormat="1" ht="13.35" customHeight="1">
      <c r="F350" s="38"/>
      <c r="G350" s="38"/>
      <c r="H350" s="38"/>
      <c r="I350" s="38"/>
      <c r="J350" s="38"/>
    </row>
    <row r="351" spans="6:10" s="25" customFormat="1" ht="13.35" customHeight="1">
      <c r="F351" s="38"/>
      <c r="G351" s="38"/>
      <c r="H351" s="38"/>
      <c r="I351" s="38"/>
      <c r="J351" s="38"/>
    </row>
    <row r="352" spans="6:10" s="25" customFormat="1" ht="13.35" customHeight="1">
      <c r="F352" s="38"/>
      <c r="G352" s="38"/>
      <c r="H352" s="38"/>
      <c r="I352" s="38"/>
      <c r="J352" s="38"/>
    </row>
    <row r="353" spans="6:10" s="25" customFormat="1" ht="13.35" customHeight="1">
      <c r="F353" s="38"/>
      <c r="G353" s="38"/>
      <c r="H353" s="38"/>
      <c r="I353" s="38"/>
      <c r="J353" s="38"/>
    </row>
    <row r="354" spans="6:10" s="25" customFormat="1" ht="13.35" customHeight="1">
      <c r="F354" s="38"/>
      <c r="G354" s="38"/>
      <c r="H354" s="38"/>
      <c r="I354" s="38"/>
      <c r="J354" s="38"/>
    </row>
    <row r="355" spans="6:10" s="25" customFormat="1" ht="13.35" customHeight="1">
      <c r="F355" s="38"/>
      <c r="G355" s="38"/>
      <c r="H355" s="38"/>
      <c r="I355" s="38"/>
      <c r="J355" s="38"/>
    </row>
    <row r="356" spans="6:10" s="25" customFormat="1" ht="13.35" customHeight="1">
      <c r="F356" s="38"/>
      <c r="G356" s="38"/>
      <c r="H356" s="38"/>
      <c r="I356" s="38"/>
      <c r="J356" s="38"/>
    </row>
    <row r="357" spans="6:10" s="25" customFormat="1" ht="13.35" customHeight="1">
      <c r="F357" s="38"/>
      <c r="G357" s="38"/>
      <c r="H357" s="38"/>
      <c r="I357" s="38"/>
      <c r="J357" s="38"/>
    </row>
    <row r="358" spans="6:10" s="25" customFormat="1" ht="13.35" customHeight="1">
      <c r="F358" s="38"/>
      <c r="G358" s="38"/>
      <c r="H358" s="38"/>
      <c r="I358" s="38"/>
      <c r="J358" s="38"/>
    </row>
    <row r="359" spans="6:10" s="25" customFormat="1" ht="13.35" customHeight="1">
      <c r="F359" s="38"/>
      <c r="G359" s="38"/>
      <c r="H359" s="38"/>
      <c r="I359" s="38"/>
      <c r="J359" s="38"/>
    </row>
    <row r="360" spans="6:10" s="25" customFormat="1" ht="13.35" customHeight="1">
      <c r="F360" s="38"/>
      <c r="G360" s="38"/>
      <c r="H360" s="38"/>
      <c r="I360" s="38"/>
      <c r="J360" s="38"/>
    </row>
    <row r="361" spans="6:10" s="25" customFormat="1" ht="13.35" customHeight="1">
      <c r="F361" s="38"/>
      <c r="G361" s="38"/>
      <c r="H361" s="38"/>
      <c r="I361" s="38"/>
      <c r="J361" s="38"/>
    </row>
    <row r="362" spans="6:10" s="25" customFormat="1" ht="13.35" customHeight="1">
      <c r="F362" s="38"/>
      <c r="G362" s="38"/>
      <c r="H362" s="38"/>
      <c r="I362" s="38"/>
      <c r="J362" s="38"/>
    </row>
    <row r="363" spans="6:10" s="25" customFormat="1" ht="13.35" customHeight="1">
      <c r="F363" s="38"/>
      <c r="G363" s="38"/>
      <c r="H363" s="38"/>
      <c r="I363" s="38"/>
      <c r="J363" s="38"/>
    </row>
    <row r="364" spans="6:10" s="25" customFormat="1" ht="13.35" customHeight="1">
      <c r="F364" s="38"/>
      <c r="G364" s="38"/>
      <c r="H364" s="38"/>
      <c r="I364" s="38"/>
      <c r="J364" s="38"/>
    </row>
    <row r="365" spans="6:10" s="25" customFormat="1" ht="13.35" customHeight="1">
      <c r="F365" s="38"/>
      <c r="G365" s="38"/>
      <c r="H365" s="38"/>
      <c r="I365" s="38"/>
      <c r="J365" s="38"/>
    </row>
    <row r="366" spans="6:10" s="25" customFormat="1" ht="13.35" customHeight="1">
      <c r="F366" s="38"/>
      <c r="G366" s="38"/>
      <c r="H366" s="38"/>
      <c r="I366" s="38"/>
      <c r="J366" s="38"/>
    </row>
    <row r="367" spans="6:10" s="25" customFormat="1" ht="13.35" customHeight="1">
      <c r="F367" s="38"/>
      <c r="G367" s="38"/>
      <c r="H367" s="38"/>
      <c r="I367" s="38"/>
      <c r="J367" s="38"/>
    </row>
    <row r="368" spans="6:10" s="25" customFormat="1" ht="13.35" customHeight="1">
      <c r="F368" s="38"/>
      <c r="G368" s="38"/>
      <c r="H368" s="38"/>
      <c r="I368" s="38"/>
      <c r="J368" s="38"/>
    </row>
    <row r="369" spans="6:10" s="25" customFormat="1" ht="13.35" customHeight="1">
      <c r="F369" s="38"/>
      <c r="G369" s="38"/>
      <c r="H369" s="38"/>
      <c r="I369" s="38"/>
      <c r="J369" s="38"/>
    </row>
    <row r="370" spans="6:10" s="25" customFormat="1" ht="13.35" customHeight="1">
      <c r="F370" s="38"/>
      <c r="G370" s="38"/>
      <c r="H370" s="38"/>
      <c r="I370" s="38"/>
      <c r="J370" s="38"/>
    </row>
    <row r="371" spans="6:10" s="25" customFormat="1" ht="13.35" customHeight="1">
      <c r="F371" s="38"/>
      <c r="G371" s="38"/>
      <c r="H371" s="38"/>
      <c r="I371" s="38"/>
      <c r="J371" s="38"/>
    </row>
    <row r="372" spans="6:10" s="25" customFormat="1" ht="13.35" customHeight="1">
      <c r="F372" s="38"/>
      <c r="G372" s="38"/>
      <c r="H372" s="38"/>
      <c r="I372" s="38"/>
      <c r="J372" s="38"/>
    </row>
    <row r="373" spans="6:10" s="25" customFormat="1" ht="13.35" customHeight="1">
      <c r="F373" s="38"/>
      <c r="G373" s="38"/>
      <c r="H373" s="38"/>
      <c r="I373" s="38"/>
      <c r="J373" s="38"/>
    </row>
    <row r="374" spans="6:10" s="25" customFormat="1" ht="13.35" customHeight="1">
      <c r="F374" s="38"/>
      <c r="G374" s="38"/>
      <c r="H374" s="38"/>
      <c r="I374" s="38"/>
      <c r="J374" s="38"/>
    </row>
    <row r="375" spans="6:10" s="25" customFormat="1" ht="13.35" customHeight="1">
      <c r="F375" s="38"/>
      <c r="G375" s="38"/>
      <c r="H375" s="38"/>
      <c r="I375" s="38"/>
      <c r="J375" s="38"/>
    </row>
    <row r="376" spans="6:10" s="25" customFormat="1" ht="13.35" customHeight="1">
      <c r="F376" s="38"/>
      <c r="G376" s="38"/>
      <c r="H376" s="38"/>
      <c r="I376" s="38"/>
      <c r="J376" s="38"/>
    </row>
    <row r="377" spans="6:10" s="25" customFormat="1" ht="13.35" customHeight="1">
      <c r="F377" s="38"/>
      <c r="G377" s="38"/>
      <c r="H377" s="38"/>
      <c r="I377" s="38"/>
      <c r="J377" s="38"/>
    </row>
    <row r="378" spans="6:10" s="25" customFormat="1" ht="13.35" customHeight="1">
      <c r="F378" s="38"/>
      <c r="G378" s="38"/>
      <c r="H378" s="38"/>
      <c r="I378" s="38"/>
      <c r="J378" s="38"/>
    </row>
    <row r="379" spans="6:10" s="25" customFormat="1" ht="13.35" customHeight="1">
      <c r="F379" s="38"/>
      <c r="G379" s="38"/>
      <c r="H379" s="38"/>
      <c r="I379" s="38"/>
      <c r="J379" s="38"/>
    </row>
    <row r="380" spans="6:10" s="25" customFormat="1" ht="13.35" customHeight="1">
      <c r="F380" s="38"/>
      <c r="G380" s="38"/>
      <c r="H380" s="38"/>
      <c r="I380" s="38"/>
      <c r="J380" s="38"/>
    </row>
    <row r="381" spans="6:10" s="25" customFormat="1" ht="13.35" customHeight="1">
      <c r="F381" s="38"/>
      <c r="G381" s="38"/>
      <c r="H381" s="38"/>
      <c r="I381" s="38"/>
      <c r="J381" s="38"/>
    </row>
    <row r="382" spans="6:10" s="25" customFormat="1" ht="13.35" customHeight="1">
      <c r="F382" s="38"/>
      <c r="G382" s="38"/>
      <c r="H382" s="38"/>
      <c r="I382" s="38"/>
      <c r="J382" s="38"/>
    </row>
    <row r="383" spans="6:10" s="25" customFormat="1" ht="13.35" customHeight="1">
      <c r="F383" s="38"/>
      <c r="G383" s="38"/>
      <c r="H383" s="38"/>
      <c r="I383" s="38"/>
      <c r="J383" s="38"/>
    </row>
    <row r="384" spans="6:10" s="25" customFormat="1" ht="13.35" customHeight="1">
      <c r="F384" s="38"/>
      <c r="G384" s="38"/>
      <c r="H384" s="38"/>
      <c r="I384" s="38"/>
      <c r="J384" s="38"/>
    </row>
    <row r="385" spans="6:10" s="25" customFormat="1" ht="13.35" customHeight="1">
      <c r="F385" s="38"/>
      <c r="G385" s="38"/>
      <c r="H385" s="38"/>
      <c r="I385" s="38"/>
      <c r="J385" s="38"/>
    </row>
    <row r="386" spans="6:10" s="25" customFormat="1" ht="13.35" customHeight="1">
      <c r="F386" s="38"/>
      <c r="G386" s="38"/>
      <c r="H386" s="38"/>
      <c r="I386" s="38"/>
      <c r="J386" s="38"/>
    </row>
    <row r="387" spans="6:10" s="25" customFormat="1" ht="13.35" customHeight="1">
      <c r="F387" s="38"/>
      <c r="G387" s="38"/>
      <c r="H387" s="38"/>
      <c r="I387" s="38"/>
      <c r="J387" s="38"/>
    </row>
    <row r="388" spans="6:10" s="25" customFormat="1" ht="13.35" customHeight="1">
      <c r="F388" s="38"/>
      <c r="G388" s="38"/>
      <c r="H388" s="38"/>
      <c r="I388" s="38"/>
      <c r="J388" s="38"/>
    </row>
    <row r="389" spans="6:10" s="25" customFormat="1" ht="13.35" customHeight="1">
      <c r="F389" s="38"/>
      <c r="G389" s="38"/>
      <c r="H389" s="38"/>
      <c r="I389" s="38"/>
      <c r="J389" s="38"/>
    </row>
    <row r="390" spans="6:10" s="25" customFormat="1" ht="13.35" customHeight="1">
      <c r="F390" s="38"/>
      <c r="G390" s="38"/>
      <c r="H390" s="38"/>
      <c r="I390" s="38"/>
      <c r="J390" s="38"/>
    </row>
    <row r="391" spans="6:10" s="25" customFormat="1" ht="13.35" customHeight="1">
      <c r="F391" s="38"/>
      <c r="G391" s="38"/>
      <c r="H391" s="38"/>
      <c r="I391" s="38"/>
      <c r="J391" s="38"/>
    </row>
    <row r="392" spans="6:10" s="25" customFormat="1" ht="13.35" customHeight="1">
      <c r="F392" s="38"/>
      <c r="G392" s="38"/>
      <c r="H392" s="38"/>
      <c r="I392" s="38"/>
      <c r="J392" s="38"/>
    </row>
    <row r="393" spans="6:10" s="25" customFormat="1" ht="13.35" customHeight="1">
      <c r="F393" s="38"/>
      <c r="G393" s="38"/>
      <c r="H393" s="38"/>
      <c r="I393" s="38"/>
      <c r="J393" s="38"/>
    </row>
    <row r="394" spans="6:10" s="25" customFormat="1" ht="13.35" customHeight="1">
      <c r="F394" s="38"/>
      <c r="G394" s="38"/>
      <c r="H394" s="38"/>
      <c r="I394" s="38"/>
      <c r="J394" s="38"/>
    </row>
    <row r="395" spans="6:10" s="25" customFormat="1" ht="13.35" customHeight="1">
      <c r="F395" s="38"/>
      <c r="G395" s="38"/>
      <c r="H395" s="38"/>
      <c r="I395" s="38"/>
      <c r="J395" s="38"/>
    </row>
    <row r="396" spans="6:10" s="25" customFormat="1" ht="13.35" customHeight="1">
      <c r="F396" s="38"/>
      <c r="G396" s="38"/>
      <c r="H396" s="38"/>
      <c r="I396" s="38"/>
      <c r="J396" s="38"/>
    </row>
    <row r="397" spans="6:10" s="25" customFormat="1" ht="13.35" customHeight="1">
      <c r="F397" s="38"/>
      <c r="G397" s="38"/>
      <c r="H397" s="38"/>
      <c r="I397" s="38"/>
      <c r="J397" s="38"/>
    </row>
    <row r="398" spans="6:10" s="25" customFormat="1" ht="13.35" customHeight="1">
      <c r="F398" s="38"/>
      <c r="G398" s="38"/>
      <c r="H398" s="38"/>
      <c r="I398" s="38"/>
      <c r="J398" s="38"/>
    </row>
    <row r="399" spans="6:10" s="25" customFormat="1" ht="13.35" customHeight="1">
      <c r="F399" s="38"/>
      <c r="G399" s="38"/>
      <c r="H399" s="38"/>
      <c r="I399" s="38"/>
      <c r="J399" s="38"/>
    </row>
    <row r="400" spans="6:10" s="25" customFormat="1" ht="13.35" customHeight="1">
      <c r="F400" s="38"/>
      <c r="G400" s="38"/>
      <c r="H400" s="38"/>
      <c r="I400" s="38"/>
      <c r="J400" s="38"/>
    </row>
    <row r="401" spans="6:10" s="25" customFormat="1" ht="13.35" customHeight="1">
      <c r="F401" s="38"/>
      <c r="G401" s="38"/>
      <c r="H401" s="38"/>
      <c r="I401" s="38"/>
      <c r="J401" s="38"/>
    </row>
    <row r="402" spans="6:10" s="25" customFormat="1" ht="13.35" customHeight="1">
      <c r="F402" s="38"/>
      <c r="G402" s="38"/>
      <c r="H402" s="38"/>
      <c r="I402" s="38"/>
      <c r="J402" s="38"/>
    </row>
    <row r="403" spans="6:10" s="25" customFormat="1" ht="13.35" customHeight="1">
      <c r="F403" s="38"/>
      <c r="G403" s="38"/>
      <c r="H403" s="38"/>
      <c r="I403" s="38"/>
      <c r="J403" s="38"/>
    </row>
    <row r="404" spans="6:10" s="25" customFormat="1" ht="13.35" customHeight="1">
      <c r="F404" s="38"/>
      <c r="G404" s="38"/>
      <c r="H404" s="38"/>
      <c r="I404" s="38"/>
      <c r="J404" s="38"/>
    </row>
    <row r="405" spans="6:10" s="25" customFormat="1" ht="13.35" customHeight="1">
      <c r="F405" s="38"/>
      <c r="G405" s="38"/>
      <c r="H405" s="38"/>
      <c r="I405" s="38"/>
      <c r="J405" s="38"/>
    </row>
    <row r="406" spans="6:10" s="25" customFormat="1" ht="13.35" customHeight="1">
      <c r="F406" s="38"/>
      <c r="G406" s="38"/>
      <c r="H406" s="38"/>
      <c r="I406" s="38"/>
      <c r="J406" s="38"/>
    </row>
    <row r="407" spans="6:10" s="25" customFormat="1" ht="13.35" customHeight="1">
      <c r="F407" s="38"/>
      <c r="G407" s="38"/>
      <c r="H407" s="38"/>
      <c r="I407" s="38"/>
      <c r="J407" s="38"/>
    </row>
    <row r="408" spans="6:10" s="25" customFormat="1" ht="13.35" customHeight="1">
      <c r="F408" s="38"/>
      <c r="G408" s="38"/>
      <c r="H408" s="38"/>
      <c r="I408" s="38"/>
      <c r="J408" s="38"/>
    </row>
    <row r="409" spans="6:10" s="25" customFormat="1" ht="13.35" customHeight="1">
      <c r="F409" s="38"/>
      <c r="G409" s="38"/>
      <c r="H409" s="38"/>
      <c r="I409" s="38"/>
      <c r="J409" s="38"/>
    </row>
    <row r="410" spans="6:10" s="25" customFormat="1" ht="13.35" customHeight="1">
      <c r="F410" s="38"/>
      <c r="G410" s="38"/>
      <c r="H410" s="38"/>
      <c r="I410" s="38"/>
      <c r="J410" s="38"/>
    </row>
    <row r="411" spans="6:10" s="25" customFormat="1" ht="13.35" customHeight="1">
      <c r="F411" s="38"/>
      <c r="G411" s="38"/>
      <c r="H411" s="38"/>
      <c r="I411" s="38"/>
      <c r="J411" s="38"/>
    </row>
    <row r="412" spans="6:10" s="25" customFormat="1" ht="13.35" customHeight="1">
      <c r="F412" s="38"/>
      <c r="G412" s="38"/>
      <c r="H412" s="38"/>
      <c r="I412" s="38"/>
      <c r="J412" s="38"/>
    </row>
    <row r="413" spans="6:10" s="25" customFormat="1" ht="13.35" customHeight="1">
      <c r="F413" s="38"/>
      <c r="G413" s="38"/>
      <c r="H413" s="38"/>
      <c r="I413" s="38"/>
      <c r="J413" s="38"/>
    </row>
    <row r="414" spans="6:10" s="25" customFormat="1" ht="13.35" customHeight="1">
      <c r="F414" s="38"/>
      <c r="G414" s="38"/>
      <c r="H414" s="38"/>
      <c r="I414" s="38"/>
      <c r="J414" s="38"/>
    </row>
    <row r="415" spans="6:10" s="25" customFormat="1" ht="13.35" customHeight="1">
      <c r="F415" s="38"/>
      <c r="G415" s="38"/>
      <c r="H415" s="38"/>
      <c r="I415" s="38"/>
      <c r="J415" s="38"/>
    </row>
    <row r="416" spans="6:10" s="25" customFormat="1" ht="13.35" customHeight="1">
      <c r="F416" s="38"/>
      <c r="G416" s="38"/>
      <c r="H416" s="38"/>
      <c r="I416" s="38"/>
      <c r="J416" s="38"/>
    </row>
    <row r="417" spans="6:10" s="25" customFormat="1" ht="13.35" customHeight="1">
      <c r="F417" s="38"/>
      <c r="G417" s="38"/>
      <c r="H417" s="38"/>
      <c r="I417" s="38"/>
      <c r="J417" s="38"/>
    </row>
    <row r="418" spans="6:10" s="25" customFormat="1" ht="13.35" customHeight="1">
      <c r="F418" s="38"/>
      <c r="G418" s="38"/>
      <c r="H418" s="38"/>
      <c r="I418" s="38"/>
      <c r="J418" s="38"/>
    </row>
    <row r="419" spans="6:10" s="25" customFormat="1" ht="13.35" customHeight="1">
      <c r="F419" s="38"/>
      <c r="G419" s="38"/>
      <c r="H419" s="38"/>
      <c r="I419" s="38"/>
      <c r="J419" s="38"/>
    </row>
    <row r="420" spans="6:10" s="25" customFormat="1" ht="13.35" customHeight="1">
      <c r="F420" s="38"/>
      <c r="G420" s="38"/>
      <c r="H420" s="38"/>
      <c r="I420" s="38"/>
      <c r="J420" s="38"/>
    </row>
    <row r="421" spans="6:10" s="25" customFormat="1" ht="13.35" customHeight="1">
      <c r="F421" s="38"/>
      <c r="G421" s="38"/>
      <c r="H421" s="38"/>
      <c r="I421" s="38"/>
      <c r="J421" s="38"/>
    </row>
    <row r="422" spans="6:10" s="25" customFormat="1" ht="13.35" customHeight="1">
      <c r="F422" s="38"/>
      <c r="G422" s="38"/>
      <c r="H422" s="38"/>
      <c r="I422" s="38"/>
      <c r="J422" s="38"/>
    </row>
    <row r="423" spans="6:10" s="25" customFormat="1" ht="13.35" customHeight="1">
      <c r="F423" s="38"/>
      <c r="G423" s="38"/>
      <c r="H423" s="38"/>
      <c r="I423" s="38"/>
      <c r="J423" s="38"/>
    </row>
    <row r="424" spans="6:10" s="25" customFormat="1" ht="13.35" customHeight="1">
      <c r="F424" s="38"/>
      <c r="G424" s="38"/>
      <c r="H424" s="38"/>
      <c r="I424" s="38"/>
      <c r="J424" s="38"/>
    </row>
    <row r="425" spans="6:10" s="25" customFormat="1" ht="13.35" customHeight="1">
      <c r="F425" s="38"/>
      <c r="G425" s="38"/>
      <c r="H425" s="38"/>
      <c r="I425" s="38"/>
      <c r="J425" s="38"/>
    </row>
    <row r="426" spans="6:10" s="25" customFormat="1" ht="13.35" customHeight="1">
      <c r="F426" s="38"/>
      <c r="G426" s="38"/>
      <c r="H426" s="38"/>
      <c r="I426" s="38"/>
      <c r="J426" s="38"/>
    </row>
    <row r="427" spans="6:10" s="25" customFormat="1" ht="13.35" customHeight="1">
      <c r="F427" s="38"/>
      <c r="G427" s="38"/>
      <c r="H427" s="38"/>
      <c r="I427" s="38"/>
      <c r="J427" s="38"/>
    </row>
    <row r="428" spans="6:10" s="25" customFormat="1" ht="13.35" customHeight="1">
      <c r="F428" s="38"/>
      <c r="G428" s="38"/>
      <c r="H428" s="38"/>
      <c r="I428" s="38"/>
      <c r="J428" s="38"/>
    </row>
    <row r="429" spans="6:10" s="25" customFormat="1" ht="13.35" customHeight="1">
      <c r="F429" s="38"/>
      <c r="G429" s="38"/>
      <c r="H429" s="38"/>
      <c r="I429" s="38"/>
      <c r="J429" s="38"/>
    </row>
    <row r="430" spans="6:10" s="25" customFormat="1" ht="13.35" customHeight="1">
      <c r="F430" s="38"/>
      <c r="G430" s="38"/>
      <c r="H430" s="38"/>
      <c r="I430" s="38"/>
      <c r="J430" s="38"/>
    </row>
    <row r="431" spans="6:10" s="25" customFormat="1" ht="13.35" customHeight="1">
      <c r="F431" s="38"/>
      <c r="G431" s="38"/>
      <c r="H431" s="38"/>
      <c r="I431" s="38"/>
      <c r="J431" s="38"/>
    </row>
    <row r="432" spans="6:10" s="25" customFormat="1" ht="13.35" customHeight="1">
      <c r="F432" s="38"/>
      <c r="G432" s="38"/>
      <c r="H432" s="38"/>
      <c r="I432" s="38"/>
      <c r="J432" s="38"/>
    </row>
    <row r="433" spans="6:10" s="25" customFormat="1" ht="13.35" customHeight="1">
      <c r="F433" s="38"/>
      <c r="G433" s="38"/>
      <c r="H433" s="38"/>
      <c r="I433" s="38"/>
      <c r="J433" s="38"/>
    </row>
    <row r="434" spans="6:10" s="25" customFormat="1" ht="13.35" customHeight="1">
      <c r="F434" s="38"/>
      <c r="G434" s="38"/>
      <c r="H434" s="38"/>
      <c r="I434" s="38"/>
      <c r="J434" s="38"/>
    </row>
    <row r="435" spans="6:10" s="25" customFormat="1" ht="13.35" customHeight="1">
      <c r="F435" s="38"/>
      <c r="G435" s="38"/>
      <c r="H435" s="38"/>
      <c r="I435" s="38"/>
      <c r="J435" s="38"/>
    </row>
    <row r="436" spans="6:10" s="25" customFormat="1" ht="13.35" customHeight="1">
      <c r="F436" s="38"/>
      <c r="G436" s="38"/>
      <c r="H436" s="38"/>
      <c r="I436" s="38"/>
      <c r="J436" s="38"/>
    </row>
    <row r="437" spans="6:10" s="25" customFormat="1" ht="13.35" customHeight="1">
      <c r="F437" s="38"/>
      <c r="G437" s="38"/>
      <c r="H437" s="38"/>
      <c r="I437" s="38"/>
      <c r="J437" s="38"/>
    </row>
    <row r="438" spans="6:10" s="25" customFormat="1" ht="13.35" customHeight="1">
      <c r="F438" s="38"/>
      <c r="G438" s="38"/>
      <c r="H438" s="38"/>
      <c r="I438" s="38"/>
      <c r="J438" s="38"/>
    </row>
    <row r="439" spans="6:10" s="25" customFormat="1" ht="13.35" customHeight="1">
      <c r="F439" s="38"/>
      <c r="G439" s="38"/>
      <c r="H439" s="38"/>
      <c r="I439" s="38"/>
      <c r="J439" s="38"/>
    </row>
    <row r="440" spans="6:10" s="25" customFormat="1" ht="13.35" customHeight="1">
      <c r="F440" s="38"/>
      <c r="G440" s="38"/>
      <c r="H440" s="38"/>
      <c r="I440" s="38"/>
      <c r="J440" s="38"/>
    </row>
    <row r="441" spans="6:10" s="25" customFormat="1" ht="13.35" customHeight="1">
      <c r="F441" s="38"/>
      <c r="G441" s="38"/>
      <c r="H441" s="38"/>
      <c r="I441" s="38"/>
      <c r="J441" s="38"/>
    </row>
    <row r="442" spans="6:10" s="25" customFormat="1" ht="13.35" customHeight="1">
      <c r="F442" s="38"/>
      <c r="G442" s="38"/>
      <c r="H442" s="38"/>
      <c r="I442" s="38"/>
      <c r="J442" s="38"/>
    </row>
    <row r="443" spans="6:10" s="25" customFormat="1" ht="13.35" customHeight="1">
      <c r="F443" s="38"/>
      <c r="G443" s="38"/>
      <c r="H443" s="38"/>
      <c r="I443" s="38"/>
      <c r="J443" s="38"/>
    </row>
    <row r="444" spans="6:10" s="25" customFormat="1" ht="13.35" customHeight="1">
      <c r="F444" s="38"/>
      <c r="G444" s="38"/>
      <c r="H444" s="38"/>
      <c r="I444" s="38"/>
      <c r="J444" s="38"/>
    </row>
    <row r="445" spans="6:10" s="25" customFormat="1" ht="13.35" customHeight="1">
      <c r="F445" s="38"/>
      <c r="G445" s="38"/>
      <c r="H445" s="38"/>
      <c r="I445" s="38"/>
      <c r="J445" s="38"/>
    </row>
    <row r="446" spans="6:10" s="25" customFormat="1" ht="13.35" customHeight="1">
      <c r="F446" s="38"/>
      <c r="G446" s="38"/>
      <c r="H446" s="38"/>
      <c r="I446" s="38"/>
      <c r="J446" s="38"/>
    </row>
    <row r="447" spans="6:10" s="25" customFormat="1" ht="13.35" customHeight="1">
      <c r="F447" s="38"/>
      <c r="G447" s="38"/>
      <c r="H447" s="38"/>
      <c r="I447" s="38"/>
      <c r="J447" s="38"/>
    </row>
    <row r="448" spans="6:10" s="25" customFormat="1" ht="13.35" customHeight="1">
      <c r="F448" s="38"/>
      <c r="G448" s="38"/>
      <c r="H448" s="38"/>
      <c r="I448" s="38"/>
      <c r="J448" s="38"/>
    </row>
    <row r="449" spans="6:10" s="25" customFormat="1" ht="13.35" customHeight="1">
      <c r="F449" s="38"/>
      <c r="G449" s="38"/>
      <c r="H449" s="38"/>
      <c r="I449" s="38"/>
      <c r="J449" s="38"/>
    </row>
    <row r="450" spans="6:10" s="25" customFormat="1" ht="13.35" customHeight="1">
      <c r="F450" s="38"/>
      <c r="G450" s="38"/>
      <c r="H450" s="38"/>
      <c r="I450" s="38"/>
      <c r="J450" s="38"/>
    </row>
    <row r="451" spans="6:10" s="25" customFormat="1" ht="13.35" customHeight="1">
      <c r="F451" s="38"/>
      <c r="G451" s="38"/>
      <c r="H451" s="38"/>
      <c r="I451" s="38"/>
      <c r="J451" s="38"/>
    </row>
    <row r="452" spans="6:10" s="25" customFormat="1" ht="13.35" customHeight="1">
      <c r="F452" s="38"/>
      <c r="G452" s="38"/>
      <c r="H452" s="38"/>
      <c r="I452" s="38"/>
      <c r="J452" s="38"/>
    </row>
    <row r="453" spans="6:10" s="25" customFormat="1" ht="13.35" customHeight="1">
      <c r="F453" s="38"/>
      <c r="G453" s="38"/>
      <c r="H453" s="38"/>
      <c r="I453" s="38"/>
      <c r="J453" s="38"/>
    </row>
    <row r="454" spans="6:10" s="25" customFormat="1" ht="13.35" customHeight="1">
      <c r="F454" s="38"/>
      <c r="G454" s="38"/>
      <c r="H454" s="38"/>
      <c r="I454" s="38"/>
      <c r="J454" s="38"/>
    </row>
    <row r="455" spans="6:10" s="25" customFormat="1" ht="13.35" customHeight="1">
      <c r="F455" s="38"/>
      <c r="G455" s="38"/>
      <c r="H455" s="38"/>
      <c r="I455" s="38"/>
      <c r="J455" s="38"/>
    </row>
    <row r="456" spans="6:10" s="25" customFormat="1" ht="13.35" customHeight="1">
      <c r="F456" s="38"/>
      <c r="G456" s="38"/>
      <c r="H456" s="38"/>
      <c r="I456" s="38"/>
      <c r="J456" s="38"/>
    </row>
    <row r="457" spans="6:10" s="25" customFormat="1" ht="13.35" customHeight="1">
      <c r="F457" s="38"/>
      <c r="G457" s="38"/>
      <c r="H457" s="38"/>
      <c r="I457" s="38"/>
      <c r="J457" s="38"/>
    </row>
    <row r="458" spans="6:10" s="25" customFormat="1" ht="13.35" customHeight="1">
      <c r="F458" s="38"/>
      <c r="G458" s="38"/>
      <c r="H458" s="38"/>
      <c r="I458" s="38"/>
      <c r="J458" s="38"/>
    </row>
    <row r="459" spans="6:10" s="25" customFormat="1" ht="13.35" customHeight="1">
      <c r="F459" s="38"/>
      <c r="G459" s="38"/>
      <c r="H459" s="38"/>
      <c r="I459" s="38"/>
      <c r="J459" s="38"/>
    </row>
    <row r="460" spans="6:10" s="25" customFormat="1" ht="13.35" customHeight="1">
      <c r="F460" s="38"/>
      <c r="G460" s="38"/>
      <c r="H460" s="38"/>
      <c r="I460" s="38"/>
      <c r="J460" s="38"/>
    </row>
    <row r="461" spans="6:10" s="25" customFormat="1" ht="13.35" customHeight="1">
      <c r="F461" s="38"/>
      <c r="G461" s="38"/>
      <c r="H461" s="38"/>
      <c r="I461" s="38"/>
      <c r="J461" s="38"/>
    </row>
    <row r="462" spans="6:10" s="25" customFormat="1" ht="13.35" customHeight="1">
      <c r="F462" s="38"/>
      <c r="G462" s="38"/>
      <c r="H462" s="38"/>
      <c r="I462" s="38"/>
      <c r="J462" s="38"/>
    </row>
    <row r="463" spans="6:10" s="25" customFormat="1" ht="13.35" customHeight="1">
      <c r="F463" s="38"/>
      <c r="G463" s="38"/>
      <c r="H463" s="38"/>
      <c r="I463" s="38"/>
      <c r="J463" s="38"/>
    </row>
    <row r="464" spans="6:10" s="25" customFormat="1" ht="13.35" customHeight="1">
      <c r="F464" s="38"/>
      <c r="G464" s="38"/>
      <c r="H464" s="38"/>
      <c r="I464" s="38"/>
      <c r="J464" s="38"/>
    </row>
    <row r="465" spans="6:10" s="25" customFormat="1" ht="13.35" customHeight="1">
      <c r="F465" s="38"/>
      <c r="G465" s="38"/>
      <c r="H465" s="38"/>
      <c r="I465" s="38"/>
      <c r="J465" s="38"/>
    </row>
    <row r="466" spans="6:10" s="25" customFormat="1" ht="13.35" customHeight="1">
      <c r="F466" s="38"/>
      <c r="G466" s="38"/>
      <c r="H466" s="38"/>
      <c r="I466" s="38"/>
      <c r="J466" s="38"/>
    </row>
    <row r="467" spans="6:10" s="25" customFormat="1" ht="13.35" customHeight="1">
      <c r="F467" s="38"/>
      <c r="G467" s="38"/>
      <c r="H467" s="38"/>
      <c r="I467" s="38"/>
      <c r="J467" s="38"/>
    </row>
    <row r="468" spans="6:10" s="25" customFormat="1" ht="13.35" customHeight="1">
      <c r="F468" s="38"/>
      <c r="G468" s="38"/>
      <c r="H468" s="38"/>
      <c r="I468" s="38"/>
      <c r="J468" s="38"/>
    </row>
    <row r="469" spans="6:10" s="25" customFormat="1" ht="13.35" customHeight="1">
      <c r="F469" s="38"/>
      <c r="G469" s="38"/>
      <c r="H469" s="38"/>
      <c r="I469" s="38"/>
      <c r="J469" s="38"/>
    </row>
    <row r="470" spans="6:10" s="25" customFormat="1" ht="13.35" customHeight="1">
      <c r="F470" s="38"/>
      <c r="G470" s="38"/>
      <c r="H470" s="38"/>
      <c r="I470" s="38"/>
      <c r="J470" s="38"/>
    </row>
    <row r="471" spans="6:10" s="25" customFormat="1" ht="13.35" customHeight="1">
      <c r="F471" s="38"/>
      <c r="G471" s="38"/>
      <c r="H471" s="38"/>
      <c r="I471" s="38"/>
      <c r="J471" s="38"/>
    </row>
    <row r="472" spans="6:10" s="25" customFormat="1" ht="13.35" customHeight="1">
      <c r="F472" s="38"/>
      <c r="G472" s="38"/>
      <c r="H472" s="38"/>
      <c r="I472" s="38"/>
      <c r="J472" s="38"/>
    </row>
    <row r="473" spans="6:10" s="25" customFormat="1" ht="13.35" customHeight="1">
      <c r="F473" s="38"/>
      <c r="G473" s="38"/>
      <c r="H473" s="38"/>
      <c r="I473" s="38"/>
      <c r="J473" s="38"/>
    </row>
    <row r="474" spans="6:10" s="25" customFormat="1" ht="13.35" customHeight="1">
      <c r="F474" s="38"/>
      <c r="G474" s="38"/>
      <c r="H474" s="38"/>
      <c r="I474" s="38"/>
      <c r="J474" s="38"/>
    </row>
    <row r="475" spans="6:10" s="25" customFormat="1" ht="13.35" customHeight="1">
      <c r="F475" s="38"/>
      <c r="G475" s="38"/>
      <c r="H475" s="38"/>
      <c r="I475" s="38"/>
      <c r="J475" s="38"/>
    </row>
    <row r="476" spans="6:10" s="25" customFormat="1" ht="13.35" customHeight="1">
      <c r="F476" s="38"/>
      <c r="G476" s="38"/>
      <c r="H476" s="38"/>
      <c r="I476" s="38"/>
      <c r="J476" s="38"/>
    </row>
    <row r="477" spans="6:10" s="25" customFormat="1" ht="13.35" customHeight="1">
      <c r="F477" s="38"/>
      <c r="G477" s="38"/>
      <c r="H477" s="38"/>
      <c r="I477" s="38"/>
      <c r="J477" s="38"/>
    </row>
    <row r="478" spans="6:10" s="25" customFormat="1" ht="13.35" customHeight="1">
      <c r="F478" s="38"/>
      <c r="G478" s="38"/>
      <c r="H478" s="38"/>
      <c r="I478" s="38"/>
      <c r="J478" s="38"/>
    </row>
    <row r="479" spans="6:10" s="25" customFormat="1" ht="13.35" customHeight="1">
      <c r="F479" s="38"/>
      <c r="G479" s="38"/>
      <c r="H479" s="38"/>
      <c r="I479" s="38"/>
      <c r="J479" s="38"/>
    </row>
    <row r="480" spans="6:10" s="25" customFormat="1" ht="13.35" customHeight="1">
      <c r="F480" s="38"/>
      <c r="G480" s="38"/>
      <c r="H480" s="38"/>
      <c r="I480" s="38"/>
      <c r="J480" s="38"/>
    </row>
    <row r="481" spans="6:10" s="25" customFormat="1" ht="13.35" customHeight="1">
      <c r="F481" s="38"/>
      <c r="G481" s="38"/>
      <c r="H481" s="38"/>
      <c r="I481" s="38"/>
      <c r="J481" s="38"/>
    </row>
    <row r="482" spans="6:10" s="25" customFormat="1" ht="13.35" customHeight="1">
      <c r="F482" s="38"/>
      <c r="G482" s="38"/>
      <c r="H482" s="38"/>
      <c r="I482" s="38"/>
      <c r="J482" s="38"/>
    </row>
    <row r="483" spans="6:10" s="25" customFormat="1" ht="13.35" customHeight="1">
      <c r="F483" s="38"/>
      <c r="G483" s="38"/>
      <c r="H483" s="38"/>
      <c r="I483" s="38"/>
      <c r="J483" s="38"/>
    </row>
    <row r="484" spans="6:10" s="25" customFormat="1" ht="13.35" customHeight="1">
      <c r="F484" s="38"/>
      <c r="G484" s="38"/>
      <c r="H484" s="38"/>
      <c r="I484" s="38"/>
      <c r="J484" s="38"/>
    </row>
    <row r="485" spans="6:10" s="25" customFormat="1" ht="13.35" customHeight="1">
      <c r="F485" s="38"/>
      <c r="G485" s="38"/>
      <c r="H485" s="38"/>
      <c r="I485" s="38"/>
      <c r="J485" s="38"/>
    </row>
    <row r="486" spans="6:10" s="25" customFormat="1" ht="13.35" customHeight="1">
      <c r="F486" s="38"/>
      <c r="G486" s="38"/>
      <c r="H486" s="38"/>
      <c r="I486" s="38"/>
      <c r="J486" s="38"/>
    </row>
    <row r="487" spans="6:10" s="25" customFormat="1" ht="13.35" customHeight="1">
      <c r="F487" s="38"/>
      <c r="G487" s="38"/>
      <c r="H487" s="38"/>
      <c r="I487" s="38"/>
      <c r="J487" s="38"/>
    </row>
    <row r="488" spans="6:10" s="25" customFormat="1" ht="13.35" customHeight="1">
      <c r="F488" s="38"/>
      <c r="G488" s="38"/>
      <c r="H488" s="38"/>
      <c r="I488" s="38"/>
      <c r="J488" s="38"/>
    </row>
    <row r="489" spans="6:10" s="25" customFormat="1" ht="13.35" customHeight="1">
      <c r="F489" s="38"/>
      <c r="G489" s="38"/>
      <c r="H489" s="38"/>
      <c r="I489" s="38"/>
      <c r="J489" s="38"/>
    </row>
    <row r="490" spans="6:10" s="25" customFormat="1" ht="13.35" customHeight="1">
      <c r="F490" s="38"/>
      <c r="G490" s="38"/>
      <c r="H490" s="38"/>
      <c r="I490" s="38"/>
      <c r="J490" s="38"/>
    </row>
    <row r="491" spans="6:10" s="25" customFormat="1" ht="13.35" customHeight="1">
      <c r="F491" s="38"/>
      <c r="G491" s="38"/>
      <c r="H491" s="38"/>
      <c r="I491" s="38"/>
      <c r="J491" s="38"/>
    </row>
    <row r="492" spans="6:10" s="25" customFormat="1" ht="13.35" customHeight="1">
      <c r="F492" s="38"/>
      <c r="G492" s="38"/>
      <c r="H492" s="38"/>
      <c r="I492" s="38"/>
      <c r="J492" s="38"/>
    </row>
    <row r="493" spans="6:10" s="25" customFormat="1" ht="13.35" customHeight="1">
      <c r="F493" s="38"/>
      <c r="G493" s="38"/>
      <c r="H493" s="38"/>
      <c r="I493" s="38"/>
      <c r="J493" s="38"/>
    </row>
    <row r="494" spans="6:10" s="25" customFormat="1" ht="13.35" customHeight="1">
      <c r="F494" s="38"/>
      <c r="G494" s="38"/>
      <c r="H494" s="38"/>
      <c r="I494" s="38"/>
      <c r="J494" s="38"/>
    </row>
    <row r="495" spans="6:10" s="25" customFormat="1" ht="13.35" customHeight="1">
      <c r="F495" s="38"/>
      <c r="G495" s="38"/>
      <c r="H495" s="38"/>
      <c r="I495" s="38"/>
      <c r="J495" s="38"/>
    </row>
    <row r="496" spans="6:10" s="25" customFormat="1" ht="13.35" customHeight="1">
      <c r="F496" s="38"/>
      <c r="G496" s="38"/>
      <c r="H496" s="38"/>
      <c r="I496" s="38"/>
      <c r="J496" s="38"/>
    </row>
    <row r="497" spans="6:10" s="25" customFormat="1" ht="13.35" customHeight="1">
      <c r="F497" s="38"/>
      <c r="G497" s="38"/>
      <c r="H497" s="38"/>
      <c r="I497" s="38"/>
      <c r="J497" s="38"/>
    </row>
    <row r="498" spans="6:10" s="25" customFormat="1" ht="13.35" customHeight="1">
      <c r="F498" s="38"/>
      <c r="G498" s="38"/>
      <c r="H498" s="38"/>
      <c r="I498" s="38"/>
      <c r="J498" s="38"/>
    </row>
    <row r="499" spans="6:10" s="25" customFormat="1" ht="13.35" customHeight="1">
      <c r="F499" s="38"/>
      <c r="G499" s="38"/>
      <c r="H499" s="38"/>
      <c r="I499" s="38"/>
      <c r="J499" s="38"/>
    </row>
    <row r="500" spans="6:10" s="25" customFormat="1" ht="13.35" customHeight="1">
      <c r="F500" s="38"/>
      <c r="G500" s="38"/>
      <c r="H500" s="38"/>
      <c r="I500" s="38"/>
      <c r="J500" s="38"/>
    </row>
    <row r="501" spans="6:10" s="25" customFormat="1" ht="13.35" customHeight="1">
      <c r="F501" s="38"/>
      <c r="G501" s="38"/>
      <c r="H501" s="38"/>
      <c r="I501" s="38"/>
      <c r="J501" s="38"/>
    </row>
    <row r="502" spans="6:10" s="25" customFormat="1" ht="13.35" customHeight="1">
      <c r="F502" s="38"/>
      <c r="G502" s="38"/>
      <c r="H502" s="38"/>
      <c r="I502" s="38"/>
      <c r="J502" s="38"/>
    </row>
    <row r="503" spans="6:10" s="25" customFormat="1" ht="13.35" customHeight="1">
      <c r="F503" s="38"/>
      <c r="G503" s="38"/>
      <c r="H503" s="38"/>
      <c r="I503" s="38"/>
      <c r="J503" s="38"/>
    </row>
    <row r="504" spans="6:10" s="25" customFormat="1" ht="13.35" customHeight="1">
      <c r="F504" s="38"/>
      <c r="G504" s="38"/>
      <c r="H504" s="38"/>
      <c r="I504" s="38"/>
      <c r="J504" s="38"/>
    </row>
    <row r="505" spans="6:10" s="25" customFormat="1" ht="13.35" customHeight="1">
      <c r="F505" s="38"/>
      <c r="G505" s="38"/>
      <c r="H505" s="38"/>
      <c r="I505" s="38"/>
      <c r="J505" s="38"/>
    </row>
    <row r="506" spans="6:10" s="25" customFormat="1" ht="13.35" customHeight="1">
      <c r="F506" s="38"/>
      <c r="G506" s="38"/>
      <c r="H506" s="38"/>
      <c r="I506" s="38"/>
      <c r="J506" s="38"/>
    </row>
    <row r="507" spans="6:10" s="25" customFormat="1" ht="13.35" customHeight="1">
      <c r="F507" s="38"/>
      <c r="G507" s="38"/>
      <c r="H507" s="38"/>
      <c r="I507" s="38"/>
      <c r="J507" s="38"/>
    </row>
    <row r="508" spans="6:10" s="25" customFormat="1" ht="13.35" customHeight="1">
      <c r="F508" s="38"/>
      <c r="G508" s="38"/>
      <c r="H508" s="38"/>
      <c r="I508" s="38"/>
      <c r="J508" s="38"/>
    </row>
    <row r="509" spans="6:10" s="25" customFormat="1" ht="13.35" customHeight="1">
      <c r="F509" s="38"/>
      <c r="G509" s="38"/>
      <c r="H509" s="38"/>
      <c r="I509" s="38"/>
      <c r="J509" s="38"/>
    </row>
    <row r="510" spans="6:10" s="25" customFormat="1" ht="13.35" customHeight="1">
      <c r="F510" s="38"/>
      <c r="G510" s="38"/>
      <c r="H510" s="38"/>
      <c r="I510" s="38"/>
      <c r="J510" s="38"/>
    </row>
    <row r="511" spans="6:10" s="25" customFormat="1" ht="13.35" customHeight="1">
      <c r="F511" s="38"/>
      <c r="G511" s="38"/>
      <c r="H511" s="38"/>
      <c r="I511" s="38"/>
      <c r="J511" s="38"/>
    </row>
    <row r="512" spans="6:10" s="25" customFormat="1" ht="13.35" customHeight="1">
      <c r="F512" s="38"/>
      <c r="G512" s="38"/>
      <c r="H512" s="38"/>
      <c r="I512" s="38"/>
      <c r="J512" s="38"/>
    </row>
    <row r="513" spans="6:10" s="25" customFormat="1" ht="13.35" customHeight="1">
      <c r="F513" s="38"/>
      <c r="G513" s="38"/>
      <c r="H513" s="38"/>
      <c r="I513" s="38"/>
      <c r="J513" s="38"/>
    </row>
    <row r="514" spans="6:10" s="25" customFormat="1" ht="13.35" customHeight="1">
      <c r="F514" s="38"/>
      <c r="G514" s="38"/>
      <c r="H514" s="38"/>
      <c r="I514" s="38"/>
      <c r="J514" s="38"/>
    </row>
    <row r="515" spans="6:10" s="25" customFormat="1" ht="13.35" customHeight="1">
      <c r="F515" s="38"/>
      <c r="G515" s="38"/>
      <c r="H515" s="38"/>
      <c r="I515" s="38"/>
      <c r="J515" s="38"/>
    </row>
    <row r="516" spans="6:10" s="25" customFormat="1" ht="13.35" customHeight="1">
      <c r="F516" s="38"/>
      <c r="G516" s="38"/>
      <c r="H516" s="38"/>
      <c r="I516" s="38"/>
      <c r="J516" s="38"/>
    </row>
    <row r="517" spans="6:10" s="25" customFormat="1" ht="13.35" customHeight="1">
      <c r="F517" s="38"/>
      <c r="G517" s="38"/>
      <c r="H517" s="38"/>
      <c r="I517" s="38"/>
      <c r="J517" s="38"/>
    </row>
    <row r="518" spans="6:10" s="25" customFormat="1" ht="13.35" customHeight="1">
      <c r="F518" s="38"/>
      <c r="G518" s="38"/>
      <c r="H518" s="38"/>
      <c r="I518" s="38"/>
      <c r="J518" s="38"/>
    </row>
    <row r="519" spans="6:10" s="25" customFormat="1" ht="13.35" customHeight="1">
      <c r="F519" s="38"/>
      <c r="G519" s="38"/>
      <c r="H519" s="38"/>
      <c r="I519" s="38"/>
      <c r="J519" s="38"/>
    </row>
    <row r="520" spans="6:10" s="25" customFormat="1" ht="13.35" customHeight="1">
      <c r="F520" s="38"/>
      <c r="G520" s="38"/>
      <c r="H520" s="38"/>
      <c r="I520" s="38"/>
      <c r="J520" s="38"/>
    </row>
    <row r="521" spans="6:10" s="25" customFormat="1" ht="13.35" customHeight="1">
      <c r="F521" s="38"/>
      <c r="G521" s="38"/>
      <c r="H521" s="38"/>
      <c r="I521" s="38"/>
      <c r="J521" s="38"/>
    </row>
    <row r="522" spans="6:10" s="25" customFormat="1" ht="13.35" customHeight="1">
      <c r="F522" s="38"/>
      <c r="G522" s="38"/>
      <c r="H522" s="38"/>
      <c r="I522" s="38"/>
      <c r="J522" s="38"/>
    </row>
    <row r="523" spans="6:10" s="25" customFormat="1" ht="13.35" customHeight="1">
      <c r="F523" s="38"/>
      <c r="G523" s="38"/>
      <c r="H523" s="38"/>
      <c r="I523" s="38"/>
      <c r="J523" s="38"/>
    </row>
    <row r="524" spans="6:10" s="25" customFormat="1" ht="13.35" customHeight="1">
      <c r="F524" s="38"/>
      <c r="G524" s="38"/>
      <c r="H524" s="38"/>
      <c r="I524" s="38"/>
      <c r="J524" s="38"/>
    </row>
    <row r="525" spans="6:10" s="25" customFormat="1" ht="13.35" customHeight="1">
      <c r="F525" s="38"/>
      <c r="G525" s="38"/>
      <c r="H525" s="38"/>
      <c r="I525" s="38"/>
      <c r="J525" s="38"/>
    </row>
    <row r="526" spans="6:10" s="25" customFormat="1" ht="13.35" customHeight="1">
      <c r="F526" s="38"/>
      <c r="G526" s="38"/>
      <c r="H526" s="38"/>
      <c r="I526" s="38"/>
      <c r="J526" s="38"/>
    </row>
    <row r="527" spans="6:10" s="25" customFormat="1" ht="13.35" customHeight="1">
      <c r="F527" s="38"/>
      <c r="G527" s="38"/>
      <c r="H527" s="38"/>
      <c r="I527" s="38"/>
      <c r="J527" s="38"/>
    </row>
    <row r="528" spans="6:10" s="25" customFormat="1" ht="13.35" customHeight="1">
      <c r="F528" s="38"/>
      <c r="G528" s="38"/>
      <c r="H528" s="38"/>
      <c r="I528" s="38"/>
      <c r="J528" s="38"/>
    </row>
    <row r="529" spans="6:10" s="25" customFormat="1" ht="13.35" customHeight="1">
      <c r="F529" s="38"/>
      <c r="G529" s="38"/>
      <c r="H529" s="38"/>
      <c r="I529" s="38"/>
      <c r="J529" s="38"/>
    </row>
    <row r="530" spans="6:10" s="25" customFormat="1" ht="13.35" customHeight="1">
      <c r="F530" s="38"/>
      <c r="G530" s="38"/>
      <c r="H530" s="38"/>
      <c r="I530" s="38"/>
      <c r="J530" s="38"/>
    </row>
    <row r="531" spans="6:10" s="25" customFormat="1" ht="13.35" customHeight="1">
      <c r="F531" s="38"/>
      <c r="G531" s="38"/>
      <c r="H531" s="38"/>
      <c r="I531" s="38"/>
      <c r="J531" s="38"/>
    </row>
    <row r="532" spans="6:10" s="25" customFormat="1" ht="13.35" customHeight="1">
      <c r="F532" s="38"/>
      <c r="G532" s="38"/>
      <c r="H532" s="38"/>
      <c r="I532" s="38"/>
      <c r="J532" s="38"/>
    </row>
    <row r="533" spans="6:10" s="25" customFormat="1" ht="13.35" customHeight="1">
      <c r="F533" s="38"/>
      <c r="G533" s="38"/>
      <c r="H533" s="38"/>
      <c r="I533" s="38"/>
      <c r="J533" s="38"/>
    </row>
    <row r="534" spans="6:10" s="25" customFormat="1" ht="13.35" customHeight="1">
      <c r="F534" s="38"/>
      <c r="G534" s="38"/>
      <c r="H534" s="38"/>
      <c r="I534" s="38"/>
      <c r="J534" s="38"/>
    </row>
    <row r="535" spans="6:10" s="25" customFormat="1" ht="13.35" customHeight="1">
      <c r="F535" s="38"/>
      <c r="G535" s="38"/>
      <c r="H535" s="38"/>
      <c r="I535" s="38"/>
      <c r="J535" s="38"/>
    </row>
    <row r="536" spans="6:10" s="25" customFormat="1" ht="13.35" customHeight="1">
      <c r="F536" s="38"/>
      <c r="G536" s="38"/>
      <c r="H536" s="38"/>
      <c r="I536" s="38"/>
      <c r="J536" s="38"/>
    </row>
    <row r="537" spans="6:10" s="25" customFormat="1" ht="13.35" customHeight="1">
      <c r="F537" s="38"/>
      <c r="G537" s="38"/>
      <c r="H537" s="38"/>
      <c r="I537" s="38"/>
      <c r="J537" s="38"/>
    </row>
    <row r="538" spans="6:10" s="25" customFormat="1" ht="13.35" customHeight="1">
      <c r="F538" s="38"/>
      <c r="G538" s="38"/>
      <c r="H538" s="38"/>
      <c r="I538" s="38"/>
      <c r="J538" s="38"/>
    </row>
    <row r="539" spans="6:10" s="25" customFormat="1" ht="13.35" customHeight="1">
      <c r="F539" s="38"/>
      <c r="G539" s="38"/>
      <c r="H539" s="38"/>
      <c r="I539" s="38"/>
      <c r="J539" s="38"/>
    </row>
    <row r="540" spans="6:10" s="25" customFormat="1" ht="13.35" customHeight="1">
      <c r="F540" s="38"/>
      <c r="G540" s="38"/>
      <c r="H540" s="38"/>
      <c r="I540" s="38"/>
      <c r="J540" s="38"/>
    </row>
    <row r="541" spans="6:10" s="25" customFormat="1" ht="13.35" customHeight="1">
      <c r="F541" s="38"/>
      <c r="G541" s="38"/>
      <c r="H541" s="38"/>
      <c r="I541" s="38"/>
      <c r="J541" s="38"/>
    </row>
    <row r="542" spans="6:10" s="25" customFormat="1" ht="13.35" customHeight="1">
      <c r="F542" s="38"/>
      <c r="G542" s="38"/>
      <c r="H542" s="38"/>
      <c r="I542" s="38"/>
      <c r="J542" s="38"/>
    </row>
    <row r="543" spans="6:10" s="25" customFormat="1" ht="13.35" customHeight="1">
      <c r="F543" s="38"/>
      <c r="G543" s="38"/>
      <c r="H543" s="38"/>
      <c r="I543" s="38"/>
      <c r="J543" s="38"/>
    </row>
    <row r="544" spans="6:10" s="25" customFormat="1" ht="13.35" customHeight="1">
      <c r="F544" s="38"/>
      <c r="G544" s="38"/>
      <c r="H544" s="38"/>
      <c r="I544" s="38"/>
      <c r="J544" s="38"/>
    </row>
    <row r="545" spans="6:10" s="25" customFormat="1" ht="13.35" customHeight="1">
      <c r="F545" s="38"/>
      <c r="G545" s="38"/>
      <c r="H545" s="38"/>
      <c r="I545" s="38"/>
      <c r="J545" s="38"/>
    </row>
    <row r="546" spans="6:10" s="25" customFormat="1" ht="13.35" customHeight="1">
      <c r="F546" s="38"/>
      <c r="G546" s="38"/>
      <c r="H546" s="38"/>
      <c r="I546" s="38"/>
      <c r="J546" s="38"/>
    </row>
    <row r="547" spans="6:10" s="25" customFormat="1" ht="13.35" customHeight="1">
      <c r="F547" s="38"/>
      <c r="G547" s="38"/>
      <c r="H547" s="38"/>
      <c r="I547" s="38"/>
      <c r="J547" s="38"/>
    </row>
    <row r="548" spans="6:10" s="25" customFormat="1" ht="13.35" customHeight="1">
      <c r="F548" s="38"/>
      <c r="G548" s="38"/>
      <c r="H548" s="38"/>
      <c r="I548" s="38"/>
      <c r="J548" s="38"/>
    </row>
    <row r="549" spans="6:10" s="25" customFormat="1" ht="13.35" customHeight="1">
      <c r="F549" s="38"/>
      <c r="G549" s="38"/>
      <c r="H549" s="38"/>
      <c r="I549" s="38"/>
      <c r="J549" s="38"/>
    </row>
    <row r="550" spans="6:10" s="25" customFormat="1" ht="13.35" customHeight="1">
      <c r="F550" s="38"/>
      <c r="G550" s="38"/>
      <c r="H550" s="38"/>
      <c r="I550" s="38"/>
      <c r="J550" s="38"/>
    </row>
    <row r="551" spans="6:10" s="25" customFormat="1" ht="13.35" customHeight="1">
      <c r="F551" s="38"/>
      <c r="G551" s="38"/>
      <c r="H551" s="38"/>
      <c r="I551" s="38"/>
      <c r="J551" s="38"/>
    </row>
    <row r="552" spans="6:10" s="25" customFormat="1" ht="13.35" customHeight="1">
      <c r="F552" s="38"/>
      <c r="G552" s="38"/>
      <c r="H552" s="38"/>
      <c r="I552" s="38"/>
      <c r="J552" s="38"/>
    </row>
    <row r="553" spans="6:10" s="25" customFormat="1" ht="13.35" customHeight="1">
      <c r="F553" s="38"/>
      <c r="G553" s="38"/>
      <c r="H553" s="38"/>
      <c r="I553" s="38"/>
      <c r="J553" s="38"/>
    </row>
    <row r="554" spans="6:10" s="25" customFormat="1" ht="13.35" customHeight="1">
      <c r="F554" s="38"/>
      <c r="G554" s="38"/>
      <c r="H554" s="38"/>
      <c r="I554" s="38"/>
      <c r="J554" s="38"/>
    </row>
    <row r="555" spans="6:10" s="25" customFormat="1" ht="13.35" customHeight="1">
      <c r="F555" s="38"/>
      <c r="G555" s="38"/>
      <c r="H555" s="38"/>
      <c r="I555" s="38"/>
      <c r="J555" s="38"/>
    </row>
    <row r="556" spans="6:10" s="25" customFormat="1" ht="13.35" customHeight="1">
      <c r="F556" s="38"/>
      <c r="G556" s="38"/>
      <c r="H556" s="38"/>
      <c r="I556" s="38"/>
      <c r="J556" s="38"/>
    </row>
    <row r="557" spans="6:10" s="25" customFormat="1" ht="13.35" customHeight="1">
      <c r="F557" s="38"/>
      <c r="G557" s="38"/>
      <c r="H557" s="38"/>
      <c r="I557" s="38"/>
      <c r="J557" s="38"/>
    </row>
    <row r="558" spans="6:10" s="25" customFormat="1" ht="13.35" customHeight="1">
      <c r="F558" s="38"/>
      <c r="G558" s="38"/>
      <c r="H558" s="38"/>
      <c r="I558" s="38"/>
      <c r="J558" s="38"/>
    </row>
    <row r="559" spans="6:10" s="25" customFormat="1" ht="13.35" customHeight="1">
      <c r="F559" s="38"/>
      <c r="G559" s="38"/>
      <c r="H559" s="38"/>
      <c r="I559" s="38"/>
      <c r="J559" s="38"/>
    </row>
    <row r="560" spans="6:10" s="25" customFormat="1" ht="13.35" customHeight="1">
      <c r="F560" s="38"/>
      <c r="G560" s="38"/>
      <c r="H560" s="38"/>
      <c r="I560" s="38"/>
      <c r="J560" s="38"/>
    </row>
    <row r="561" spans="6:10" s="25" customFormat="1" ht="13.35" customHeight="1">
      <c r="F561" s="38"/>
      <c r="G561" s="38"/>
      <c r="H561" s="38"/>
      <c r="I561" s="38"/>
      <c r="J561" s="38"/>
    </row>
    <row r="562" spans="6:10" s="25" customFormat="1" ht="13.35" customHeight="1">
      <c r="F562" s="38"/>
      <c r="G562" s="38"/>
      <c r="H562" s="38"/>
      <c r="I562" s="38"/>
      <c r="J562" s="38"/>
    </row>
    <row r="563" spans="6:10" s="25" customFormat="1" ht="13.35" customHeight="1">
      <c r="F563" s="38"/>
      <c r="G563" s="38"/>
      <c r="H563" s="38"/>
      <c r="I563" s="38"/>
      <c r="J563" s="38"/>
    </row>
    <row r="564" spans="6:10" s="25" customFormat="1" ht="13.35" customHeight="1">
      <c r="F564" s="38"/>
      <c r="G564" s="38"/>
      <c r="H564" s="38"/>
      <c r="I564" s="38"/>
      <c r="J564" s="38"/>
    </row>
    <row r="565" spans="6:10" s="25" customFormat="1" ht="13.35" customHeight="1">
      <c r="F565" s="38"/>
      <c r="G565" s="38"/>
      <c r="H565" s="38"/>
      <c r="I565" s="38"/>
      <c r="J565" s="38"/>
    </row>
    <row r="566" spans="6:10" s="25" customFormat="1" ht="13.35" customHeight="1">
      <c r="F566" s="38"/>
      <c r="G566" s="38"/>
      <c r="H566" s="38"/>
      <c r="I566" s="38"/>
      <c r="J566" s="38"/>
    </row>
    <row r="567" spans="6:10" s="25" customFormat="1" ht="13.35" customHeight="1">
      <c r="F567" s="38"/>
      <c r="G567" s="38"/>
      <c r="H567" s="38"/>
      <c r="I567" s="38"/>
      <c r="J567" s="38"/>
    </row>
    <row r="568" spans="6:10" s="25" customFormat="1" ht="13.35" customHeight="1">
      <c r="F568" s="38"/>
      <c r="G568" s="38"/>
      <c r="H568" s="38"/>
      <c r="I568" s="38"/>
      <c r="J568" s="38"/>
    </row>
    <row r="569" spans="6:10" s="25" customFormat="1" ht="13.35" customHeight="1">
      <c r="F569" s="38"/>
      <c r="G569" s="38"/>
      <c r="H569" s="38"/>
      <c r="I569" s="38"/>
      <c r="J569" s="38"/>
    </row>
    <row r="570" spans="6:10" s="25" customFormat="1" ht="13.35" customHeight="1">
      <c r="F570" s="38"/>
      <c r="G570" s="38"/>
      <c r="H570" s="38"/>
      <c r="I570" s="38"/>
      <c r="J570" s="38"/>
    </row>
    <row r="571" spans="6:10" s="25" customFormat="1" ht="13.35" customHeight="1">
      <c r="F571" s="38"/>
      <c r="G571" s="38"/>
      <c r="H571" s="38"/>
      <c r="I571" s="38"/>
      <c r="J571" s="38"/>
    </row>
    <row r="572" spans="6:10" s="25" customFormat="1" ht="13.35" customHeight="1">
      <c r="F572" s="38"/>
      <c r="G572" s="38"/>
      <c r="H572" s="38"/>
      <c r="I572" s="38"/>
      <c r="J572" s="38"/>
    </row>
    <row r="573" spans="6:10" s="25" customFormat="1" ht="13.35" customHeight="1">
      <c r="F573" s="38"/>
      <c r="G573" s="38"/>
      <c r="H573" s="38"/>
      <c r="I573" s="38"/>
      <c r="J573" s="38"/>
    </row>
    <row r="574" spans="6:10" s="25" customFormat="1" ht="13.35" customHeight="1">
      <c r="F574" s="38"/>
      <c r="G574" s="38"/>
      <c r="H574" s="38"/>
      <c r="I574" s="38"/>
      <c r="J574" s="38"/>
    </row>
    <row r="575" spans="6:10" s="25" customFormat="1" ht="13.35" customHeight="1">
      <c r="F575" s="38"/>
      <c r="G575" s="38"/>
      <c r="H575" s="38"/>
      <c r="I575" s="38"/>
      <c r="J575" s="38"/>
    </row>
    <row r="576" spans="6:10" s="25" customFormat="1" ht="13.35" customHeight="1">
      <c r="F576" s="38"/>
      <c r="G576" s="38"/>
      <c r="H576" s="38"/>
      <c r="I576" s="38"/>
      <c r="J576" s="38"/>
    </row>
    <row r="577" spans="6:10" s="25" customFormat="1" ht="13.35" customHeight="1">
      <c r="F577" s="38"/>
      <c r="G577" s="38"/>
      <c r="H577" s="38"/>
      <c r="I577" s="38"/>
      <c r="J577" s="38"/>
    </row>
    <row r="578" spans="6:10" s="25" customFormat="1" ht="13.35" customHeight="1">
      <c r="F578" s="38"/>
      <c r="G578" s="38"/>
      <c r="H578" s="38"/>
      <c r="I578" s="38"/>
      <c r="J578" s="38"/>
    </row>
    <row r="579" spans="6:10" s="25" customFormat="1" ht="13.35" customHeight="1">
      <c r="F579" s="38"/>
      <c r="G579" s="38"/>
      <c r="H579" s="38"/>
      <c r="I579" s="38"/>
      <c r="J579" s="38"/>
    </row>
    <row r="580" spans="6:10" s="25" customFormat="1" ht="13.35" customHeight="1">
      <c r="F580" s="38"/>
      <c r="G580" s="38"/>
      <c r="H580" s="38"/>
      <c r="I580" s="38"/>
      <c r="J580" s="38"/>
    </row>
    <row r="581" spans="6:10" s="25" customFormat="1" ht="13.35" customHeight="1">
      <c r="F581" s="38"/>
      <c r="G581" s="38"/>
      <c r="H581" s="38"/>
      <c r="I581" s="38"/>
      <c r="J581" s="38"/>
    </row>
    <row r="582" spans="6:10" s="25" customFormat="1" ht="13.35" customHeight="1">
      <c r="F582" s="38"/>
      <c r="G582" s="38"/>
      <c r="H582" s="38"/>
      <c r="I582" s="38"/>
      <c r="J582" s="38"/>
    </row>
    <row r="583" spans="6:10" s="25" customFormat="1" ht="13.35" customHeight="1">
      <c r="F583" s="38"/>
      <c r="G583" s="38"/>
      <c r="H583" s="38"/>
      <c r="I583" s="38"/>
      <c r="J583" s="38"/>
    </row>
    <row r="584" spans="6:10" s="25" customFormat="1" ht="13.35" customHeight="1">
      <c r="F584" s="38"/>
      <c r="G584" s="38"/>
      <c r="H584" s="38"/>
      <c r="I584" s="38"/>
      <c r="J584" s="38"/>
    </row>
    <row r="585" spans="6:10" s="25" customFormat="1" ht="13.35" customHeight="1">
      <c r="F585" s="38"/>
      <c r="G585" s="38"/>
      <c r="H585" s="38"/>
      <c r="I585" s="38"/>
      <c r="J585" s="38"/>
    </row>
    <row r="586" spans="6:10" s="25" customFormat="1" ht="13.35" customHeight="1">
      <c r="F586" s="38"/>
      <c r="G586" s="38"/>
      <c r="H586" s="38"/>
      <c r="I586" s="38"/>
      <c r="J586" s="38"/>
    </row>
    <row r="587" spans="6:10" s="25" customFormat="1" ht="13.35" customHeight="1">
      <c r="F587" s="38"/>
      <c r="G587" s="38"/>
      <c r="H587" s="38"/>
      <c r="I587" s="38"/>
      <c r="J587" s="38"/>
    </row>
    <row r="588" spans="6:10" s="25" customFormat="1" ht="13.35" customHeight="1">
      <c r="F588" s="38"/>
      <c r="G588" s="38"/>
      <c r="H588" s="38"/>
      <c r="I588" s="38"/>
      <c r="J588" s="38"/>
    </row>
    <row r="589" spans="6:10" s="25" customFormat="1" ht="13.35" customHeight="1">
      <c r="F589" s="38"/>
      <c r="G589" s="38"/>
      <c r="H589" s="38"/>
      <c r="I589" s="38"/>
      <c r="J589" s="38"/>
    </row>
    <row r="590" spans="6:10" s="25" customFormat="1" ht="13.35" customHeight="1">
      <c r="F590" s="38"/>
      <c r="G590" s="38"/>
      <c r="H590" s="38"/>
      <c r="I590" s="38"/>
      <c r="J590" s="38"/>
    </row>
    <row r="591" spans="6:10" s="25" customFormat="1" ht="13.35" customHeight="1">
      <c r="F591" s="38"/>
      <c r="G591" s="38"/>
      <c r="H591" s="38"/>
      <c r="I591" s="38"/>
      <c r="J591" s="38"/>
    </row>
    <row r="592" spans="6:10" s="25" customFormat="1" ht="13.35" customHeight="1">
      <c r="F592" s="38"/>
      <c r="G592" s="38"/>
      <c r="H592" s="38"/>
      <c r="I592" s="38"/>
      <c r="J592" s="38"/>
    </row>
    <row r="593" spans="6:10" s="25" customFormat="1" ht="13.35" customHeight="1">
      <c r="F593" s="38"/>
      <c r="G593" s="38"/>
      <c r="H593" s="38"/>
      <c r="I593" s="38"/>
      <c r="J593" s="38"/>
    </row>
    <row r="594" spans="6:10" s="25" customFormat="1" ht="13.35" customHeight="1">
      <c r="F594" s="38"/>
      <c r="G594" s="38"/>
      <c r="H594" s="38"/>
      <c r="I594" s="38"/>
      <c r="J594" s="38"/>
    </row>
    <row r="595" spans="6:10" s="25" customFormat="1" ht="13.35" customHeight="1">
      <c r="F595" s="38"/>
      <c r="G595" s="38"/>
      <c r="H595" s="38"/>
      <c r="I595" s="38"/>
      <c r="J595" s="38"/>
    </row>
    <row r="596" spans="6:10" s="25" customFormat="1" ht="13.35" customHeight="1">
      <c r="F596" s="38"/>
      <c r="G596" s="38"/>
      <c r="H596" s="38"/>
      <c r="I596" s="38"/>
      <c r="J596" s="38"/>
    </row>
    <row r="597" spans="6:10" s="25" customFormat="1" ht="13.35" customHeight="1">
      <c r="F597" s="38"/>
      <c r="G597" s="38"/>
      <c r="H597" s="38"/>
      <c r="I597" s="38"/>
      <c r="J597" s="38"/>
    </row>
    <row r="598" spans="6:10" s="25" customFormat="1" ht="13.35" customHeight="1">
      <c r="F598" s="38"/>
      <c r="G598" s="38"/>
      <c r="H598" s="38"/>
      <c r="I598" s="38"/>
      <c r="J598" s="38"/>
    </row>
    <row r="599" spans="6:10" s="25" customFormat="1" ht="13.35" customHeight="1">
      <c r="F599" s="38"/>
      <c r="G599" s="38"/>
      <c r="H599" s="38"/>
      <c r="I599" s="38"/>
      <c r="J599" s="38"/>
    </row>
    <row r="600" spans="6:10" s="25" customFormat="1" ht="13.35" customHeight="1">
      <c r="F600" s="38"/>
      <c r="G600" s="38"/>
      <c r="H600" s="38"/>
      <c r="I600" s="38"/>
      <c r="J600" s="38"/>
    </row>
    <row r="601" spans="6:10" s="25" customFormat="1" ht="13.35" customHeight="1">
      <c r="F601" s="38"/>
      <c r="G601" s="38"/>
      <c r="H601" s="38"/>
      <c r="I601" s="38"/>
      <c r="J601" s="38"/>
    </row>
    <row r="602" spans="6:10" s="25" customFormat="1" ht="13.35" customHeight="1">
      <c r="F602" s="38"/>
      <c r="G602" s="38"/>
      <c r="H602" s="38"/>
      <c r="I602" s="38"/>
      <c r="J602" s="38"/>
    </row>
    <row r="603" spans="6:10" s="25" customFormat="1" ht="13.35" customHeight="1">
      <c r="F603" s="38"/>
      <c r="G603" s="38"/>
      <c r="H603" s="38"/>
      <c r="I603" s="38"/>
      <c r="J603" s="38"/>
    </row>
    <row r="604" spans="6:10" s="25" customFormat="1" ht="13.35" customHeight="1">
      <c r="F604" s="38"/>
      <c r="G604" s="38"/>
      <c r="H604" s="38"/>
      <c r="I604" s="38"/>
      <c r="J604" s="38"/>
    </row>
    <row r="605" spans="6:10" s="25" customFormat="1" ht="13.35" customHeight="1">
      <c r="F605" s="38"/>
      <c r="G605" s="38"/>
      <c r="H605" s="38"/>
      <c r="I605" s="38"/>
      <c r="J605" s="38"/>
    </row>
    <row r="606" spans="6:10" s="25" customFormat="1" ht="13.35" customHeight="1">
      <c r="F606" s="38"/>
      <c r="G606" s="38"/>
      <c r="H606" s="38"/>
      <c r="I606" s="38"/>
      <c r="J606" s="38"/>
    </row>
    <row r="607" spans="6:10" s="25" customFormat="1" ht="13.35" customHeight="1">
      <c r="F607" s="38"/>
      <c r="G607" s="38"/>
      <c r="H607" s="38"/>
      <c r="I607" s="38"/>
      <c r="J607" s="38"/>
    </row>
    <row r="608" spans="6:10" s="25" customFormat="1" ht="13.35" customHeight="1">
      <c r="F608" s="38"/>
      <c r="G608" s="38"/>
      <c r="H608" s="38"/>
      <c r="I608" s="38"/>
      <c r="J608" s="38"/>
    </row>
    <row r="609" spans="6:10" s="25" customFormat="1" ht="13.35" customHeight="1">
      <c r="F609" s="38"/>
      <c r="G609" s="38"/>
      <c r="H609" s="38"/>
      <c r="I609" s="38"/>
      <c r="J609" s="38"/>
    </row>
    <row r="610" spans="6:10" s="25" customFormat="1" ht="13.35" customHeight="1">
      <c r="F610" s="38"/>
      <c r="G610" s="38"/>
      <c r="H610" s="38"/>
      <c r="I610" s="38"/>
      <c r="J610" s="38"/>
    </row>
    <row r="611" spans="6:10" s="25" customFormat="1" ht="13.35" customHeight="1">
      <c r="F611" s="38"/>
      <c r="G611" s="38"/>
      <c r="H611" s="38"/>
      <c r="I611" s="38"/>
      <c r="J611" s="38"/>
    </row>
    <row r="612" spans="6:10" s="25" customFormat="1" ht="13.35" customHeight="1">
      <c r="F612" s="38"/>
      <c r="G612" s="38"/>
      <c r="H612" s="38"/>
      <c r="I612" s="38"/>
      <c r="J612" s="38"/>
    </row>
    <row r="613" spans="6:10" s="25" customFormat="1" ht="13.35" customHeight="1">
      <c r="F613" s="38"/>
      <c r="G613" s="38"/>
      <c r="H613" s="38"/>
      <c r="I613" s="38"/>
      <c r="J613" s="38"/>
    </row>
    <row r="614" spans="6:10" s="25" customFormat="1" ht="13.35" customHeight="1">
      <c r="F614" s="38"/>
      <c r="G614" s="38"/>
      <c r="H614" s="38"/>
      <c r="I614" s="38"/>
      <c r="J614" s="38"/>
    </row>
    <row r="615" spans="6:10" s="25" customFormat="1" ht="13.35" customHeight="1">
      <c r="F615" s="38"/>
      <c r="G615" s="38"/>
      <c r="H615" s="38"/>
      <c r="I615" s="38"/>
      <c r="J615" s="38"/>
    </row>
    <row r="616" spans="6:10" s="25" customFormat="1" ht="13.35" customHeight="1">
      <c r="F616" s="38"/>
      <c r="G616" s="38"/>
      <c r="H616" s="38"/>
      <c r="I616" s="38"/>
      <c r="J616" s="38"/>
    </row>
    <row r="617" spans="6:10" s="25" customFormat="1" ht="13.35" customHeight="1">
      <c r="F617" s="38"/>
      <c r="G617" s="38"/>
      <c r="H617" s="38"/>
      <c r="I617" s="38"/>
      <c r="J617" s="38"/>
    </row>
    <row r="618" spans="6:10" s="25" customFormat="1" ht="13.35" customHeight="1">
      <c r="F618" s="38"/>
      <c r="G618" s="38"/>
      <c r="H618" s="38"/>
      <c r="I618" s="38"/>
      <c r="J618" s="38"/>
    </row>
    <row r="619" spans="6:10" s="25" customFormat="1" ht="13.35" customHeight="1">
      <c r="F619" s="38"/>
      <c r="G619" s="38"/>
      <c r="H619" s="38"/>
      <c r="I619" s="38"/>
      <c r="J619" s="38"/>
    </row>
    <row r="620" spans="6:10" s="25" customFormat="1" ht="13.35" customHeight="1">
      <c r="F620" s="38"/>
      <c r="G620" s="38"/>
      <c r="H620" s="38"/>
      <c r="I620" s="38"/>
      <c r="J620" s="38"/>
    </row>
    <row r="621" spans="6:10" s="25" customFormat="1" ht="13.35" customHeight="1">
      <c r="F621" s="38"/>
      <c r="G621" s="38"/>
      <c r="H621" s="38"/>
      <c r="I621" s="38"/>
      <c r="J621" s="38"/>
    </row>
    <row r="622" spans="6:10" s="25" customFormat="1" ht="13.35" customHeight="1">
      <c r="F622" s="38"/>
      <c r="G622" s="38"/>
      <c r="H622" s="38"/>
      <c r="I622" s="38"/>
      <c r="J622" s="38"/>
    </row>
    <row r="623" spans="6:10" s="25" customFormat="1" ht="13.35" customHeight="1">
      <c r="F623" s="38"/>
      <c r="G623" s="38"/>
      <c r="H623" s="38"/>
      <c r="I623" s="38"/>
      <c r="J623" s="38"/>
    </row>
    <row r="624" spans="6:10" s="25" customFormat="1" ht="13.35" customHeight="1">
      <c r="F624" s="38"/>
      <c r="G624" s="38"/>
      <c r="H624" s="38"/>
      <c r="I624" s="38"/>
      <c r="J624" s="38"/>
    </row>
    <row r="625" spans="6:10" s="25" customFormat="1" ht="13.35" customHeight="1">
      <c r="F625" s="38"/>
      <c r="G625" s="38"/>
      <c r="H625" s="38"/>
      <c r="I625" s="38"/>
      <c r="J625" s="38"/>
    </row>
    <row r="626" spans="6:10" s="25" customFormat="1" ht="13.35" customHeight="1">
      <c r="F626" s="38"/>
      <c r="G626" s="38"/>
      <c r="H626" s="38"/>
      <c r="I626" s="38"/>
      <c r="J626" s="38"/>
    </row>
    <row r="627" spans="6:10" s="25" customFormat="1" ht="13.35" customHeight="1">
      <c r="F627" s="38"/>
      <c r="G627" s="38"/>
      <c r="H627" s="38"/>
      <c r="I627" s="38"/>
      <c r="J627" s="38"/>
    </row>
    <row r="628" spans="6:10" s="25" customFormat="1" ht="13.35" customHeight="1">
      <c r="F628" s="38"/>
      <c r="G628" s="38"/>
      <c r="H628" s="38"/>
      <c r="I628" s="38"/>
      <c r="J628" s="38"/>
    </row>
    <row r="629" spans="6:10" s="25" customFormat="1" ht="13.35" customHeight="1">
      <c r="F629" s="38"/>
      <c r="G629" s="38"/>
      <c r="H629" s="38"/>
      <c r="I629" s="38"/>
      <c r="J629" s="38"/>
    </row>
    <row r="630" spans="6:10" s="25" customFormat="1" ht="13.35" customHeight="1">
      <c r="F630" s="38"/>
      <c r="G630" s="38"/>
      <c r="H630" s="38"/>
      <c r="I630" s="38"/>
      <c r="J630" s="38"/>
    </row>
    <row r="631" spans="6:10" s="25" customFormat="1" ht="13.35" customHeight="1">
      <c r="F631" s="38"/>
      <c r="G631" s="38"/>
      <c r="H631" s="38"/>
      <c r="I631" s="38"/>
      <c r="J631" s="38"/>
    </row>
    <row r="632" spans="6:10" s="25" customFormat="1" ht="13.35" customHeight="1">
      <c r="F632" s="38"/>
      <c r="G632" s="38"/>
      <c r="H632" s="38"/>
      <c r="I632" s="38"/>
      <c r="J632" s="38"/>
    </row>
    <row r="633" spans="6:10" s="25" customFormat="1" ht="13.35" customHeight="1">
      <c r="F633" s="38"/>
      <c r="G633" s="38"/>
      <c r="H633" s="38"/>
      <c r="I633" s="38"/>
      <c r="J633" s="38"/>
    </row>
    <row r="634" spans="6:10" s="25" customFormat="1" ht="13.35" customHeight="1">
      <c r="F634" s="38"/>
      <c r="G634" s="38"/>
      <c r="H634" s="38"/>
      <c r="I634" s="38"/>
      <c r="J634" s="38"/>
    </row>
    <row r="635" spans="6:10" s="25" customFormat="1" ht="13.35" customHeight="1">
      <c r="F635" s="38"/>
      <c r="G635" s="38"/>
      <c r="H635" s="38"/>
      <c r="I635" s="38"/>
      <c r="J635" s="38"/>
    </row>
    <row r="636" spans="6:10" s="25" customFormat="1" ht="13.35" customHeight="1">
      <c r="F636" s="38"/>
      <c r="G636" s="38"/>
      <c r="H636" s="38"/>
      <c r="I636" s="38"/>
      <c r="J636" s="38"/>
    </row>
    <row r="637" spans="6:10" s="25" customFormat="1" ht="13.35" customHeight="1">
      <c r="F637" s="38"/>
      <c r="G637" s="38"/>
      <c r="H637" s="38"/>
      <c r="I637" s="38"/>
      <c r="J637" s="38"/>
    </row>
    <row r="638" spans="6:10" s="25" customFormat="1" ht="13.35" customHeight="1">
      <c r="F638" s="38"/>
      <c r="G638" s="38"/>
      <c r="H638" s="38"/>
      <c r="I638" s="38"/>
      <c r="J638" s="38"/>
    </row>
    <row r="639" spans="6:10" s="25" customFormat="1" ht="13.35" customHeight="1">
      <c r="F639" s="38"/>
      <c r="G639" s="38"/>
      <c r="H639" s="38"/>
      <c r="I639" s="38"/>
      <c r="J639" s="38"/>
    </row>
    <row r="640" spans="6:10" s="25" customFormat="1" ht="13.35" customHeight="1">
      <c r="F640" s="38"/>
      <c r="G640" s="38"/>
      <c r="H640" s="38"/>
      <c r="I640" s="38"/>
      <c r="J640" s="38"/>
    </row>
    <row r="641" spans="6:10" s="25" customFormat="1" ht="13.35" customHeight="1">
      <c r="F641" s="38"/>
      <c r="G641" s="38"/>
      <c r="H641" s="38"/>
      <c r="I641" s="38"/>
      <c r="J641" s="38"/>
    </row>
    <row r="642" spans="6:10" s="25" customFormat="1" ht="13.35" customHeight="1">
      <c r="F642" s="38"/>
      <c r="G642" s="38"/>
      <c r="H642" s="38"/>
      <c r="I642" s="38"/>
      <c r="J642" s="38"/>
    </row>
    <row r="643" spans="6:10" s="25" customFormat="1" ht="13.35" customHeight="1">
      <c r="F643" s="38"/>
      <c r="G643" s="38"/>
      <c r="H643" s="38"/>
      <c r="I643" s="38"/>
      <c r="J643" s="38"/>
    </row>
    <row r="644" spans="6:10" s="25" customFormat="1" ht="13.35" customHeight="1">
      <c r="F644" s="38"/>
      <c r="G644" s="38"/>
      <c r="H644" s="38"/>
      <c r="I644" s="38"/>
      <c r="J644" s="38"/>
    </row>
    <row r="645" spans="6:10" s="25" customFormat="1" ht="13.35" customHeight="1">
      <c r="F645" s="38"/>
      <c r="G645" s="38"/>
      <c r="H645" s="38"/>
      <c r="I645" s="38"/>
      <c r="J645" s="38"/>
    </row>
    <row r="646" spans="6:10" s="25" customFormat="1" ht="13.35" customHeight="1">
      <c r="F646" s="38"/>
      <c r="G646" s="38"/>
      <c r="H646" s="38"/>
      <c r="I646" s="38"/>
      <c r="J646" s="38"/>
    </row>
    <row r="647" spans="6:10" s="25" customFormat="1" ht="13.35" customHeight="1">
      <c r="F647" s="38"/>
      <c r="G647" s="38"/>
      <c r="H647" s="38"/>
      <c r="I647" s="38"/>
      <c r="J647" s="38"/>
    </row>
    <row r="648" spans="6:10" s="25" customFormat="1" ht="13.35" customHeight="1">
      <c r="F648" s="38"/>
      <c r="G648" s="38"/>
      <c r="H648" s="38"/>
      <c r="I648" s="38"/>
      <c r="J648" s="38"/>
    </row>
    <row r="649" spans="6:10" s="25" customFormat="1" ht="13.35" customHeight="1">
      <c r="F649" s="38"/>
      <c r="G649" s="38"/>
      <c r="H649" s="38"/>
      <c r="I649" s="38"/>
      <c r="J649" s="38"/>
    </row>
    <row r="650" spans="6:10" s="25" customFormat="1" ht="13.35" customHeight="1">
      <c r="F650" s="38"/>
      <c r="G650" s="38"/>
      <c r="H650" s="38"/>
      <c r="I650" s="38"/>
      <c r="J650" s="38"/>
    </row>
    <row r="651" spans="6:10" s="25" customFormat="1" ht="13.35" customHeight="1">
      <c r="F651" s="38"/>
      <c r="G651" s="38"/>
      <c r="H651" s="38"/>
      <c r="I651" s="38"/>
      <c r="J651" s="38"/>
    </row>
    <row r="652" spans="6:10" s="25" customFormat="1" ht="13.35" customHeight="1">
      <c r="F652" s="38"/>
      <c r="G652" s="38"/>
      <c r="H652" s="38"/>
      <c r="I652" s="38"/>
      <c r="J652" s="38"/>
    </row>
    <row r="653" spans="6:10" s="25" customFormat="1" ht="13.35" customHeight="1">
      <c r="F653" s="38"/>
      <c r="G653" s="38"/>
      <c r="H653" s="38"/>
      <c r="I653" s="38"/>
      <c r="J653" s="38"/>
    </row>
    <row r="654" spans="6:10" s="25" customFormat="1" ht="13.35" customHeight="1">
      <c r="F654" s="38"/>
      <c r="G654" s="38"/>
      <c r="H654" s="38"/>
      <c r="I654" s="38"/>
      <c r="J654" s="38"/>
    </row>
    <row r="655" spans="6:10" s="25" customFormat="1" ht="13.35" customHeight="1">
      <c r="F655" s="38"/>
      <c r="G655" s="38"/>
      <c r="H655" s="38"/>
      <c r="I655" s="38"/>
      <c r="J655" s="38"/>
    </row>
    <row r="656" spans="6:10" s="25" customFormat="1" ht="13.35" customHeight="1">
      <c r="F656" s="38"/>
      <c r="G656" s="38"/>
      <c r="H656" s="38"/>
      <c r="I656" s="38"/>
      <c r="J656" s="38"/>
    </row>
    <row r="657" spans="6:10" s="25" customFormat="1" ht="13.35" customHeight="1">
      <c r="F657" s="38"/>
      <c r="G657" s="38"/>
      <c r="H657" s="38"/>
      <c r="I657" s="38"/>
      <c r="J657" s="38"/>
    </row>
    <row r="658" spans="6:10" s="25" customFormat="1" ht="13.35" customHeight="1">
      <c r="F658" s="38"/>
      <c r="G658" s="38"/>
      <c r="H658" s="38"/>
      <c r="I658" s="38"/>
      <c r="J658" s="38"/>
    </row>
    <row r="659" spans="6:10" s="25" customFormat="1" ht="13.35" customHeight="1">
      <c r="F659" s="38"/>
      <c r="G659" s="38"/>
      <c r="H659" s="38"/>
      <c r="I659" s="38"/>
      <c r="J659" s="38"/>
    </row>
    <row r="660" spans="6:10" s="25" customFormat="1" ht="13.35" customHeight="1">
      <c r="F660" s="38"/>
      <c r="G660" s="38"/>
      <c r="H660" s="38"/>
      <c r="I660" s="38"/>
      <c r="J660" s="38"/>
    </row>
    <row r="661" spans="6:10" s="25" customFormat="1" ht="13.35" customHeight="1">
      <c r="F661" s="38"/>
      <c r="G661" s="38"/>
      <c r="H661" s="38"/>
      <c r="I661" s="38"/>
      <c r="J661" s="38"/>
    </row>
    <row r="662" spans="6:10" s="25" customFormat="1" ht="13.35" customHeight="1">
      <c r="F662" s="38"/>
      <c r="G662" s="38"/>
      <c r="H662" s="38"/>
      <c r="I662" s="38"/>
      <c r="J662" s="38"/>
    </row>
    <row r="663" spans="6:10" s="25" customFormat="1" ht="13.35" customHeight="1">
      <c r="F663" s="38"/>
      <c r="G663" s="38"/>
      <c r="H663" s="38"/>
      <c r="I663" s="38"/>
      <c r="J663" s="38"/>
    </row>
    <row r="664" spans="6:10" s="25" customFormat="1" ht="13.35" customHeight="1">
      <c r="F664" s="38"/>
      <c r="G664" s="38"/>
      <c r="H664" s="38"/>
      <c r="I664" s="38"/>
      <c r="J664" s="38"/>
    </row>
    <row r="665" spans="6:10" s="25" customFormat="1" ht="13.35" customHeight="1">
      <c r="F665" s="38"/>
      <c r="G665" s="38"/>
      <c r="H665" s="38"/>
      <c r="I665" s="38"/>
      <c r="J665" s="38"/>
    </row>
    <row r="666" spans="6:10" s="25" customFormat="1" ht="13.35" customHeight="1">
      <c r="F666" s="38"/>
      <c r="G666" s="38"/>
      <c r="H666" s="38"/>
      <c r="I666" s="38"/>
      <c r="J666" s="38"/>
    </row>
    <row r="667" spans="6:10" s="25" customFormat="1" ht="13.35" customHeight="1">
      <c r="F667" s="38"/>
      <c r="G667" s="38"/>
      <c r="H667" s="38"/>
      <c r="I667" s="38"/>
      <c r="J667" s="38"/>
    </row>
    <row r="668" spans="6:10" s="25" customFormat="1" ht="13.35" customHeight="1">
      <c r="F668" s="38"/>
      <c r="G668" s="38"/>
      <c r="H668" s="38"/>
      <c r="I668" s="38"/>
      <c r="J668" s="38"/>
    </row>
    <row r="669" spans="6:10" s="25" customFormat="1" ht="13.35" customHeight="1">
      <c r="F669" s="38"/>
      <c r="G669" s="38"/>
      <c r="H669" s="38"/>
      <c r="I669" s="38"/>
      <c r="J669" s="38"/>
    </row>
    <row r="670" spans="6:10" s="25" customFormat="1" ht="13.35" customHeight="1">
      <c r="F670" s="38"/>
      <c r="G670" s="38"/>
      <c r="H670" s="38"/>
      <c r="I670" s="38"/>
      <c r="J670" s="38"/>
    </row>
    <row r="671" spans="6:10" s="25" customFormat="1" ht="13.35" customHeight="1">
      <c r="F671" s="38"/>
      <c r="G671" s="38"/>
      <c r="H671" s="38"/>
      <c r="I671" s="38"/>
      <c r="J671" s="38"/>
    </row>
    <row r="672" spans="6:10" s="25" customFormat="1" ht="13.35" customHeight="1">
      <c r="F672" s="38"/>
      <c r="G672" s="38"/>
      <c r="H672" s="38"/>
      <c r="I672" s="38"/>
      <c r="J672" s="38"/>
    </row>
    <row r="673" spans="6:10" s="25" customFormat="1" ht="13.35" customHeight="1">
      <c r="F673" s="38"/>
      <c r="G673" s="38"/>
      <c r="H673" s="38"/>
      <c r="I673" s="38"/>
      <c r="J673" s="38"/>
    </row>
    <row r="674" spans="6:10" s="25" customFormat="1" ht="13.35" customHeight="1">
      <c r="F674" s="38"/>
      <c r="G674" s="38"/>
      <c r="H674" s="38"/>
      <c r="I674" s="38"/>
      <c r="J674" s="38"/>
    </row>
    <row r="675" spans="6:10" s="25" customFormat="1" ht="13.35" customHeight="1">
      <c r="F675" s="38"/>
      <c r="G675" s="38"/>
      <c r="H675" s="38"/>
      <c r="I675" s="38"/>
      <c r="J675" s="38"/>
    </row>
    <row r="676" spans="6:10" s="25" customFormat="1" ht="13.35" customHeight="1">
      <c r="F676" s="38"/>
      <c r="G676" s="38"/>
      <c r="H676" s="38"/>
      <c r="I676" s="38"/>
      <c r="J676" s="38"/>
    </row>
    <row r="677" spans="6:10" s="25" customFormat="1" ht="13.35" customHeight="1">
      <c r="F677" s="38"/>
      <c r="G677" s="38"/>
      <c r="H677" s="38"/>
      <c r="I677" s="38"/>
      <c r="J677" s="38"/>
    </row>
    <row r="678" spans="6:10" s="25" customFormat="1" ht="13.35" customHeight="1">
      <c r="F678" s="38"/>
      <c r="G678" s="38"/>
      <c r="H678" s="38"/>
      <c r="I678" s="38"/>
      <c r="J678" s="38"/>
    </row>
    <row r="679" spans="6:10" s="25" customFormat="1" ht="13.35" customHeight="1">
      <c r="F679" s="38"/>
      <c r="G679" s="38"/>
      <c r="H679" s="38"/>
      <c r="I679" s="38"/>
      <c r="J679" s="38"/>
    </row>
    <row r="680" spans="6:10" s="25" customFormat="1" ht="13.35" customHeight="1">
      <c r="F680" s="38"/>
      <c r="G680" s="38"/>
      <c r="H680" s="38"/>
      <c r="I680" s="38"/>
      <c r="J680" s="38"/>
    </row>
    <row r="681" spans="6:10" s="25" customFormat="1" ht="13.35" customHeight="1">
      <c r="F681" s="38"/>
      <c r="G681" s="38"/>
      <c r="H681" s="38"/>
      <c r="I681" s="38"/>
      <c r="J681" s="38"/>
    </row>
    <row r="682" spans="6:10" s="25" customFormat="1" ht="13.35" customHeight="1">
      <c r="F682" s="38"/>
      <c r="G682" s="38"/>
      <c r="H682" s="38"/>
      <c r="I682" s="38"/>
      <c r="J682" s="38"/>
    </row>
    <row r="683" spans="6:10" s="25" customFormat="1" ht="13.35" customHeight="1">
      <c r="F683" s="38"/>
      <c r="G683" s="38"/>
      <c r="H683" s="38"/>
      <c r="I683" s="38"/>
      <c r="J683" s="38"/>
    </row>
    <row r="684" spans="6:10" s="25" customFormat="1" ht="13.35" customHeight="1">
      <c r="F684" s="38"/>
      <c r="G684" s="38"/>
      <c r="H684" s="38"/>
      <c r="I684" s="38"/>
      <c r="J684" s="38"/>
    </row>
    <row r="685" spans="6:10" s="25" customFormat="1" ht="13.35" customHeight="1">
      <c r="F685" s="38"/>
      <c r="G685" s="38"/>
      <c r="H685" s="38"/>
      <c r="I685" s="38"/>
      <c r="J685" s="38"/>
    </row>
    <row r="686" spans="6:10" s="25" customFormat="1" ht="13.35" customHeight="1">
      <c r="F686" s="38"/>
      <c r="G686" s="38"/>
      <c r="H686" s="38"/>
      <c r="I686" s="38"/>
      <c r="J686" s="38"/>
    </row>
    <row r="687" spans="6:10" s="25" customFormat="1" ht="13.35" customHeight="1">
      <c r="F687" s="38"/>
      <c r="G687" s="38"/>
      <c r="H687" s="38"/>
      <c r="I687" s="38"/>
      <c r="J687" s="38"/>
    </row>
    <row r="688" spans="6:10" s="25" customFormat="1" ht="13.35" customHeight="1">
      <c r="F688" s="38"/>
      <c r="G688" s="38"/>
      <c r="H688" s="38"/>
      <c r="I688" s="38"/>
      <c r="J688" s="38"/>
    </row>
    <row r="689" spans="6:10" s="25" customFormat="1" ht="13.35" customHeight="1">
      <c r="F689" s="38"/>
      <c r="G689" s="38"/>
      <c r="H689" s="38"/>
      <c r="I689" s="38"/>
      <c r="J689" s="38"/>
    </row>
    <row r="690" spans="6:10" s="25" customFormat="1" ht="13.35" customHeight="1">
      <c r="F690" s="38"/>
      <c r="G690" s="38"/>
      <c r="H690" s="38"/>
      <c r="I690" s="38"/>
      <c r="J690" s="38"/>
    </row>
    <row r="691" spans="6:10" s="25" customFormat="1" ht="13.35" customHeight="1">
      <c r="F691" s="38"/>
      <c r="G691" s="38"/>
      <c r="H691" s="38"/>
      <c r="I691" s="38"/>
      <c r="J691" s="38"/>
    </row>
    <row r="692" spans="6:10" s="25" customFormat="1" ht="13.35" customHeight="1">
      <c r="F692" s="38"/>
      <c r="G692" s="38"/>
      <c r="H692" s="38"/>
      <c r="I692" s="38"/>
      <c r="J692" s="38"/>
    </row>
    <row r="693" spans="6:10" s="25" customFormat="1" ht="13.35" customHeight="1">
      <c r="F693" s="38"/>
      <c r="G693" s="38"/>
      <c r="H693" s="38"/>
      <c r="I693" s="38"/>
      <c r="J693" s="38"/>
    </row>
    <row r="694" spans="6:10" s="25" customFormat="1" ht="13.35" customHeight="1">
      <c r="F694" s="38"/>
      <c r="G694" s="38"/>
      <c r="H694" s="38"/>
      <c r="I694" s="38"/>
      <c r="J694" s="38"/>
    </row>
    <row r="695" spans="6:10" s="25" customFormat="1" ht="13.35" customHeight="1">
      <c r="F695" s="38"/>
      <c r="G695" s="38"/>
      <c r="H695" s="38"/>
      <c r="I695" s="38"/>
      <c r="J695" s="38"/>
    </row>
    <row r="696" spans="6:10" s="25" customFormat="1" ht="13.35" customHeight="1">
      <c r="F696" s="38"/>
      <c r="G696" s="38"/>
      <c r="H696" s="38"/>
      <c r="I696" s="38"/>
      <c r="J696" s="38"/>
    </row>
    <row r="697" spans="6:10" s="25" customFormat="1" ht="13.35" customHeight="1">
      <c r="F697" s="38"/>
      <c r="G697" s="38"/>
      <c r="H697" s="38"/>
      <c r="I697" s="38"/>
      <c r="J697" s="38"/>
    </row>
    <row r="698" spans="6:10" s="25" customFormat="1" ht="13.35" customHeight="1">
      <c r="F698" s="38"/>
      <c r="G698" s="38"/>
      <c r="H698" s="38"/>
      <c r="I698" s="38"/>
      <c r="J698" s="38"/>
    </row>
    <row r="699" spans="6:10" s="25" customFormat="1" ht="13.35" customHeight="1">
      <c r="F699" s="38"/>
      <c r="G699" s="38"/>
      <c r="H699" s="38"/>
      <c r="I699" s="38"/>
      <c r="J699" s="38"/>
    </row>
    <row r="700" spans="6:10" s="25" customFormat="1" ht="13.35" customHeight="1">
      <c r="F700" s="38"/>
      <c r="G700" s="38"/>
      <c r="H700" s="38"/>
      <c r="I700" s="38"/>
      <c r="J700" s="38"/>
    </row>
    <row r="701" spans="6:10" s="25" customFormat="1" ht="13.35" customHeight="1">
      <c r="F701" s="38"/>
      <c r="G701" s="38"/>
      <c r="H701" s="38"/>
      <c r="I701" s="38"/>
      <c r="J701" s="38"/>
    </row>
    <row r="702" spans="6:10" s="25" customFormat="1" ht="13.35" customHeight="1">
      <c r="F702" s="38"/>
      <c r="G702" s="38"/>
      <c r="H702" s="38"/>
      <c r="I702" s="38"/>
      <c r="J702" s="38"/>
    </row>
    <row r="703" spans="6:10" s="25" customFormat="1" ht="13.35" customHeight="1">
      <c r="F703" s="38"/>
      <c r="G703" s="38"/>
      <c r="H703" s="38"/>
      <c r="I703" s="38"/>
      <c r="J703" s="38"/>
    </row>
    <row r="704" spans="6:10" s="25" customFormat="1" ht="13.35" customHeight="1">
      <c r="F704" s="38"/>
      <c r="G704" s="38"/>
      <c r="H704" s="38"/>
      <c r="I704" s="38"/>
      <c r="J704" s="38"/>
    </row>
    <row r="705" spans="6:10" s="25" customFormat="1" ht="13.35" customHeight="1">
      <c r="F705" s="38"/>
      <c r="G705" s="38"/>
      <c r="H705" s="38"/>
      <c r="I705" s="38"/>
      <c r="J705" s="38"/>
    </row>
    <row r="706" spans="6:10" s="25" customFormat="1" ht="13.35" customHeight="1">
      <c r="F706" s="38"/>
      <c r="G706" s="38"/>
      <c r="H706" s="38"/>
      <c r="I706" s="38"/>
      <c r="J706" s="38"/>
    </row>
    <row r="707" spans="6:10" s="25" customFormat="1" ht="13.35" customHeight="1">
      <c r="F707" s="38"/>
      <c r="G707" s="38"/>
      <c r="H707" s="38"/>
      <c r="I707" s="38"/>
      <c r="J707" s="38"/>
    </row>
    <row r="708" spans="6:10" s="25" customFormat="1" ht="13.35" customHeight="1">
      <c r="F708" s="38"/>
      <c r="G708" s="38"/>
      <c r="H708" s="38"/>
      <c r="I708" s="38"/>
      <c r="J708" s="38"/>
    </row>
    <row r="709" spans="6:10" s="25" customFormat="1" ht="13.35" customHeight="1">
      <c r="F709" s="38"/>
      <c r="G709" s="38"/>
      <c r="H709" s="38"/>
      <c r="I709" s="38"/>
      <c r="J709" s="38"/>
    </row>
    <row r="710" spans="6:10" s="25" customFormat="1" ht="13.35" customHeight="1">
      <c r="F710" s="38"/>
      <c r="G710" s="38"/>
      <c r="H710" s="38"/>
      <c r="I710" s="38"/>
      <c r="J710" s="38"/>
    </row>
    <row r="711" spans="6:10" s="25" customFormat="1" ht="13.35" customHeight="1">
      <c r="F711" s="38"/>
      <c r="G711" s="38"/>
      <c r="H711" s="38"/>
      <c r="I711" s="38"/>
      <c r="J711" s="38"/>
    </row>
    <row r="712" spans="6:10" s="25" customFormat="1" ht="13.35" customHeight="1">
      <c r="F712" s="38"/>
      <c r="G712" s="38"/>
      <c r="H712" s="38"/>
      <c r="I712" s="38"/>
      <c r="J712" s="38"/>
    </row>
    <row r="713" spans="6:10" s="25" customFormat="1" ht="13.35" customHeight="1">
      <c r="F713" s="38"/>
      <c r="G713" s="38"/>
      <c r="H713" s="38"/>
      <c r="I713" s="38"/>
      <c r="J713" s="38"/>
    </row>
    <row r="714" spans="6:10" s="25" customFormat="1" ht="13.35" customHeight="1">
      <c r="F714" s="38"/>
      <c r="G714" s="38"/>
      <c r="H714" s="38"/>
      <c r="I714" s="38"/>
      <c r="J714" s="38"/>
    </row>
    <row r="715" spans="6:10" s="25" customFormat="1" ht="13.35" customHeight="1">
      <c r="F715" s="38"/>
      <c r="G715" s="38"/>
      <c r="H715" s="38"/>
      <c r="I715" s="38"/>
      <c r="J715" s="38"/>
    </row>
    <row r="716" spans="6:10" s="25" customFormat="1" ht="13.35" customHeight="1">
      <c r="F716" s="38"/>
      <c r="G716" s="38"/>
      <c r="H716" s="38"/>
      <c r="I716" s="38"/>
      <c r="J716" s="38"/>
    </row>
    <row r="717" spans="6:10" s="25" customFormat="1" ht="13.35" customHeight="1">
      <c r="F717" s="38"/>
      <c r="G717" s="38"/>
      <c r="H717" s="38"/>
      <c r="I717" s="38"/>
      <c r="J717" s="38"/>
    </row>
    <row r="718" spans="6:10" s="25" customFormat="1" ht="13.35" customHeight="1">
      <c r="F718" s="38"/>
      <c r="G718" s="38"/>
      <c r="H718" s="38"/>
      <c r="I718" s="38"/>
      <c r="J718" s="38"/>
    </row>
    <row r="719" spans="6:10" s="25" customFormat="1" ht="13.35" customHeight="1">
      <c r="F719" s="38"/>
      <c r="G719" s="38"/>
      <c r="H719" s="38"/>
      <c r="I719" s="38"/>
      <c r="J719" s="38"/>
    </row>
    <row r="720" spans="6:10" s="25" customFormat="1" ht="13.35" customHeight="1">
      <c r="F720" s="38"/>
      <c r="G720" s="38"/>
      <c r="H720" s="38"/>
      <c r="I720" s="38"/>
      <c r="J720" s="38"/>
    </row>
    <row r="721" spans="6:10" s="25" customFormat="1" ht="13.35" customHeight="1">
      <c r="F721" s="38"/>
      <c r="G721" s="38"/>
      <c r="H721" s="38"/>
      <c r="I721" s="38"/>
      <c r="J721" s="38"/>
    </row>
    <row r="722" spans="6:10" s="25" customFormat="1" ht="13.35" customHeight="1">
      <c r="F722" s="38"/>
      <c r="G722" s="38"/>
      <c r="H722" s="38"/>
      <c r="I722" s="38"/>
      <c r="J722" s="38"/>
    </row>
    <row r="723" spans="6:10" s="25" customFormat="1" ht="13.35" customHeight="1">
      <c r="F723" s="38"/>
      <c r="G723" s="38"/>
      <c r="H723" s="38"/>
      <c r="I723" s="38"/>
      <c r="J723" s="38"/>
    </row>
    <row r="724" spans="6:10" s="25" customFormat="1" ht="13.35" customHeight="1">
      <c r="F724" s="38"/>
      <c r="G724" s="38"/>
      <c r="H724" s="38"/>
      <c r="I724" s="38"/>
      <c r="J724" s="38"/>
    </row>
    <row r="725" spans="6:10" s="25" customFormat="1" ht="13.35" customHeight="1">
      <c r="F725" s="38"/>
      <c r="G725" s="38"/>
      <c r="H725" s="38"/>
      <c r="I725" s="38"/>
      <c r="J725" s="38"/>
    </row>
    <row r="726" spans="6:10" s="25" customFormat="1" ht="13.35" customHeight="1">
      <c r="F726" s="38"/>
      <c r="G726" s="38"/>
      <c r="H726" s="38"/>
      <c r="I726" s="38"/>
      <c r="J726" s="38"/>
    </row>
    <row r="727" spans="6:10" s="25" customFormat="1" ht="13.35" customHeight="1">
      <c r="F727" s="38"/>
      <c r="G727" s="38"/>
      <c r="H727" s="38"/>
      <c r="I727" s="38"/>
      <c r="J727" s="38"/>
    </row>
    <row r="728" spans="6:10" s="25" customFormat="1" ht="13.35" customHeight="1">
      <c r="F728" s="38"/>
      <c r="G728" s="38"/>
      <c r="H728" s="38"/>
      <c r="I728" s="38"/>
      <c r="J728" s="38"/>
    </row>
    <row r="729" spans="6:10" s="25" customFormat="1" ht="13.35" customHeight="1">
      <c r="F729" s="38"/>
      <c r="G729" s="38"/>
      <c r="H729" s="38"/>
      <c r="I729" s="38"/>
      <c r="J729" s="38"/>
    </row>
    <row r="730" spans="6:10" s="25" customFormat="1" ht="13.35" customHeight="1">
      <c r="F730" s="38"/>
      <c r="G730" s="38"/>
      <c r="H730" s="38"/>
      <c r="I730" s="38"/>
      <c r="J730" s="38"/>
    </row>
    <row r="731" spans="6:10" s="25" customFormat="1" ht="13.35" customHeight="1">
      <c r="F731" s="38"/>
      <c r="G731" s="38"/>
      <c r="H731" s="38"/>
      <c r="I731" s="38"/>
      <c r="J731" s="38"/>
    </row>
    <row r="732" spans="6:10" s="25" customFormat="1" ht="13.35" customHeight="1">
      <c r="F732" s="38"/>
      <c r="G732" s="38"/>
      <c r="H732" s="38"/>
      <c r="I732" s="38"/>
      <c r="J732" s="38"/>
    </row>
    <row r="733" spans="6:10" s="25" customFormat="1" ht="13.35" customHeight="1">
      <c r="F733" s="38"/>
      <c r="G733" s="38"/>
      <c r="H733" s="38"/>
      <c r="I733" s="38"/>
      <c r="J733" s="38"/>
    </row>
    <row r="734" spans="6:10" s="25" customFormat="1" ht="13.35" customHeight="1">
      <c r="F734" s="38"/>
      <c r="G734" s="38"/>
      <c r="H734" s="38"/>
      <c r="I734" s="38"/>
      <c r="J734" s="38"/>
    </row>
    <row r="735" spans="6:10" s="25" customFormat="1" ht="13.35" customHeight="1">
      <c r="F735" s="38"/>
      <c r="G735" s="38"/>
      <c r="H735" s="38"/>
      <c r="I735" s="38"/>
      <c r="J735" s="38"/>
    </row>
    <row r="736" spans="6:10" s="25" customFormat="1" ht="13.35" customHeight="1">
      <c r="F736" s="38"/>
      <c r="G736" s="38"/>
      <c r="H736" s="38"/>
      <c r="I736" s="38"/>
      <c r="J736" s="38"/>
    </row>
    <row r="737" spans="6:10" s="25" customFormat="1" ht="13.35" customHeight="1">
      <c r="F737" s="38"/>
      <c r="G737" s="38"/>
      <c r="H737" s="38"/>
      <c r="I737" s="38"/>
      <c r="J737" s="38"/>
    </row>
    <row r="738" spans="6:10" s="25" customFormat="1" ht="13.35" customHeight="1">
      <c r="F738" s="38"/>
      <c r="G738" s="38"/>
      <c r="H738" s="38"/>
      <c r="I738" s="38"/>
      <c r="J738" s="38"/>
    </row>
    <row r="739" spans="6:10" s="25" customFormat="1" ht="13.35" customHeight="1">
      <c r="F739" s="38"/>
      <c r="G739" s="38"/>
      <c r="H739" s="38"/>
      <c r="I739" s="38"/>
      <c r="J739" s="38"/>
    </row>
    <row r="740" spans="6:10" s="25" customFormat="1" ht="13.35" customHeight="1">
      <c r="F740" s="38"/>
      <c r="G740" s="38"/>
      <c r="H740" s="38"/>
      <c r="I740" s="38"/>
      <c r="J740" s="38"/>
    </row>
    <row r="741" spans="6:10" s="25" customFormat="1" ht="13.35" customHeight="1">
      <c r="F741" s="38"/>
      <c r="G741" s="38"/>
      <c r="H741" s="38"/>
      <c r="I741" s="38"/>
      <c r="J741" s="38"/>
    </row>
    <row r="742" spans="6:10" s="25" customFormat="1" ht="13.35" customHeight="1">
      <c r="F742" s="38"/>
      <c r="G742" s="38"/>
      <c r="H742" s="38"/>
      <c r="I742" s="38"/>
      <c r="J742" s="38"/>
    </row>
    <row r="743" spans="6:10" s="25" customFormat="1" ht="13.35" customHeight="1">
      <c r="F743" s="38"/>
      <c r="G743" s="38"/>
      <c r="H743" s="38"/>
      <c r="I743" s="38"/>
      <c r="J743" s="38"/>
    </row>
    <row r="744" spans="6:10" s="25" customFormat="1" ht="13.35" customHeight="1">
      <c r="F744" s="38"/>
      <c r="G744" s="38"/>
      <c r="H744" s="38"/>
      <c r="I744" s="38"/>
      <c r="J744" s="38"/>
    </row>
    <row r="745" spans="6:10" s="25" customFormat="1" ht="13.35" customHeight="1">
      <c r="F745" s="38"/>
      <c r="G745" s="38"/>
      <c r="H745" s="38"/>
      <c r="I745" s="38"/>
      <c r="J745" s="38"/>
    </row>
    <row r="746" spans="6:10" s="25" customFormat="1" ht="13.35" customHeight="1">
      <c r="F746" s="38"/>
      <c r="G746" s="38"/>
      <c r="H746" s="38"/>
      <c r="I746" s="38"/>
      <c r="J746" s="38"/>
    </row>
    <row r="747" spans="6:10" s="25" customFormat="1" ht="13.35" customHeight="1">
      <c r="F747" s="38"/>
      <c r="G747" s="38"/>
      <c r="H747" s="38"/>
      <c r="I747" s="38"/>
      <c r="J747" s="38"/>
    </row>
    <row r="748" spans="6:10" s="25" customFormat="1" ht="13.35" customHeight="1">
      <c r="F748" s="38"/>
      <c r="G748" s="38"/>
      <c r="H748" s="38"/>
      <c r="I748" s="38"/>
      <c r="J748" s="38"/>
    </row>
    <row r="749" spans="6:10" s="25" customFormat="1" ht="13.35" customHeight="1">
      <c r="F749" s="38"/>
      <c r="G749" s="38"/>
      <c r="H749" s="38"/>
      <c r="I749" s="38"/>
      <c r="J749" s="38"/>
    </row>
    <row r="750" spans="6:10" s="25" customFormat="1" ht="13.35" customHeight="1">
      <c r="F750" s="38"/>
      <c r="G750" s="38"/>
      <c r="H750" s="38"/>
      <c r="I750" s="38"/>
      <c r="J750" s="38"/>
    </row>
    <row r="751" spans="6:10" s="25" customFormat="1" ht="13.35" customHeight="1">
      <c r="F751" s="38"/>
      <c r="G751" s="38"/>
      <c r="H751" s="38"/>
      <c r="I751" s="38"/>
      <c r="J751" s="38"/>
    </row>
    <row r="752" spans="6:10" s="25" customFormat="1" ht="13.35" customHeight="1">
      <c r="F752" s="38"/>
      <c r="G752" s="38"/>
      <c r="H752" s="38"/>
      <c r="I752" s="38"/>
      <c r="J752" s="38"/>
    </row>
    <row r="753" spans="6:10" s="25" customFormat="1" ht="13.35" customHeight="1">
      <c r="F753" s="38"/>
      <c r="G753" s="38"/>
      <c r="H753" s="38"/>
      <c r="I753" s="38"/>
      <c r="J753" s="38"/>
    </row>
    <row r="754" spans="6:10" s="25" customFormat="1" ht="13.35" customHeight="1">
      <c r="F754" s="38"/>
      <c r="G754" s="38"/>
      <c r="H754" s="38"/>
      <c r="I754" s="38"/>
      <c r="J754" s="38"/>
    </row>
    <row r="755" spans="6:10" s="25" customFormat="1" ht="13.35" customHeight="1">
      <c r="F755" s="38"/>
      <c r="G755" s="38"/>
      <c r="H755" s="38"/>
      <c r="I755" s="38"/>
      <c r="J755" s="38"/>
    </row>
    <row r="756" spans="6:10" s="25" customFormat="1" ht="13.35" customHeight="1">
      <c r="F756" s="38"/>
      <c r="G756" s="38"/>
      <c r="H756" s="38"/>
      <c r="I756" s="38"/>
      <c r="J756" s="38"/>
    </row>
    <row r="757" spans="6:10" s="25" customFormat="1" ht="13.35" customHeight="1">
      <c r="F757" s="38"/>
      <c r="G757" s="38"/>
      <c r="H757" s="38"/>
      <c r="I757" s="38"/>
      <c r="J757" s="38"/>
    </row>
    <row r="758" spans="6:10" s="25" customFormat="1" ht="13.35" customHeight="1">
      <c r="F758" s="38"/>
      <c r="G758" s="38"/>
      <c r="H758" s="38"/>
      <c r="I758" s="38"/>
      <c r="J758" s="38"/>
    </row>
    <row r="759" spans="6:10" s="25" customFormat="1" ht="13.35" customHeight="1">
      <c r="F759" s="38"/>
      <c r="G759" s="38"/>
      <c r="H759" s="38"/>
      <c r="I759" s="38"/>
      <c r="J759" s="38"/>
    </row>
    <row r="760" spans="6:10" s="25" customFormat="1" ht="13.35" customHeight="1">
      <c r="F760" s="38"/>
      <c r="G760" s="38"/>
      <c r="H760" s="38"/>
      <c r="I760" s="38"/>
      <c r="J760" s="38"/>
    </row>
    <row r="761" spans="6:10" s="25" customFormat="1" ht="13.35" customHeight="1">
      <c r="F761" s="38"/>
      <c r="G761" s="38"/>
      <c r="H761" s="38"/>
      <c r="I761" s="38"/>
      <c r="J761" s="38"/>
    </row>
    <row r="762" spans="6:10" s="25" customFormat="1" ht="13.35" customHeight="1">
      <c r="F762" s="38"/>
      <c r="G762" s="38"/>
      <c r="H762" s="38"/>
      <c r="I762" s="38"/>
      <c r="J762" s="38"/>
    </row>
    <row r="763" spans="6:10" s="25" customFormat="1" ht="13.35" customHeight="1">
      <c r="F763" s="38"/>
      <c r="G763" s="38"/>
      <c r="H763" s="38"/>
      <c r="I763" s="38"/>
      <c r="J763" s="38"/>
    </row>
    <row r="764" spans="6:10" s="25" customFormat="1" ht="13.35" customHeight="1">
      <c r="F764" s="38"/>
      <c r="G764" s="38"/>
      <c r="H764" s="38"/>
      <c r="I764" s="38"/>
      <c r="J764" s="38"/>
    </row>
    <row r="765" spans="6:10" s="25" customFormat="1" ht="13.35" customHeight="1">
      <c r="F765" s="38"/>
      <c r="G765" s="38"/>
      <c r="H765" s="38"/>
      <c r="I765" s="38"/>
      <c r="J765" s="38"/>
    </row>
    <row r="766" spans="6:10" s="25" customFormat="1" ht="13.35" customHeight="1">
      <c r="F766" s="38"/>
      <c r="G766" s="38"/>
      <c r="H766" s="38"/>
      <c r="I766" s="38"/>
      <c r="J766" s="38"/>
    </row>
    <row r="767" spans="6:10" s="25" customFormat="1" ht="13.35" customHeight="1">
      <c r="F767" s="38"/>
      <c r="G767" s="38"/>
      <c r="H767" s="38"/>
      <c r="I767" s="38"/>
      <c r="J767" s="38"/>
    </row>
    <row r="768" spans="6:10" s="25" customFormat="1" ht="13.35" customHeight="1">
      <c r="F768" s="38"/>
      <c r="G768" s="38"/>
      <c r="H768" s="38"/>
      <c r="I768" s="38"/>
      <c r="J768" s="38"/>
    </row>
    <row r="769" spans="6:10" s="25" customFormat="1" ht="13.35" customHeight="1">
      <c r="F769" s="38"/>
      <c r="G769" s="38"/>
      <c r="H769" s="38"/>
      <c r="I769" s="38"/>
      <c r="J769" s="38"/>
    </row>
    <row r="770" spans="6:10" s="25" customFormat="1" ht="13.35" customHeight="1">
      <c r="F770" s="38"/>
      <c r="G770" s="38"/>
      <c r="H770" s="38"/>
      <c r="I770" s="38"/>
      <c r="J770" s="38"/>
    </row>
    <row r="771" spans="6:10" s="25" customFormat="1" ht="13.35" customHeight="1">
      <c r="F771" s="38"/>
      <c r="G771" s="38"/>
      <c r="H771" s="38"/>
      <c r="I771" s="38"/>
      <c r="J771" s="38"/>
    </row>
    <row r="772" spans="6:10" s="25" customFormat="1" ht="13.35" customHeight="1">
      <c r="F772" s="38"/>
      <c r="G772" s="38"/>
      <c r="H772" s="38"/>
      <c r="I772" s="38"/>
      <c r="J772" s="38"/>
    </row>
    <row r="773" spans="6:10" s="25" customFormat="1" ht="13.35" customHeight="1">
      <c r="F773" s="38"/>
      <c r="G773" s="38"/>
      <c r="H773" s="38"/>
      <c r="I773" s="38"/>
      <c r="J773" s="38"/>
    </row>
    <row r="774" spans="6:10" s="25" customFormat="1" ht="13.35" customHeight="1">
      <c r="F774" s="38"/>
      <c r="G774" s="38"/>
      <c r="H774" s="38"/>
      <c r="I774" s="38"/>
      <c r="J774" s="38"/>
    </row>
    <row r="775" spans="6:10" s="25" customFormat="1" ht="13.35" customHeight="1">
      <c r="F775" s="38"/>
      <c r="G775" s="38"/>
      <c r="H775" s="38"/>
      <c r="I775" s="38"/>
      <c r="J775" s="38"/>
    </row>
    <row r="776" spans="6:10" s="25" customFormat="1" ht="13.35" customHeight="1">
      <c r="F776" s="38"/>
      <c r="G776" s="38"/>
      <c r="H776" s="38"/>
      <c r="I776" s="38"/>
      <c r="J776" s="38"/>
    </row>
    <row r="777" spans="6:10" s="25" customFormat="1" ht="13.35" customHeight="1">
      <c r="F777" s="38"/>
      <c r="G777" s="38"/>
      <c r="H777" s="38"/>
      <c r="I777" s="38"/>
      <c r="J777" s="38"/>
    </row>
    <row r="778" spans="6:10" s="25" customFormat="1" ht="13.35" customHeight="1">
      <c r="F778" s="38"/>
      <c r="G778" s="38"/>
      <c r="H778" s="38"/>
      <c r="I778" s="38"/>
      <c r="J778" s="38"/>
    </row>
    <row r="779" spans="6:10" s="25" customFormat="1" ht="13.35" customHeight="1">
      <c r="F779" s="38"/>
      <c r="G779" s="38"/>
      <c r="H779" s="38"/>
      <c r="I779" s="38"/>
      <c r="J779" s="38"/>
    </row>
    <row r="780" spans="6:10" s="25" customFormat="1" ht="13.35" customHeight="1">
      <c r="F780" s="38"/>
      <c r="G780" s="38"/>
      <c r="H780" s="38"/>
      <c r="I780" s="38"/>
      <c r="J780" s="38"/>
    </row>
    <row r="781" spans="6:10" s="25" customFormat="1" ht="13.35" customHeight="1">
      <c r="F781" s="38"/>
      <c r="G781" s="38"/>
      <c r="H781" s="38"/>
      <c r="I781" s="38"/>
      <c r="J781" s="38"/>
    </row>
    <row r="782" spans="6:10" s="25" customFormat="1" ht="13.35" customHeight="1">
      <c r="F782" s="38"/>
      <c r="G782" s="38"/>
      <c r="H782" s="38"/>
      <c r="I782" s="38"/>
      <c r="J782" s="38"/>
    </row>
    <row r="783" spans="6:10" s="25" customFormat="1" ht="13.35" customHeight="1">
      <c r="F783" s="38"/>
      <c r="G783" s="38"/>
      <c r="H783" s="38"/>
      <c r="I783" s="38"/>
      <c r="J783" s="38"/>
    </row>
    <row r="784" spans="6:10" s="25" customFormat="1" ht="13.35" customHeight="1">
      <c r="F784" s="38"/>
      <c r="G784" s="38"/>
      <c r="H784" s="38"/>
      <c r="I784" s="38"/>
      <c r="J784" s="38"/>
    </row>
    <row r="785" spans="6:10" s="25" customFormat="1" ht="13.35" customHeight="1">
      <c r="F785" s="38"/>
      <c r="G785" s="38"/>
      <c r="H785" s="38"/>
      <c r="I785" s="38"/>
      <c r="J785" s="38"/>
    </row>
    <row r="786" spans="6:10" s="25" customFormat="1" ht="13.35" customHeight="1">
      <c r="F786" s="38"/>
      <c r="G786" s="38"/>
      <c r="H786" s="38"/>
      <c r="I786" s="38"/>
      <c r="J786" s="38"/>
    </row>
    <row r="787" spans="6:10" s="25" customFormat="1" ht="13.35" customHeight="1">
      <c r="F787" s="38"/>
      <c r="G787" s="38"/>
      <c r="H787" s="38"/>
      <c r="I787" s="38"/>
      <c r="J787" s="38"/>
    </row>
    <row r="788" spans="6:10" s="25" customFormat="1" ht="13.35" customHeight="1">
      <c r="F788" s="38"/>
      <c r="G788" s="38"/>
      <c r="H788" s="38"/>
      <c r="I788" s="38"/>
      <c r="J788" s="38"/>
    </row>
    <row r="789" spans="6:10" s="25" customFormat="1" ht="13.35" customHeight="1">
      <c r="F789" s="38"/>
      <c r="G789" s="38"/>
      <c r="H789" s="38"/>
      <c r="I789" s="38"/>
      <c r="J789" s="38"/>
    </row>
    <row r="790" spans="6:10" s="25" customFormat="1" ht="13.35" customHeight="1">
      <c r="F790" s="38"/>
      <c r="G790" s="38"/>
      <c r="H790" s="38"/>
      <c r="I790" s="38"/>
      <c r="J790" s="38"/>
    </row>
    <row r="791" spans="6:10" s="25" customFormat="1" ht="13.35" customHeight="1">
      <c r="F791" s="38"/>
      <c r="G791" s="38"/>
      <c r="H791" s="38"/>
      <c r="I791" s="38"/>
      <c r="J791" s="38"/>
    </row>
    <row r="792" spans="6:10" s="25" customFormat="1" ht="13.35" customHeight="1">
      <c r="F792" s="38"/>
      <c r="G792" s="38"/>
      <c r="H792" s="38"/>
      <c r="I792" s="38"/>
      <c r="J792" s="38"/>
    </row>
    <row r="793" spans="6:10" s="25" customFormat="1" ht="13.35" customHeight="1">
      <c r="F793" s="38"/>
      <c r="G793" s="38"/>
      <c r="H793" s="38"/>
      <c r="I793" s="38"/>
      <c r="J793" s="38"/>
    </row>
    <row r="794" spans="6:10" s="25" customFormat="1" ht="13.35" customHeight="1">
      <c r="F794" s="38"/>
      <c r="G794" s="38"/>
      <c r="H794" s="38"/>
      <c r="I794" s="38"/>
      <c r="J794" s="38"/>
    </row>
    <row r="795" spans="6:10" s="25" customFormat="1" ht="13.35" customHeight="1">
      <c r="F795" s="38"/>
      <c r="G795" s="38"/>
      <c r="H795" s="38"/>
      <c r="I795" s="38"/>
      <c r="J795" s="38"/>
    </row>
    <row r="796" spans="6:10" s="25" customFormat="1" ht="13.35" customHeight="1">
      <c r="F796" s="38"/>
      <c r="G796" s="38"/>
      <c r="H796" s="38"/>
      <c r="I796" s="38"/>
      <c r="J796" s="38"/>
    </row>
    <row r="797" spans="6:10" s="25" customFormat="1" ht="13.35" customHeight="1">
      <c r="F797" s="38"/>
      <c r="G797" s="38"/>
      <c r="H797" s="38"/>
      <c r="I797" s="38"/>
      <c r="J797" s="38"/>
    </row>
    <row r="798" spans="6:10" s="25" customFormat="1" ht="13.35" customHeight="1">
      <c r="F798" s="38"/>
      <c r="G798" s="38"/>
      <c r="H798" s="38"/>
      <c r="I798" s="38"/>
      <c r="J798" s="38"/>
    </row>
    <row r="799" spans="6:10" s="25" customFormat="1" ht="13.35" customHeight="1">
      <c r="F799" s="38"/>
      <c r="G799" s="38"/>
      <c r="H799" s="38"/>
      <c r="I799" s="38"/>
      <c r="J799" s="38"/>
    </row>
    <row r="800" spans="6:10" s="25" customFormat="1" ht="13.35" customHeight="1">
      <c r="F800" s="38"/>
      <c r="G800" s="38"/>
      <c r="H800" s="38"/>
      <c r="I800" s="38"/>
      <c r="J800" s="38"/>
    </row>
    <row r="801" spans="6:10" s="25" customFormat="1" ht="13.35" customHeight="1">
      <c r="F801" s="38"/>
      <c r="G801" s="38"/>
      <c r="H801" s="38"/>
      <c r="I801" s="38"/>
      <c r="J801" s="38"/>
    </row>
    <row r="802" spans="6:10" s="25" customFormat="1" ht="13.35" customHeight="1">
      <c r="F802" s="38"/>
      <c r="G802" s="38"/>
      <c r="H802" s="38"/>
      <c r="I802" s="38"/>
      <c r="J802" s="38"/>
    </row>
    <row r="803" spans="6:10" s="25" customFormat="1" ht="13.35" customHeight="1">
      <c r="F803" s="38"/>
      <c r="G803" s="38"/>
      <c r="H803" s="38"/>
      <c r="I803" s="38"/>
      <c r="J803" s="38"/>
    </row>
    <row r="804" spans="6:10" s="25" customFormat="1" ht="13.35" customHeight="1">
      <c r="F804" s="38"/>
      <c r="G804" s="38"/>
      <c r="H804" s="38"/>
      <c r="I804" s="38"/>
      <c r="J804" s="38"/>
    </row>
    <row r="805" spans="6:10" s="25" customFormat="1" ht="13.35" customHeight="1">
      <c r="F805" s="38"/>
      <c r="G805" s="38"/>
      <c r="H805" s="38"/>
      <c r="I805" s="38"/>
      <c r="J805" s="38"/>
    </row>
    <row r="806" spans="6:10" s="25" customFormat="1" ht="13.35" customHeight="1">
      <c r="F806" s="38"/>
      <c r="G806" s="38"/>
      <c r="H806" s="38"/>
      <c r="I806" s="38"/>
      <c r="J806" s="38"/>
    </row>
    <row r="807" spans="6:10" s="25" customFormat="1" ht="13.35" customHeight="1">
      <c r="F807" s="38"/>
      <c r="G807" s="38"/>
      <c r="H807" s="38"/>
      <c r="I807" s="38"/>
      <c r="J807" s="38"/>
    </row>
    <row r="808" spans="6:10" s="25" customFormat="1" ht="13.35" customHeight="1">
      <c r="F808" s="38"/>
      <c r="G808" s="38"/>
      <c r="H808" s="38"/>
      <c r="I808" s="38"/>
      <c r="J808" s="38"/>
    </row>
    <row r="809" spans="6:10" s="25" customFormat="1" ht="13.35" customHeight="1">
      <c r="F809" s="38"/>
      <c r="G809" s="38"/>
      <c r="H809" s="38"/>
      <c r="I809" s="38"/>
      <c r="J809" s="38"/>
    </row>
    <row r="810" spans="6:10" s="25" customFormat="1" ht="13.35" customHeight="1">
      <c r="F810" s="38"/>
      <c r="G810" s="38"/>
      <c r="H810" s="38"/>
      <c r="I810" s="38"/>
      <c r="J810" s="38"/>
    </row>
    <row r="811" spans="6:10" s="25" customFormat="1" ht="13.35" customHeight="1">
      <c r="F811" s="38"/>
      <c r="G811" s="38"/>
      <c r="H811" s="38"/>
      <c r="I811" s="38"/>
      <c r="J811" s="38"/>
    </row>
    <row r="812" spans="6:10" s="25" customFormat="1" ht="13.35" customHeight="1">
      <c r="F812" s="38"/>
      <c r="G812" s="38"/>
      <c r="H812" s="38"/>
      <c r="I812" s="38"/>
      <c r="J812" s="38"/>
    </row>
    <row r="813" spans="6:10" s="25" customFormat="1" ht="13.35" customHeight="1">
      <c r="F813" s="38"/>
      <c r="G813" s="38"/>
      <c r="H813" s="38"/>
      <c r="I813" s="38"/>
      <c r="J813" s="38"/>
    </row>
    <row r="814" spans="6:10" s="25" customFormat="1" ht="13.35" customHeight="1">
      <c r="F814" s="38"/>
      <c r="G814" s="38"/>
      <c r="H814" s="38"/>
      <c r="I814" s="38"/>
      <c r="J814" s="38"/>
    </row>
    <row r="815" spans="6:10" s="25" customFormat="1" ht="13.35" customHeight="1">
      <c r="F815" s="38"/>
      <c r="G815" s="38"/>
      <c r="H815" s="38"/>
      <c r="I815" s="38"/>
      <c r="J815" s="38"/>
    </row>
    <row r="816" spans="6:10" s="25" customFormat="1" ht="13.35" customHeight="1">
      <c r="F816" s="38"/>
      <c r="G816" s="38"/>
      <c r="H816" s="38"/>
      <c r="I816" s="38"/>
      <c r="J816" s="38"/>
    </row>
    <row r="817" spans="6:10" s="25" customFormat="1" ht="13.35" customHeight="1">
      <c r="F817" s="38"/>
      <c r="G817" s="38"/>
      <c r="H817" s="38"/>
      <c r="I817" s="38"/>
      <c r="J817" s="38"/>
    </row>
    <row r="818" spans="6:10" s="25" customFormat="1" ht="13.35" customHeight="1">
      <c r="F818" s="38"/>
      <c r="G818" s="38"/>
      <c r="H818" s="38"/>
      <c r="I818" s="38"/>
      <c r="J818" s="38"/>
    </row>
    <row r="819" spans="6:10" s="25" customFormat="1" ht="13.35" customHeight="1">
      <c r="F819" s="38"/>
      <c r="G819" s="38"/>
      <c r="H819" s="38"/>
      <c r="I819" s="38"/>
      <c r="J819" s="38"/>
    </row>
    <row r="820" spans="6:10" s="25" customFormat="1" ht="13.35" customHeight="1">
      <c r="F820" s="38"/>
      <c r="G820" s="38"/>
      <c r="H820" s="38"/>
      <c r="I820" s="38"/>
      <c r="J820" s="38"/>
    </row>
    <row r="821" spans="6:10" s="25" customFormat="1" ht="13.35" customHeight="1">
      <c r="F821" s="38"/>
      <c r="G821" s="38"/>
      <c r="H821" s="38"/>
      <c r="I821" s="38"/>
      <c r="J821" s="38"/>
    </row>
    <row r="822" spans="6:10" s="25" customFormat="1" ht="13.35" customHeight="1">
      <c r="F822" s="38"/>
      <c r="G822" s="38"/>
      <c r="H822" s="38"/>
      <c r="I822" s="38"/>
      <c r="J822" s="38"/>
    </row>
    <row r="823" spans="6:10" s="25" customFormat="1" ht="13.35" customHeight="1">
      <c r="F823" s="38"/>
      <c r="G823" s="38"/>
      <c r="H823" s="38"/>
      <c r="I823" s="38"/>
      <c r="J823" s="38"/>
    </row>
    <row r="824" spans="6:10" s="25" customFormat="1" ht="13.35" customHeight="1">
      <c r="F824" s="38"/>
      <c r="G824" s="38"/>
      <c r="H824" s="38"/>
      <c r="I824" s="38"/>
      <c r="J824" s="38"/>
    </row>
    <row r="825" spans="6:10" s="25" customFormat="1" ht="13.35" customHeight="1">
      <c r="F825" s="38"/>
      <c r="G825" s="38"/>
      <c r="H825" s="38"/>
      <c r="I825" s="38"/>
      <c r="J825" s="38"/>
    </row>
    <row r="826" spans="6:10" s="25" customFormat="1" ht="13.35" customHeight="1">
      <c r="F826" s="38"/>
      <c r="G826" s="38"/>
      <c r="H826" s="38"/>
      <c r="I826" s="38"/>
      <c r="J826" s="38"/>
    </row>
    <row r="827" spans="6:10" s="25" customFormat="1" ht="13.35" customHeight="1">
      <c r="F827" s="38"/>
      <c r="G827" s="38"/>
      <c r="H827" s="38"/>
      <c r="I827" s="38"/>
      <c r="J827" s="38"/>
    </row>
    <row r="828" spans="6:10" s="25" customFormat="1" ht="13.35" customHeight="1">
      <c r="F828" s="38"/>
      <c r="G828" s="38"/>
      <c r="H828" s="38"/>
      <c r="I828" s="38"/>
      <c r="J828" s="38"/>
    </row>
    <row r="829" spans="6:10" s="25" customFormat="1" ht="13.35" customHeight="1">
      <c r="F829" s="38"/>
      <c r="G829" s="38"/>
      <c r="H829" s="38"/>
      <c r="I829" s="38"/>
      <c r="J829" s="38"/>
    </row>
    <row r="830" spans="6:10" s="25" customFormat="1" ht="13.35" customHeight="1">
      <c r="F830" s="38"/>
      <c r="G830" s="38"/>
      <c r="H830" s="38"/>
      <c r="I830" s="38"/>
      <c r="J830" s="38"/>
    </row>
    <row r="831" spans="6:10" s="25" customFormat="1" ht="13.35" customHeight="1">
      <c r="F831" s="38"/>
      <c r="G831" s="38"/>
      <c r="H831" s="38"/>
      <c r="I831" s="38"/>
      <c r="J831" s="38"/>
    </row>
    <row r="832" spans="6:10" s="25" customFormat="1" ht="13.35" customHeight="1">
      <c r="F832" s="38"/>
      <c r="G832" s="38"/>
      <c r="H832" s="38"/>
      <c r="I832" s="38"/>
      <c r="J832" s="38"/>
    </row>
    <row r="833" spans="6:10" s="25" customFormat="1" ht="13.35" customHeight="1">
      <c r="F833" s="38"/>
      <c r="G833" s="38"/>
      <c r="H833" s="38"/>
      <c r="I833" s="38"/>
      <c r="J833" s="38"/>
    </row>
    <row r="834" spans="6:10" s="25" customFormat="1" ht="13.35" customHeight="1">
      <c r="F834" s="38"/>
      <c r="G834" s="38"/>
      <c r="H834" s="38"/>
      <c r="I834" s="38"/>
      <c r="J834" s="38"/>
    </row>
    <row r="835" spans="6:10" s="25" customFormat="1" ht="13.35" customHeight="1">
      <c r="F835" s="38"/>
      <c r="G835" s="38"/>
      <c r="H835" s="38"/>
      <c r="I835" s="38"/>
      <c r="J835" s="38"/>
    </row>
    <row r="836" spans="6:10" s="25" customFormat="1" ht="13.35" customHeight="1">
      <c r="F836" s="38"/>
      <c r="G836" s="38"/>
      <c r="H836" s="38"/>
      <c r="I836" s="38"/>
      <c r="J836" s="38"/>
    </row>
    <row r="837" spans="6:10" s="25" customFormat="1" ht="13.35" customHeight="1">
      <c r="F837" s="38"/>
      <c r="G837" s="38"/>
      <c r="H837" s="38"/>
      <c r="I837" s="38"/>
      <c r="J837" s="38"/>
    </row>
    <row r="838" spans="6:10" s="25" customFormat="1" ht="13.35" customHeight="1">
      <c r="F838" s="38"/>
      <c r="G838" s="38"/>
      <c r="H838" s="38"/>
      <c r="I838" s="38"/>
      <c r="J838" s="38"/>
    </row>
    <row r="839" spans="6:10" s="25" customFormat="1" ht="13.35" customHeight="1">
      <c r="F839" s="38"/>
      <c r="G839" s="38"/>
      <c r="H839" s="38"/>
      <c r="I839" s="38"/>
      <c r="J839" s="38"/>
    </row>
    <row r="840" spans="6:10" s="25" customFormat="1" ht="13.35" customHeight="1">
      <c r="F840" s="38"/>
      <c r="G840" s="38"/>
      <c r="H840" s="38"/>
      <c r="I840" s="38"/>
      <c r="J840" s="38"/>
    </row>
    <row r="841" spans="6:10" s="25" customFormat="1" ht="13.35" customHeight="1">
      <c r="F841" s="38"/>
      <c r="G841" s="38"/>
      <c r="H841" s="38"/>
      <c r="I841" s="38"/>
      <c r="J841" s="38"/>
    </row>
    <row r="842" spans="6:10" s="25" customFormat="1" ht="13.35" customHeight="1">
      <c r="F842" s="38"/>
      <c r="G842" s="38"/>
      <c r="H842" s="38"/>
      <c r="I842" s="38"/>
      <c r="J842" s="38"/>
    </row>
    <row r="843" spans="6:10" s="25" customFormat="1" ht="13.35" customHeight="1">
      <c r="F843" s="38"/>
      <c r="G843" s="38"/>
      <c r="H843" s="38"/>
      <c r="I843" s="38"/>
      <c r="J843" s="38"/>
    </row>
    <row r="844" spans="6:10" s="25" customFormat="1" ht="13.35" customHeight="1">
      <c r="F844" s="38"/>
      <c r="G844" s="38"/>
      <c r="H844" s="38"/>
      <c r="I844" s="38"/>
      <c r="J844" s="38"/>
    </row>
    <row r="845" spans="6:10" s="25" customFormat="1" ht="13.35" customHeight="1">
      <c r="F845" s="38"/>
      <c r="G845" s="38"/>
      <c r="H845" s="38"/>
      <c r="I845" s="38"/>
      <c r="J845" s="38"/>
    </row>
    <row r="846" spans="6:10" s="25" customFormat="1" ht="13.35" customHeight="1">
      <c r="F846" s="38"/>
      <c r="G846" s="38"/>
      <c r="H846" s="38"/>
      <c r="I846" s="38"/>
      <c r="J846" s="38"/>
    </row>
    <row r="847" spans="6:10" s="25" customFormat="1" ht="13.35" customHeight="1">
      <c r="F847" s="38"/>
      <c r="G847" s="38"/>
      <c r="H847" s="38"/>
      <c r="I847" s="38"/>
      <c r="J847" s="38"/>
    </row>
    <row r="848" spans="6:10" s="25" customFormat="1" ht="13.35" customHeight="1">
      <c r="F848" s="38"/>
      <c r="G848" s="38"/>
      <c r="H848" s="38"/>
      <c r="I848" s="38"/>
      <c r="J848" s="38"/>
    </row>
    <row r="849" spans="6:10" s="25" customFormat="1" ht="13.35" customHeight="1">
      <c r="F849" s="38"/>
      <c r="G849" s="38"/>
      <c r="H849" s="38"/>
      <c r="I849" s="38"/>
      <c r="J849" s="38"/>
    </row>
    <row r="850" spans="6:10" s="25" customFormat="1" ht="13.35" customHeight="1">
      <c r="F850" s="38"/>
      <c r="G850" s="38"/>
      <c r="H850" s="38"/>
      <c r="I850" s="38"/>
      <c r="J850" s="38"/>
    </row>
    <row r="851" spans="6:10" s="25" customFormat="1" ht="13.35" customHeight="1">
      <c r="F851" s="38"/>
      <c r="G851" s="38"/>
      <c r="H851" s="38"/>
      <c r="I851" s="38"/>
      <c r="J851" s="38"/>
    </row>
    <row r="852" spans="6:10" s="25" customFormat="1" ht="13.35" customHeight="1">
      <c r="F852" s="38"/>
      <c r="G852" s="38"/>
      <c r="H852" s="38"/>
      <c r="I852" s="38"/>
      <c r="J852" s="38"/>
    </row>
    <row r="853" spans="6:10" s="25" customFormat="1" ht="13.35" customHeight="1">
      <c r="F853" s="38"/>
      <c r="G853" s="38"/>
      <c r="H853" s="38"/>
      <c r="I853" s="38"/>
      <c r="J853" s="38"/>
    </row>
    <row r="854" spans="6:10" s="25" customFormat="1" ht="13.35" customHeight="1">
      <c r="F854" s="38"/>
      <c r="G854" s="38"/>
      <c r="H854" s="38"/>
      <c r="I854" s="38"/>
      <c r="J854" s="38"/>
    </row>
    <row r="855" spans="6:10" s="25" customFormat="1" ht="13.35" customHeight="1">
      <c r="F855" s="38"/>
      <c r="G855" s="38"/>
      <c r="H855" s="38"/>
      <c r="I855" s="38"/>
      <c r="J855" s="38"/>
    </row>
    <row r="856" spans="6:10" s="25" customFormat="1" ht="13.35" customHeight="1">
      <c r="F856" s="38"/>
      <c r="G856" s="38"/>
      <c r="H856" s="38"/>
      <c r="I856" s="38"/>
      <c r="J856" s="38"/>
    </row>
    <row r="857" spans="6:10" s="25" customFormat="1" ht="13.35" customHeight="1">
      <c r="F857" s="38"/>
      <c r="G857" s="38"/>
      <c r="H857" s="38"/>
      <c r="I857" s="38"/>
      <c r="J857" s="38"/>
    </row>
    <row r="858" spans="6:10" s="25" customFormat="1" ht="13.35" customHeight="1">
      <c r="F858" s="38"/>
      <c r="G858" s="38"/>
      <c r="H858" s="38"/>
      <c r="I858" s="38"/>
      <c r="J858" s="38"/>
    </row>
    <row r="859" spans="6:10" s="25" customFormat="1" ht="13.35" customHeight="1">
      <c r="F859" s="38"/>
      <c r="G859" s="38"/>
      <c r="H859" s="38"/>
      <c r="I859" s="38"/>
      <c r="J859" s="38"/>
    </row>
    <row r="860" spans="6:10" s="25" customFormat="1" ht="13.35" customHeight="1">
      <c r="F860" s="38"/>
      <c r="G860" s="38"/>
      <c r="H860" s="38"/>
      <c r="I860" s="38"/>
      <c r="J860" s="38"/>
    </row>
    <row r="861" spans="6:10" s="25" customFormat="1" ht="13.35" customHeight="1">
      <c r="F861" s="38"/>
      <c r="G861" s="38"/>
      <c r="H861" s="38"/>
      <c r="I861" s="38"/>
      <c r="J861" s="38"/>
    </row>
    <row r="862" spans="6:10" s="25" customFormat="1" ht="13.35" customHeight="1">
      <c r="F862" s="38"/>
      <c r="G862" s="38"/>
      <c r="H862" s="38"/>
      <c r="I862" s="38"/>
      <c r="J862" s="38"/>
    </row>
    <row r="863" spans="6:10" s="25" customFormat="1" ht="13.35" customHeight="1">
      <c r="F863" s="38"/>
      <c r="G863" s="38"/>
      <c r="H863" s="38"/>
      <c r="I863" s="38"/>
      <c r="J863" s="38"/>
    </row>
    <row r="864" spans="6:10" s="25" customFormat="1" ht="13.35" customHeight="1">
      <c r="F864" s="38"/>
      <c r="G864" s="38"/>
      <c r="H864" s="38"/>
      <c r="I864" s="38"/>
      <c r="J864" s="38"/>
    </row>
    <row r="865" spans="6:10" s="25" customFormat="1" ht="13.35" customHeight="1">
      <c r="F865" s="38"/>
      <c r="G865" s="38"/>
      <c r="H865" s="38"/>
      <c r="I865" s="38"/>
      <c r="J865" s="38"/>
    </row>
    <row r="866" spans="6:10" s="25" customFormat="1" ht="13.35" customHeight="1">
      <c r="F866" s="38"/>
      <c r="G866" s="38"/>
      <c r="H866" s="38"/>
      <c r="I866" s="38"/>
      <c r="J866" s="38"/>
    </row>
    <row r="867" spans="6:10" s="25" customFormat="1" ht="13.35" customHeight="1">
      <c r="F867" s="38"/>
      <c r="G867" s="38"/>
      <c r="H867" s="38"/>
      <c r="I867" s="38"/>
      <c r="J867" s="38"/>
    </row>
    <row r="868" spans="6:10" s="25" customFormat="1" ht="13.35" customHeight="1">
      <c r="F868" s="38"/>
      <c r="G868" s="38"/>
      <c r="H868" s="38"/>
      <c r="I868" s="38"/>
      <c r="J868" s="38"/>
    </row>
    <row r="869" spans="6:10" s="25" customFormat="1" ht="13.35" customHeight="1">
      <c r="F869" s="38"/>
      <c r="G869" s="38"/>
      <c r="H869" s="38"/>
      <c r="I869" s="38"/>
      <c r="J869" s="38"/>
    </row>
    <row r="870" spans="6:10" s="25" customFormat="1" ht="13.35" customHeight="1">
      <c r="F870" s="38"/>
      <c r="G870" s="38"/>
      <c r="H870" s="38"/>
      <c r="I870" s="38"/>
      <c r="J870" s="38"/>
    </row>
    <row r="871" spans="6:10" s="25" customFormat="1" ht="13.35" customHeight="1">
      <c r="F871" s="38"/>
      <c r="G871" s="38"/>
      <c r="H871" s="38"/>
      <c r="I871" s="38"/>
      <c r="J871" s="38"/>
    </row>
    <row r="872" spans="6:10" s="25" customFormat="1" ht="13.35" customHeight="1">
      <c r="F872" s="38"/>
      <c r="G872" s="38"/>
      <c r="H872" s="38"/>
      <c r="I872" s="38"/>
      <c r="J872" s="38"/>
    </row>
    <row r="873" spans="6:10" s="25" customFormat="1" ht="13.35" customHeight="1">
      <c r="F873" s="38"/>
      <c r="G873" s="38"/>
      <c r="H873" s="38"/>
      <c r="I873" s="38"/>
      <c r="J873" s="38"/>
    </row>
    <row r="874" spans="6:10" s="25" customFormat="1" ht="13.35" customHeight="1">
      <c r="F874" s="38"/>
      <c r="G874" s="38"/>
      <c r="H874" s="38"/>
      <c r="I874" s="38"/>
      <c r="J874" s="38"/>
    </row>
    <row r="875" spans="6:10" s="25" customFormat="1" ht="13.35" customHeight="1">
      <c r="F875" s="38"/>
      <c r="G875" s="38"/>
      <c r="H875" s="38"/>
      <c r="I875" s="38"/>
      <c r="J875" s="38"/>
    </row>
    <row r="876" spans="6:10" s="25" customFormat="1" ht="13.35" customHeight="1">
      <c r="F876" s="38"/>
      <c r="G876" s="38"/>
      <c r="H876" s="38"/>
      <c r="I876" s="38"/>
      <c r="J876" s="38"/>
    </row>
    <row r="877" spans="6:10" s="25" customFormat="1" ht="13.35" customHeight="1">
      <c r="F877" s="38"/>
      <c r="G877" s="38"/>
      <c r="H877" s="38"/>
      <c r="I877" s="38"/>
      <c r="J877" s="38"/>
    </row>
    <row r="878" spans="6:10" s="25" customFormat="1" ht="13.35" customHeight="1">
      <c r="F878" s="38"/>
      <c r="G878" s="38"/>
      <c r="H878" s="38"/>
      <c r="I878" s="38"/>
      <c r="J878" s="38"/>
    </row>
    <row r="879" spans="6:10" s="25" customFormat="1" ht="13.35" customHeight="1">
      <c r="F879" s="38"/>
      <c r="G879" s="38"/>
      <c r="H879" s="38"/>
      <c r="I879" s="38"/>
      <c r="J879" s="38"/>
    </row>
    <row r="880" spans="6:10" s="25" customFormat="1" ht="13.35" customHeight="1">
      <c r="F880" s="38"/>
      <c r="G880" s="38"/>
      <c r="H880" s="38"/>
      <c r="I880" s="38"/>
      <c r="J880" s="38"/>
    </row>
    <row r="881" spans="6:10" s="25" customFormat="1" ht="13.35" customHeight="1">
      <c r="F881" s="38"/>
      <c r="G881" s="38"/>
      <c r="H881" s="38"/>
      <c r="I881" s="38"/>
      <c r="J881" s="38"/>
    </row>
    <row r="882" spans="6:10" s="25" customFormat="1" ht="13.35" customHeight="1">
      <c r="F882" s="38"/>
      <c r="G882" s="38"/>
      <c r="H882" s="38"/>
      <c r="I882" s="38"/>
      <c r="J882" s="38"/>
    </row>
    <row r="883" spans="6:10" s="25" customFormat="1" ht="13.35" customHeight="1">
      <c r="F883" s="38"/>
      <c r="G883" s="38"/>
      <c r="H883" s="38"/>
      <c r="I883" s="38"/>
      <c r="J883" s="38"/>
    </row>
    <row r="884" spans="6:10" s="25" customFormat="1" ht="13.35" customHeight="1">
      <c r="F884" s="38"/>
      <c r="G884" s="38"/>
      <c r="H884" s="38"/>
      <c r="I884" s="38"/>
      <c r="J884" s="38"/>
    </row>
    <row r="885" spans="6:10" s="25" customFormat="1" ht="13.35" customHeight="1">
      <c r="F885" s="38"/>
      <c r="G885" s="38"/>
      <c r="H885" s="38"/>
      <c r="I885" s="38"/>
      <c r="J885" s="38"/>
    </row>
    <row r="886" spans="6:10" s="25" customFormat="1" ht="13.35" customHeight="1">
      <c r="F886" s="38"/>
      <c r="G886" s="38"/>
      <c r="H886" s="38"/>
      <c r="I886" s="38"/>
      <c r="J886" s="38"/>
    </row>
    <row r="887" spans="6:10" s="25" customFormat="1" ht="13.35" customHeight="1">
      <c r="F887" s="38"/>
      <c r="G887" s="38"/>
      <c r="H887" s="38"/>
      <c r="I887" s="38"/>
      <c r="J887" s="38"/>
    </row>
    <row r="888" spans="6:10" s="25" customFormat="1" ht="13.35" customHeight="1">
      <c r="F888" s="38"/>
      <c r="G888" s="38"/>
      <c r="H888" s="38"/>
      <c r="I888" s="38"/>
      <c r="J888" s="38"/>
    </row>
    <row r="889" spans="6:10" s="25" customFormat="1" ht="13.35" customHeight="1">
      <c r="F889" s="38"/>
      <c r="G889" s="38"/>
      <c r="H889" s="38"/>
      <c r="I889" s="38"/>
      <c r="J889" s="38"/>
    </row>
    <row r="890" spans="6:10" s="25" customFormat="1" ht="13.35" customHeight="1">
      <c r="F890" s="38"/>
      <c r="G890" s="38"/>
      <c r="H890" s="38"/>
      <c r="I890" s="38"/>
      <c r="J890" s="38"/>
    </row>
    <row r="891" spans="6:10" s="25" customFormat="1" ht="13.35" customHeight="1">
      <c r="F891" s="38"/>
      <c r="G891" s="38"/>
      <c r="H891" s="38"/>
      <c r="I891" s="38"/>
      <c r="J891" s="38"/>
    </row>
    <row r="892" spans="6:10" s="25" customFormat="1" ht="13.35" customHeight="1">
      <c r="F892" s="38"/>
      <c r="G892" s="38"/>
      <c r="H892" s="38"/>
      <c r="I892" s="38"/>
      <c r="J892" s="38"/>
    </row>
    <row r="893" spans="6:10" s="25" customFormat="1" ht="13.35" customHeight="1">
      <c r="F893" s="38"/>
      <c r="G893" s="38"/>
      <c r="H893" s="38"/>
      <c r="I893" s="38"/>
      <c r="J893" s="38"/>
    </row>
    <row r="894" spans="6:10" s="25" customFormat="1" ht="13.35" customHeight="1">
      <c r="F894" s="38"/>
      <c r="G894" s="38"/>
      <c r="H894" s="38"/>
      <c r="I894" s="38"/>
      <c r="J894" s="38"/>
    </row>
    <row r="895" spans="6:10" s="25" customFormat="1" ht="13.35" customHeight="1">
      <c r="F895" s="38"/>
      <c r="G895" s="38"/>
      <c r="H895" s="38"/>
      <c r="I895" s="38"/>
      <c r="J895" s="38"/>
    </row>
    <row r="896" spans="6:10" s="25" customFormat="1" ht="13.35" customHeight="1">
      <c r="F896" s="38"/>
      <c r="G896" s="38"/>
      <c r="H896" s="38"/>
      <c r="I896" s="38"/>
      <c r="J896" s="38"/>
    </row>
    <row r="897" spans="6:10" s="25" customFormat="1" ht="13.35" customHeight="1">
      <c r="F897" s="38"/>
      <c r="G897" s="38"/>
      <c r="H897" s="38"/>
      <c r="I897" s="38"/>
      <c r="J897" s="38"/>
    </row>
    <row r="898" spans="6:10" s="25" customFormat="1" ht="13.35" customHeight="1">
      <c r="F898" s="38"/>
      <c r="G898" s="38"/>
      <c r="H898" s="38"/>
      <c r="I898" s="38"/>
      <c r="J898" s="38"/>
    </row>
    <row r="899" spans="6:10" s="25" customFormat="1" ht="13.35" customHeight="1">
      <c r="F899" s="38"/>
      <c r="G899" s="38"/>
      <c r="H899" s="38"/>
      <c r="I899" s="38"/>
      <c r="J899" s="38"/>
    </row>
    <row r="900" spans="6:10" s="25" customFormat="1" ht="13.35" customHeight="1">
      <c r="F900" s="38"/>
      <c r="G900" s="38"/>
      <c r="H900" s="38"/>
      <c r="I900" s="38"/>
      <c r="J900" s="38"/>
    </row>
    <row r="901" spans="6:10" s="25" customFormat="1" ht="13.35" customHeight="1">
      <c r="F901" s="38"/>
      <c r="G901" s="38"/>
      <c r="H901" s="38"/>
      <c r="I901" s="38"/>
      <c r="J901" s="38"/>
    </row>
    <row r="902" spans="6:10" s="25" customFormat="1" ht="13.35" customHeight="1">
      <c r="F902" s="38"/>
      <c r="G902" s="38"/>
      <c r="H902" s="38"/>
      <c r="I902" s="38"/>
      <c r="J902" s="38"/>
    </row>
    <row r="903" spans="6:10" s="25" customFormat="1" ht="13.35" customHeight="1">
      <c r="F903" s="38"/>
      <c r="G903" s="38"/>
      <c r="H903" s="38"/>
      <c r="I903" s="38"/>
      <c r="J903" s="38"/>
    </row>
    <row r="904" spans="6:10" s="25" customFormat="1" ht="13.35" customHeight="1">
      <c r="F904" s="38"/>
      <c r="G904" s="38"/>
      <c r="H904" s="38"/>
      <c r="I904" s="38"/>
      <c r="J904" s="38"/>
    </row>
    <row r="905" spans="6:10" s="25" customFormat="1" ht="13.35" customHeight="1">
      <c r="F905" s="38"/>
      <c r="G905" s="38"/>
      <c r="H905" s="38"/>
      <c r="I905" s="38"/>
      <c r="J905" s="38"/>
    </row>
    <row r="906" spans="6:10" s="25" customFormat="1" ht="13.35" customHeight="1">
      <c r="F906" s="38"/>
      <c r="G906" s="38"/>
      <c r="H906" s="38"/>
      <c r="I906" s="38"/>
      <c r="J906" s="38"/>
    </row>
    <row r="907" spans="6:10" s="25" customFormat="1" ht="13.35" customHeight="1">
      <c r="F907" s="38"/>
      <c r="G907" s="38"/>
      <c r="H907" s="38"/>
      <c r="I907" s="38"/>
      <c r="J907" s="38"/>
    </row>
    <row r="908" spans="6:10" s="25" customFormat="1" ht="13.35" customHeight="1">
      <c r="F908" s="38"/>
      <c r="G908" s="38"/>
      <c r="H908" s="38"/>
      <c r="I908" s="38"/>
      <c r="J908" s="38"/>
    </row>
    <row r="909" spans="6:10" s="25" customFormat="1" ht="13.35" customHeight="1">
      <c r="F909" s="38"/>
      <c r="G909" s="38"/>
      <c r="H909" s="38"/>
      <c r="I909" s="38"/>
      <c r="J909" s="38"/>
    </row>
    <row r="910" spans="6:10" s="25" customFormat="1" ht="13.35" customHeight="1">
      <c r="F910" s="38"/>
      <c r="G910" s="38"/>
      <c r="H910" s="38"/>
      <c r="I910" s="38"/>
      <c r="J910" s="38"/>
    </row>
    <row r="911" spans="6:10" s="25" customFormat="1" ht="13.35" customHeight="1">
      <c r="F911" s="38"/>
      <c r="G911" s="38"/>
      <c r="H911" s="38"/>
      <c r="I911" s="38"/>
      <c r="J911" s="38"/>
    </row>
    <row r="912" spans="6:10" s="25" customFormat="1" ht="13.35" customHeight="1">
      <c r="F912" s="38"/>
      <c r="G912" s="38"/>
      <c r="H912" s="38"/>
      <c r="I912" s="38"/>
      <c r="J912" s="38"/>
    </row>
    <row r="913" spans="6:10" s="25" customFormat="1" ht="13.35" customHeight="1">
      <c r="F913" s="38"/>
      <c r="G913" s="38"/>
      <c r="H913" s="38"/>
      <c r="I913" s="38"/>
      <c r="J913" s="38"/>
    </row>
    <row r="914" spans="6:10" s="25" customFormat="1" ht="13.35" customHeight="1">
      <c r="F914" s="38"/>
      <c r="G914" s="38"/>
      <c r="H914" s="38"/>
      <c r="I914" s="38"/>
      <c r="J914" s="38"/>
    </row>
    <row r="915" spans="6:10" s="25" customFormat="1" ht="13.35" customHeight="1">
      <c r="F915" s="38"/>
      <c r="G915" s="38"/>
      <c r="H915" s="38"/>
      <c r="I915" s="38"/>
      <c r="J915" s="38"/>
    </row>
    <row r="916" spans="6:10" s="25" customFormat="1" ht="13.35" customHeight="1">
      <c r="F916" s="38"/>
      <c r="G916" s="38"/>
      <c r="H916" s="38"/>
      <c r="I916" s="38"/>
      <c r="J916" s="38"/>
    </row>
    <row r="917" spans="6:10" s="25" customFormat="1" ht="13.35" customHeight="1">
      <c r="F917" s="38"/>
      <c r="G917" s="38"/>
      <c r="H917" s="38"/>
      <c r="I917" s="38"/>
      <c r="J917" s="38"/>
    </row>
    <row r="918" spans="6:10" s="25" customFormat="1" ht="13.35" customHeight="1">
      <c r="F918" s="38"/>
      <c r="G918" s="38"/>
      <c r="H918" s="38"/>
      <c r="I918" s="38"/>
      <c r="J918" s="38"/>
    </row>
    <row r="919" spans="6:10" s="25" customFormat="1" ht="13.35" customHeight="1">
      <c r="F919" s="38"/>
      <c r="G919" s="38"/>
      <c r="H919" s="38"/>
      <c r="I919" s="38"/>
      <c r="J919" s="38"/>
    </row>
    <row r="920" spans="6:10" s="25" customFormat="1" ht="13.35" customHeight="1">
      <c r="F920" s="38"/>
      <c r="G920" s="38"/>
      <c r="H920" s="38"/>
      <c r="I920" s="38"/>
      <c r="J920" s="38"/>
    </row>
    <row r="921" spans="6:10" s="25" customFormat="1" ht="13.35" customHeight="1">
      <c r="F921" s="38"/>
      <c r="G921" s="38"/>
      <c r="H921" s="38"/>
      <c r="I921" s="38"/>
      <c r="J921" s="38"/>
    </row>
    <row r="922" spans="6:10" s="25" customFormat="1" ht="13.35" customHeight="1">
      <c r="F922" s="38"/>
      <c r="G922" s="38"/>
      <c r="H922" s="38"/>
      <c r="I922" s="38"/>
      <c r="J922" s="38"/>
    </row>
    <row r="923" spans="6:10" s="25" customFormat="1" ht="13.35" customHeight="1">
      <c r="F923" s="38"/>
      <c r="G923" s="38"/>
      <c r="H923" s="38"/>
      <c r="I923" s="38"/>
      <c r="J923" s="38"/>
    </row>
    <row r="924" spans="6:10" s="25" customFormat="1" ht="13.35" customHeight="1">
      <c r="F924" s="38"/>
      <c r="G924" s="38"/>
      <c r="H924" s="38"/>
      <c r="I924" s="38"/>
      <c r="J924" s="38"/>
    </row>
    <row r="925" spans="6:10" s="25" customFormat="1" ht="13.35" customHeight="1">
      <c r="F925" s="38"/>
      <c r="G925" s="38"/>
      <c r="H925" s="38"/>
      <c r="I925" s="38"/>
      <c r="J925" s="38"/>
    </row>
    <row r="926" spans="6:10" s="25" customFormat="1" ht="13.35" customHeight="1">
      <c r="F926" s="38"/>
      <c r="G926" s="38"/>
      <c r="H926" s="38"/>
      <c r="I926" s="38"/>
      <c r="J926" s="38"/>
    </row>
    <row r="927" spans="6:10" s="25" customFormat="1" ht="13.35" customHeight="1">
      <c r="F927" s="38"/>
      <c r="G927" s="38"/>
      <c r="H927" s="38"/>
      <c r="I927" s="38"/>
      <c r="J927" s="38"/>
    </row>
    <row r="928" spans="6:10" s="25" customFormat="1" ht="13.35" customHeight="1">
      <c r="F928" s="38"/>
      <c r="G928" s="38"/>
      <c r="H928" s="38"/>
      <c r="I928" s="38"/>
      <c r="J928" s="38"/>
    </row>
    <row r="929" spans="6:10" s="25" customFormat="1" ht="13.35" customHeight="1">
      <c r="F929" s="38"/>
      <c r="G929" s="38"/>
      <c r="H929" s="38"/>
      <c r="I929" s="38"/>
      <c r="J929" s="38"/>
    </row>
    <row r="930" spans="6:10" s="25" customFormat="1" ht="13.35" customHeight="1">
      <c r="F930" s="38"/>
      <c r="G930" s="38"/>
      <c r="H930" s="38"/>
      <c r="I930" s="38"/>
      <c r="J930" s="38"/>
    </row>
    <row r="931" spans="6:10" s="25" customFormat="1" ht="13.35" customHeight="1">
      <c r="F931" s="38"/>
      <c r="G931" s="38"/>
      <c r="H931" s="38"/>
      <c r="I931" s="38"/>
      <c r="J931" s="38"/>
    </row>
    <row r="932" spans="6:10" s="25" customFormat="1" ht="13.35" customHeight="1">
      <c r="F932" s="38"/>
      <c r="G932" s="38"/>
      <c r="H932" s="38"/>
      <c r="I932" s="38"/>
      <c r="J932" s="38"/>
    </row>
    <row r="933" spans="6:10" s="25" customFormat="1" ht="13.35" customHeight="1">
      <c r="F933" s="38"/>
      <c r="G933" s="38"/>
      <c r="H933" s="38"/>
      <c r="I933" s="38"/>
      <c r="J933" s="38"/>
    </row>
    <row r="934" spans="6:10" s="25" customFormat="1" ht="13.35" customHeight="1">
      <c r="F934" s="38"/>
      <c r="G934" s="38"/>
      <c r="H934" s="38"/>
      <c r="I934" s="38"/>
      <c r="J934" s="38"/>
    </row>
    <row r="935" spans="6:10" s="25" customFormat="1" ht="13.35" customHeight="1">
      <c r="F935" s="38"/>
      <c r="G935" s="38"/>
      <c r="H935" s="38"/>
      <c r="I935" s="38"/>
      <c r="J935" s="38"/>
    </row>
    <row r="936" spans="6:10" s="25" customFormat="1" ht="13.35" customHeight="1">
      <c r="F936" s="38"/>
      <c r="G936" s="38"/>
      <c r="H936" s="38"/>
      <c r="I936" s="38"/>
      <c r="J936" s="38"/>
    </row>
    <row r="937" spans="6:10" s="25" customFormat="1" ht="13.35" customHeight="1">
      <c r="F937" s="38"/>
      <c r="G937" s="38"/>
      <c r="H937" s="38"/>
      <c r="I937" s="38"/>
      <c r="J937" s="38"/>
    </row>
    <row r="938" spans="6:10" s="25" customFormat="1" ht="13.35" customHeight="1">
      <c r="F938" s="38"/>
      <c r="G938" s="38"/>
      <c r="H938" s="38"/>
      <c r="I938" s="38"/>
      <c r="J938" s="38"/>
    </row>
    <row r="939" spans="6:10" s="25" customFormat="1" ht="13.35" customHeight="1">
      <c r="F939" s="38"/>
      <c r="G939" s="38"/>
      <c r="H939" s="38"/>
      <c r="I939" s="38"/>
      <c r="J939" s="38"/>
    </row>
    <row r="940" spans="6:10" s="25" customFormat="1" ht="13.35" customHeight="1">
      <c r="F940" s="38"/>
      <c r="G940" s="38"/>
      <c r="H940" s="38"/>
      <c r="I940" s="38"/>
      <c r="J940" s="38"/>
    </row>
    <row r="941" spans="6:10" s="25" customFormat="1" ht="13.35" customHeight="1">
      <c r="F941" s="38"/>
      <c r="G941" s="38"/>
      <c r="H941" s="38"/>
      <c r="I941" s="38"/>
      <c r="J941" s="38"/>
    </row>
    <row r="942" spans="6:10" s="25" customFormat="1" ht="13.35" customHeight="1">
      <c r="F942" s="38"/>
      <c r="G942" s="38"/>
      <c r="H942" s="38"/>
      <c r="I942" s="38"/>
      <c r="J942" s="38"/>
    </row>
    <row r="943" spans="6:10" s="25" customFormat="1" ht="13.35" customHeight="1">
      <c r="F943" s="38"/>
      <c r="G943" s="38"/>
      <c r="H943" s="38"/>
      <c r="I943" s="38"/>
      <c r="J943" s="38"/>
    </row>
    <row r="944" spans="6:10" s="25" customFormat="1" ht="13.35" customHeight="1">
      <c r="F944" s="38"/>
      <c r="G944" s="38"/>
      <c r="H944" s="38"/>
      <c r="I944" s="38"/>
      <c r="J944" s="38"/>
    </row>
    <row r="945" spans="6:10" s="25" customFormat="1" ht="13.35" customHeight="1">
      <c r="F945" s="38"/>
      <c r="G945" s="38"/>
      <c r="H945" s="38"/>
      <c r="I945" s="38"/>
      <c r="J945" s="38"/>
    </row>
    <row r="946" spans="6:10" s="25" customFormat="1" ht="13.35" customHeight="1">
      <c r="F946" s="38"/>
      <c r="G946" s="38"/>
      <c r="H946" s="38"/>
      <c r="I946" s="38"/>
      <c r="J946" s="38"/>
    </row>
    <row r="947" spans="6:10" s="25" customFormat="1" ht="13.35" customHeight="1">
      <c r="F947" s="38"/>
      <c r="G947" s="38"/>
      <c r="H947" s="38"/>
      <c r="I947" s="38"/>
      <c r="J947" s="38"/>
    </row>
    <row r="948" spans="6:10" s="25" customFormat="1" ht="13.35" customHeight="1">
      <c r="F948" s="38"/>
      <c r="G948" s="38"/>
      <c r="H948" s="38"/>
      <c r="I948" s="38"/>
      <c r="J948" s="38"/>
    </row>
    <row r="949" spans="6:10" s="25" customFormat="1" ht="13.35" customHeight="1">
      <c r="F949" s="38"/>
      <c r="G949" s="38"/>
      <c r="H949" s="38"/>
      <c r="I949" s="38"/>
      <c r="J949" s="38"/>
    </row>
    <row r="950" spans="6:10" s="25" customFormat="1" ht="13.35" customHeight="1">
      <c r="F950" s="38"/>
      <c r="G950" s="38"/>
      <c r="H950" s="38"/>
      <c r="I950" s="38"/>
      <c r="J950" s="38"/>
    </row>
    <row r="951" spans="6:10" s="25" customFormat="1" ht="13.35" customHeight="1">
      <c r="F951" s="38"/>
      <c r="G951" s="38"/>
      <c r="H951" s="38"/>
      <c r="I951" s="38"/>
      <c r="J951" s="38"/>
    </row>
    <row r="952" spans="6:10" s="25" customFormat="1" ht="13.35" customHeight="1">
      <c r="F952" s="38"/>
      <c r="G952" s="38"/>
      <c r="H952" s="38"/>
      <c r="I952" s="38"/>
      <c r="J952" s="38"/>
    </row>
    <row r="953" spans="6:10" s="25" customFormat="1" ht="13.35" customHeight="1">
      <c r="F953" s="38"/>
      <c r="G953" s="38"/>
      <c r="H953" s="38"/>
      <c r="I953" s="38"/>
      <c r="J953" s="38"/>
    </row>
    <row r="954" spans="6:10" s="25" customFormat="1" ht="13.35" customHeight="1">
      <c r="F954" s="38"/>
      <c r="G954" s="38"/>
      <c r="H954" s="38"/>
      <c r="I954" s="38"/>
      <c r="J954" s="38"/>
    </row>
    <row r="955" spans="6:10" s="25" customFormat="1" ht="13.35" customHeight="1">
      <c r="F955" s="38"/>
      <c r="G955" s="38"/>
      <c r="H955" s="38"/>
      <c r="I955" s="38"/>
      <c r="J955" s="38"/>
    </row>
    <row r="956" spans="6:10" s="25" customFormat="1" ht="13.35" customHeight="1">
      <c r="F956" s="38"/>
      <c r="G956" s="38"/>
      <c r="H956" s="38"/>
      <c r="I956" s="38"/>
      <c r="J956" s="38"/>
    </row>
    <row r="957" spans="6:10" s="25" customFormat="1" ht="13.35" customHeight="1">
      <c r="F957" s="38"/>
      <c r="G957" s="38"/>
      <c r="H957" s="38"/>
      <c r="I957" s="38"/>
      <c r="J957" s="38"/>
    </row>
    <row r="958" spans="6:10" s="25" customFormat="1" ht="13.35" customHeight="1">
      <c r="F958" s="38"/>
      <c r="G958" s="38"/>
      <c r="H958" s="38"/>
      <c r="I958" s="38"/>
      <c r="J958" s="38"/>
    </row>
    <row r="959" spans="6:10" s="25" customFormat="1" ht="13.35" customHeight="1">
      <c r="F959" s="38"/>
      <c r="G959" s="38"/>
      <c r="H959" s="38"/>
      <c r="I959" s="38"/>
      <c r="J959" s="38"/>
    </row>
    <row r="960" spans="6:10" s="25" customFormat="1" ht="13.35" customHeight="1">
      <c r="F960" s="38"/>
      <c r="G960" s="38"/>
      <c r="H960" s="38"/>
      <c r="I960" s="38"/>
      <c r="J960" s="38"/>
    </row>
    <row r="961" spans="6:10" s="25" customFormat="1" ht="13.35" customHeight="1">
      <c r="F961" s="38"/>
      <c r="G961" s="38"/>
      <c r="H961" s="38"/>
      <c r="I961" s="38"/>
      <c r="J961" s="38"/>
    </row>
    <row r="962" spans="6:10" s="25" customFormat="1" ht="13.35" customHeight="1">
      <c r="F962" s="38"/>
      <c r="G962" s="38"/>
      <c r="H962" s="38"/>
      <c r="I962" s="38"/>
      <c r="J962" s="38"/>
    </row>
    <row r="963" spans="6:10" s="25" customFormat="1" ht="13.35" customHeight="1">
      <c r="F963" s="38"/>
      <c r="G963" s="38"/>
      <c r="H963" s="38"/>
      <c r="I963" s="38"/>
      <c r="J963" s="38"/>
    </row>
    <row r="964" spans="6:10" s="25" customFormat="1" ht="13.35" customHeight="1">
      <c r="F964" s="38"/>
      <c r="G964" s="38"/>
      <c r="H964" s="38"/>
      <c r="I964" s="38"/>
      <c r="J964" s="38"/>
    </row>
    <row r="965" spans="6:10" s="25" customFormat="1" ht="13.35" customHeight="1">
      <c r="F965" s="38"/>
      <c r="G965" s="38"/>
      <c r="H965" s="38"/>
      <c r="I965" s="38"/>
      <c r="J965" s="38"/>
    </row>
    <row r="966" spans="6:10" s="25" customFormat="1" ht="13.35" customHeight="1">
      <c r="F966" s="38"/>
      <c r="G966" s="38"/>
      <c r="H966" s="38"/>
      <c r="I966" s="38"/>
      <c r="J966" s="38"/>
    </row>
    <row r="967" spans="6:10" s="25" customFormat="1" ht="13.35" customHeight="1">
      <c r="F967" s="38"/>
      <c r="G967" s="38"/>
      <c r="H967" s="38"/>
      <c r="I967" s="38"/>
      <c r="J967" s="38"/>
    </row>
    <row r="968" spans="6:10" s="25" customFormat="1" ht="13.35" customHeight="1">
      <c r="F968" s="38"/>
      <c r="G968" s="38"/>
      <c r="H968" s="38"/>
      <c r="I968" s="38"/>
      <c r="J968" s="38"/>
    </row>
    <row r="969" spans="6:10" s="25" customFormat="1" ht="13.35" customHeight="1">
      <c r="F969" s="38"/>
      <c r="G969" s="38"/>
      <c r="H969" s="38"/>
      <c r="I969" s="38"/>
      <c r="J969" s="38"/>
    </row>
    <row r="970" spans="6:10" s="25" customFormat="1" ht="13.35" customHeight="1">
      <c r="F970" s="38"/>
      <c r="G970" s="38"/>
      <c r="H970" s="38"/>
      <c r="I970" s="38"/>
      <c r="J970" s="38"/>
    </row>
    <row r="971" spans="6:10" s="25" customFormat="1" ht="13.35" customHeight="1">
      <c r="F971" s="38"/>
      <c r="G971" s="38"/>
      <c r="H971" s="38"/>
      <c r="I971" s="38"/>
      <c r="J971" s="38"/>
    </row>
    <row r="972" spans="6:10" s="25" customFormat="1" ht="13.35" customHeight="1">
      <c r="F972" s="38"/>
      <c r="G972" s="38"/>
      <c r="H972" s="38"/>
      <c r="I972" s="38"/>
      <c r="J972" s="38"/>
    </row>
    <row r="973" spans="6:10" s="25" customFormat="1" ht="13.35" customHeight="1">
      <c r="F973" s="38"/>
      <c r="G973" s="38"/>
      <c r="H973" s="38"/>
      <c r="I973" s="38"/>
      <c r="J973" s="38"/>
    </row>
    <row r="974" spans="6:10" s="25" customFormat="1" ht="13.35" customHeight="1">
      <c r="F974" s="38"/>
      <c r="G974" s="38"/>
      <c r="H974" s="38"/>
      <c r="I974" s="38"/>
      <c r="J974" s="38"/>
    </row>
    <row r="975" spans="6:10" s="25" customFormat="1" ht="13.35" customHeight="1">
      <c r="F975" s="38"/>
      <c r="G975" s="38"/>
      <c r="H975" s="38"/>
      <c r="I975" s="38"/>
      <c r="J975" s="38"/>
    </row>
    <row r="976" spans="6:10" s="25" customFormat="1" ht="13.35" customHeight="1">
      <c r="F976" s="38"/>
      <c r="G976" s="38"/>
      <c r="H976" s="38"/>
      <c r="I976" s="38"/>
      <c r="J976" s="38"/>
    </row>
    <row r="977" spans="6:10" s="25" customFormat="1" ht="13.35" customHeight="1">
      <c r="F977" s="38"/>
      <c r="G977" s="38"/>
      <c r="H977" s="38"/>
      <c r="I977" s="38"/>
      <c r="J977" s="38"/>
    </row>
    <row r="978" spans="6:10" s="25" customFormat="1" ht="13.35" customHeight="1">
      <c r="F978" s="38"/>
      <c r="G978" s="38"/>
      <c r="H978" s="38"/>
      <c r="I978" s="38"/>
      <c r="J978" s="38"/>
    </row>
    <row r="979" spans="6:10" s="25" customFormat="1" ht="13.35" customHeight="1">
      <c r="F979" s="38"/>
      <c r="G979" s="38"/>
      <c r="H979" s="38"/>
      <c r="I979" s="38"/>
      <c r="J979" s="38"/>
    </row>
    <row r="980" spans="6:10" s="25" customFormat="1" ht="13.35" customHeight="1">
      <c r="F980" s="38"/>
      <c r="G980" s="38"/>
      <c r="H980" s="38"/>
      <c r="I980" s="38"/>
      <c r="J980" s="38"/>
    </row>
    <row r="981" spans="6:10" s="25" customFormat="1" ht="13.35" customHeight="1">
      <c r="F981" s="38"/>
      <c r="G981" s="38"/>
      <c r="H981" s="38"/>
      <c r="I981" s="38"/>
      <c r="J981" s="38"/>
    </row>
    <row r="982" spans="6:10" s="25" customFormat="1" ht="13.35" customHeight="1">
      <c r="F982" s="38"/>
      <c r="G982" s="38"/>
      <c r="H982" s="38"/>
      <c r="I982" s="38"/>
      <c r="J982" s="38"/>
    </row>
    <row r="983" spans="6:10" s="25" customFormat="1" ht="13.35" customHeight="1">
      <c r="F983" s="38"/>
      <c r="G983" s="38"/>
      <c r="H983" s="38"/>
      <c r="I983" s="38"/>
      <c r="J983" s="38"/>
    </row>
    <row r="984" spans="6:10" s="25" customFormat="1" ht="13.35" customHeight="1">
      <c r="F984" s="38"/>
      <c r="G984" s="38"/>
      <c r="H984" s="38"/>
      <c r="I984" s="38"/>
      <c r="J984" s="38"/>
    </row>
    <row r="985" spans="6:10" s="25" customFormat="1" ht="13.35" customHeight="1">
      <c r="F985" s="38"/>
      <c r="G985" s="38"/>
      <c r="H985" s="38"/>
      <c r="I985" s="38"/>
      <c r="J985" s="38"/>
    </row>
    <row r="986" spans="6:10" s="25" customFormat="1" ht="13.35" customHeight="1">
      <c r="F986" s="38"/>
      <c r="G986" s="38"/>
      <c r="H986" s="38"/>
      <c r="I986" s="38"/>
      <c r="J986" s="38"/>
    </row>
    <row r="987" spans="6:10" s="25" customFormat="1" ht="13.35" customHeight="1">
      <c r="F987" s="38"/>
      <c r="G987" s="38"/>
      <c r="H987" s="38"/>
      <c r="I987" s="38"/>
      <c r="J987" s="38"/>
    </row>
    <row r="988" spans="6:10" s="25" customFormat="1" ht="13.35" customHeight="1">
      <c r="F988" s="38"/>
      <c r="G988" s="38"/>
      <c r="H988" s="38"/>
      <c r="I988" s="38"/>
      <c r="J988" s="38"/>
    </row>
    <row r="989" spans="6:10" s="25" customFormat="1" ht="13.35" customHeight="1">
      <c r="F989" s="38"/>
      <c r="G989" s="38"/>
      <c r="H989" s="38"/>
      <c r="I989" s="38"/>
      <c r="J989" s="38"/>
    </row>
    <row r="990" spans="6:10" s="25" customFormat="1" ht="13.35" customHeight="1">
      <c r="F990" s="38"/>
      <c r="G990" s="38"/>
      <c r="H990" s="38"/>
      <c r="I990" s="38"/>
      <c r="J990" s="38"/>
    </row>
    <row r="991" spans="6:10" s="25" customFormat="1" ht="13.35" customHeight="1">
      <c r="F991" s="38"/>
      <c r="G991" s="38"/>
      <c r="H991" s="38"/>
      <c r="I991" s="38"/>
      <c r="J991" s="38"/>
    </row>
    <row r="992" spans="6:10" s="25" customFormat="1" ht="13.35" customHeight="1">
      <c r="F992" s="38"/>
      <c r="G992" s="38"/>
      <c r="H992" s="38"/>
      <c r="I992" s="38"/>
      <c r="J992" s="38"/>
    </row>
    <row r="993" spans="6:10" s="25" customFormat="1" ht="13.35" customHeight="1">
      <c r="F993" s="38"/>
      <c r="G993" s="38"/>
      <c r="H993" s="38"/>
      <c r="I993" s="38"/>
      <c r="J993" s="38"/>
    </row>
    <row r="994" spans="6:10" s="25" customFormat="1" ht="13.35" customHeight="1">
      <c r="F994" s="38"/>
      <c r="G994" s="38"/>
      <c r="H994" s="38"/>
      <c r="I994" s="38"/>
      <c r="J994" s="38"/>
    </row>
    <row r="995" spans="6:10" s="25" customFormat="1" ht="13.35" customHeight="1">
      <c r="F995" s="38"/>
      <c r="G995" s="38"/>
      <c r="H995" s="38"/>
      <c r="I995" s="38"/>
      <c r="J995" s="38"/>
    </row>
    <row r="996" spans="6:10" s="25" customFormat="1" ht="13.35" customHeight="1">
      <c r="F996" s="38"/>
      <c r="G996" s="38"/>
      <c r="H996" s="38"/>
      <c r="I996" s="38"/>
      <c r="J996" s="38"/>
    </row>
    <row r="997" spans="6:10" s="25" customFormat="1" ht="13.35" customHeight="1">
      <c r="F997" s="38"/>
      <c r="G997" s="38"/>
      <c r="H997" s="38"/>
      <c r="I997" s="38"/>
      <c r="J997" s="38"/>
    </row>
    <row r="998" spans="6:10" s="25" customFormat="1" ht="13.35" customHeight="1">
      <c r="F998" s="38"/>
      <c r="G998" s="38"/>
      <c r="H998" s="38"/>
      <c r="I998" s="38"/>
      <c r="J998" s="38"/>
    </row>
    <row r="999" spans="6:10" s="25" customFormat="1" ht="13.35" customHeight="1">
      <c r="F999" s="38"/>
      <c r="G999" s="38"/>
      <c r="H999" s="38"/>
      <c r="I999" s="38"/>
      <c r="J999" s="38"/>
    </row>
    <row r="1000" spans="6:10" s="25" customFormat="1" ht="13.35" customHeight="1">
      <c r="F1000" s="38"/>
      <c r="G1000" s="38"/>
      <c r="H1000" s="38"/>
      <c r="I1000" s="38"/>
      <c r="J1000" s="38"/>
    </row>
    <row r="1001" spans="6:10" s="25" customFormat="1" ht="13.35" customHeight="1">
      <c r="F1001" s="38"/>
      <c r="G1001" s="38"/>
      <c r="H1001" s="38"/>
      <c r="I1001" s="38"/>
      <c r="J1001" s="38"/>
    </row>
    <row r="1002" spans="6:10" s="25" customFormat="1" ht="13.35" customHeight="1">
      <c r="F1002" s="38"/>
      <c r="G1002" s="38"/>
      <c r="H1002" s="38"/>
      <c r="I1002" s="38"/>
      <c r="J1002" s="38"/>
    </row>
    <row r="1003" spans="6:10" s="25" customFormat="1" ht="13.35" customHeight="1">
      <c r="F1003" s="38"/>
      <c r="G1003" s="38"/>
      <c r="H1003" s="38"/>
      <c r="I1003" s="38"/>
      <c r="J1003" s="38"/>
    </row>
    <row r="1004" spans="6:10" s="25" customFormat="1" ht="13.35" customHeight="1">
      <c r="F1004" s="38"/>
      <c r="G1004" s="38"/>
      <c r="H1004" s="38"/>
      <c r="I1004" s="38"/>
      <c r="J1004" s="38"/>
    </row>
    <row r="1005" spans="6:10" s="25" customFormat="1" ht="13.35" customHeight="1">
      <c r="F1005" s="38"/>
      <c r="G1005" s="38"/>
      <c r="H1005" s="38"/>
      <c r="I1005" s="38"/>
      <c r="J1005" s="38"/>
    </row>
    <row r="1006" spans="6:10" s="25" customFormat="1" ht="13.35" customHeight="1">
      <c r="F1006" s="38"/>
      <c r="G1006" s="38"/>
      <c r="H1006" s="38"/>
      <c r="I1006" s="38"/>
      <c r="J1006" s="38"/>
    </row>
    <row r="1007" spans="6:10" s="25" customFormat="1" ht="13.35" customHeight="1">
      <c r="F1007" s="38"/>
      <c r="G1007" s="38"/>
      <c r="H1007" s="38"/>
      <c r="I1007" s="38"/>
      <c r="J1007" s="38"/>
    </row>
    <row r="1008" spans="6:10" s="25" customFormat="1" ht="13.35" customHeight="1">
      <c r="F1008" s="38"/>
      <c r="G1008" s="38"/>
      <c r="H1008" s="38"/>
      <c r="I1008" s="38"/>
      <c r="J1008" s="38"/>
    </row>
    <row r="1009" spans="6:10" s="25" customFormat="1" ht="13.35" customHeight="1">
      <c r="F1009" s="38"/>
      <c r="G1009" s="38"/>
      <c r="H1009" s="38"/>
      <c r="I1009" s="38"/>
      <c r="J1009" s="38"/>
    </row>
    <row r="1010" spans="6:10" s="25" customFormat="1" ht="13.35" customHeight="1">
      <c r="F1010" s="38"/>
      <c r="G1010" s="38"/>
      <c r="H1010" s="38"/>
      <c r="I1010" s="38"/>
      <c r="J1010" s="38"/>
    </row>
    <row r="1011" spans="6:10" s="25" customFormat="1" ht="13.35" customHeight="1">
      <c r="F1011" s="38"/>
      <c r="G1011" s="38"/>
      <c r="H1011" s="38"/>
      <c r="I1011" s="38"/>
      <c r="J1011" s="38"/>
    </row>
    <row r="1012" spans="6:10" s="25" customFormat="1" ht="13.35" customHeight="1">
      <c r="F1012" s="38"/>
      <c r="G1012" s="38"/>
      <c r="H1012" s="38"/>
      <c r="I1012" s="38"/>
      <c r="J1012" s="38"/>
    </row>
    <row r="1013" spans="6:10" s="25" customFormat="1" ht="13.35" customHeight="1">
      <c r="F1013" s="38"/>
      <c r="G1013" s="38"/>
      <c r="H1013" s="38"/>
      <c r="I1013" s="38"/>
      <c r="J1013" s="38"/>
    </row>
    <row r="1014" spans="6:10" s="25" customFormat="1" ht="13.35" customHeight="1">
      <c r="F1014" s="38"/>
      <c r="G1014" s="38"/>
      <c r="H1014" s="38"/>
      <c r="I1014" s="38"/>
      <c r="J1014" s="38"/>
    </row>
    <row r="1015" spans="6:10" s="25" customFormat="1" ht="13.35" customHeight="1">
      <c r="F1015" s="38"/>
      <c r="G1015" s="38"/>
      <c r="H1015" s="38"/>
      <c r="I1015" s="38"/>
      <c r="J1015" s="38"/>
    </row>
    <row r="1016" spans="6:10" s="25" customFormat="1" ht="13.35" customHeight="1">
      <c r="F1016" s="38"/>
      <c r="G1016" s="38"/>
      <c r="H1016" s="38"/>
      <c r="I1016" s="38"/>
      <c r="J1016" s="38"/>
    </row>
    <row r="1017" spans="6:10" s="25" customFormat="1" ht="13.35" customHeight="1">
      <c r="F1017" s="38"/>
      <c r="G1017" s="38"/>
      <c r="H1017" s="38"/>
      <c r="I1017" s="38"/>
      <c r="J1017" s="38"/>
    </row>
    <row r="1018" spans="6:10" s="25" customFormat="1" ht="13.35" customHeight="1">
      <c r="F1018" s="38"/>
      <c r="G1018" s="38"/>
      <c r="H1018" s="38"/>
      <c r="I1018" s="38"/>
      <c r="J1018" s="38"/>
    </row>
    <row r="1019" spans="6:10" s="25" customFormat="1" ht="13.35" customHeight="1">
      <c r="F1019" s="38"/>
      <c r="G1019" s="38"/>
      <c r="H1019" s="38"/>
      <c r="I1019" s="38"/>
      <c r="J1019" s="38"/>
    </row>
    <row r="1020" spans="6:10" s="25" customFormat="1" ht="13.35" customHeight="1">
      <c r="F1020" s="38"/>
      <c r="G1020" s="38"/>
      <c r="H1020" s="38"/>
      <c r="I1020" s="38"/>
      <c r="J1020" s="38"/>
    </row>
    <row r="1021" spans="6:10" s="25" customFormat="1" ht="13.35" customHeight="1">
      <c r="F1021" s="38"/>
      <c r="G1021" s="38"/>
      <c r="H1021" s="38"/>
      <c r="I1021" s="38"/>
      <c r="J1021" s="38"/>
    </row>
    <row r="1022" spans="6:10" s="25" customFormat="1" ht="13.35" customHeight="1">
      <c r="F1022" s="38"/>
      <c r="G1022" s="38"/>
      <c r="H1022" s="38"/>
      <c r="I1022" s="38"/>
      <c r="J1022" s="38"/>
    </row>
    <row r="1023" spans="6:10" s="25" customFormat="1" ht="13.35" customHeight="1">
      <c r="F1023" s="38"/>
      <c r="G1023" s="38"/>
      <c r="H1023" s="38"/>
      <c r="I1023" s="38"/>
      <c r="J1023" s="38"/>
    </row>
    <row r="1024" spans="6:10" s="25" customFormat="1" ht="13.35" customHeight="1">
      <c r="F1024" s="38"/>
      <c r="G1024" s="38"/>
      <c r="H1024" s="38"/>
      <c r="I1024" s="38"/>
      <c r="J1024" s="38"/>
    </row>
    <row r="1025" spans="6:10" s="25" customFormat="1" ht="13.35" customHeight="1">
      <c r="F1025" s="38"/>
      <c r="G1025" s="38"/>
      <c r="H1025" s="38"/>
      <c r="I1025" s="38"/>
      <c r="J1025" s="38"/>
    </row>
    <row r="1026" spans="6:10" s="25" customFormat="1" ht="13.35" customHeight="1">
      <c r="F1026" s="38"/>
      <c r="G1026" s="38"/>
      <c r="H1026" s="38"/>
      <c r="I1026" s="38"/>
      <c r="J1026" s="38"/>
    </row>
    <row r="1027" spans="6:10" s="25" customFormat="1" ht="13.35" customHeight="1">
      <c r="F1027" s="38"/>
      <c r="G1027" s="38"/>
      <c r="H1027" s="38"/>
      <c r="I1027" s="38"/>
      <c r="J1027" s="38"/>
    </row>
    <row r="1028" spans="6:10" s="25" customFormat="1" ht="13.35" customHeight="1">
      <c r="F1028" s="38"/>
      <c r="G1028" s="38"/>
      <c r="H1028" s="38"/>
      <c r="I1028" s="38"/>
      <c r="J1028" s="38"/>
    </row>
    <row r="1029" spans="6:10" s="25" customFormat="1" ht="13.35" customHeight="1">
      <c r="F1029" s="38"/>
      <c r="G1029" s="38"/>
      <c r="H1029" s="38"/>
      <c r="I1029" s="38"/>
      <c r="J1029" s="38"/>
    </row>
    <row r="1030" spans="6:10" s="25" customFormat="1" ht="13.35" customHeight="1">
      <c r="F1030" s="38"/>
      <c r="G1030" s="38"/>
      <c r="H1030" s="38"/>
      <c r="I1030" s="38"/>
      <c r="J1030" s="38"/>
    </row>
    <row r="1031" spans="6:10" s="25" customFormat="1" ht="13.35" customHeight="1">
      <c r="F1031" s="38"/>
      <c r="G1031" s="38"/>
      <c r="H1031" s="38"/>
      <c r="I1031" s="38"/>
      <c r="J1031" s="38"/>
    </row>
    <row r="1032" spans="6:10" s="25" customFormat="1" ht="13.35" customHeight="1">
      <c r="F1032" s="38"/>
      <c r="G1032" s="38"/>
      <c r="H1032" s="38"/>
      <c r="I1032" s="38"/>
      <c r="J1032" s="38"/>
    </row>
    <row r="1033" spans="6:10" s="25" customFormat="1" ht="13.35" customHeight="1">
      <c r="F1033" s="38"/>
      <c r="G1033" s="38"/>
      <c r="H1033" s="38"/>
      <c r="I1033" s="38"/>
      <c r="J1033" s="38"/>
    </row>
    <row r="1034" spans="6:10" s="25" customFormat="1" ht="13.35" customHeight="1">
      <c r="F1034" s="38"/>
      <c r="G1034" s="38"/>
      <c r="H1034" s="38"/>
      <c r="I1034" s="38"/>
      <c r="J1034" s="38"/>
    </row>
    <row r="1035" spans="6:10" s="25" customFormat="1" ht="13.35" customHeight="1">
      <c r="F1035" s="38"/>
      <c r="G1035" s="38"/>
      <c r="H1035" s="38"/>
      <c r="I1035" s="38"/>
      <c r="J1035" s="38"/>
    </row>
    <row r="1036" spans="6:10" s="25" customFormat="1" ht="13.35" customHeight="1">
      <c r="F1036" s="38"/>
      <c r="G1036" s="38"/>
      <c r="H1036" s="38"/>
      <c r="I1036" s="38"/>
      <c r="J1036" s="38"/>
    </row>
    <row r="1037" spans="6:10" s="25" customFormat="1" ht="13.35" customHeight="1">
      <c r="F1037" s="38"/>
      <c r="G1037" s="38"/>
      <c r="H1037" s="38"/>
      <c r="I1037" s="38"/>
      <c r="J1037" s="38"/>
    </row>
    <row r="1038" spans="6:10" s="25" customFormat="1" ht="13.35" customHeight="1">
      <c r="F1038" s="38"/>
      <c r="G1038" s="38"/>
      <c r="H1038" s="38"/>
      <c r="I1038" s="38"/>
      <c r="J1038" s="38"/>
    </row>
    <row r="1039" spans="6:10" s="25" customFormat="1" ht="13.35" customHeight="1">
      <c r="F1039" s="38"/>
      <c r="G1039" s="38"/>
      <c r="H1039" s="38"/>
      <c r="I1039" s="38"/>
      <c r="J1039" s="38"/>
    </row>
    <row r="1040" spans="6:10" s="25" customFormat="1" ht="13.35" customHeight="1">
      <c r="F1040" s="38"/>
      <c r="G1040" s="38"/>
      <c r="H1040" s="38"/>
      <c r="I1040" s="38"/>
      <c r="J1040" s="38"/>
    </row>
    <row r="1041" spans="6:10" s="25" customFormat="1" ht="13.35" customHeight="1">
      <c r="F1041" s="38"/>
      <c r="G1041" s="38"/>
      <c r="H1041" s="38"/>
      <c r="I1041" s="38"/>
      <c r="J1041" s="38"/>
    </row>
    <row r="1042" spans="6:10" s="25" customFormat="1" ht="13.35" customHeight="1">
      <c r="F1042" s="38"/>
      <c r="G1042" s="38"/>
      <c r="H1042" s="38"/>
      <c r="I1042" s="38"/>
      <c r="J1042" s="38"/>
    </row>
    <row r="1043" spans="6:10" s="25" customFormat="1" ht="13.35" customHeight="1">
      <c r="F1043" s="38"/>
      <c r="G1043" s="38"/>
      <c r="H1043" s="38"/>
      <c r="I1043" s="38"/>
      <c r="J1043" s="38"/>
    </row>
    <row r="1044" spans="6:10" s="25" customFormat="1" ht="13.35" customHeight="1">
      <c r="F1044" s="38"/>
      <c r="G1044" s="38"/>
      <c r="H1044" s="38"/>
      <c r="I1044" s="38"/>
      <c r="J1044" s="38"/>
    </row>
    <row r="1045" spans="6:10" s="25" customFormat="1" ht="13.35" customHeight="1">
      <c r="F1045" s="38"/>
      <c r="G1045" s="38"/>
      <c r="H1045" s="38"/>
      <c r="I1045" s="38"/>
      <c r="J1045" s="38"/>
    </row>
    <row r="1046" spans="6:10" s="25" customFormat="1" ht="13.35" customHeight="1">
      <c r="F1046" s="38"/>
      <c r="G1046" s="38"/>
      <c r="H1046" s="38"/>
      <c r="I1046" s="38"/>
      <c r="J1046" s="38"/>
    </row>
    <row r="1047" spans="6:10" s="25" customFormat="1" ht="13.35" customHeight="1">
      <c r="F1047" s="38"/>
      <c r="G1047" s="38"/>
      <c r="H1047" s="38"/>
      <c r="I1047" s="38"/>
      <c r="J1047" s="38"/>
    </row>
    <row r="1048" spans="6:10" s="25" customFormat="1" ht="13.35" customHeight="1">
      <c r="F1048" s="38"/>
      <c r="G1048" s="38"/>
      <c r="H1048" s="38"/>
      <c r="I1048" s="38"/>
      <c r="J1048" s="38"/>
    </row>
    <row r="1049" spans="6:10" s="25" customFormat="1" ht="13.35" customHeight="1">
      <c r="F1049" s="38"/>
      <c r="G1049" s="38"/>
      <c r="H1049" s="38"/>
      <c r="I1049" s="38"/>
      <c r="J1049" s="38"/>
    </row>
    <row r="1050" spans="6:10" s="25" customFormat="1" ht="13.35" customHeight="1">
      <c r="F1050" s="38"/>
      <c r="G1050" s="38"/>
      <c r="H1050" s="38"/>
      <c r="I1050" s="38"/>
      <c r="J1050" s="38"/>
    </row>
    <row r="1051" spans="6:10" s="25" customFormat="1" ht="13.35" customHeight="1">
      <c r="F1051" s="38"/>
      <c r="G1051" s="38"/>
      <c r="H1051" s="38"/>
      <c r="I1051" s="38"/>
      <c r="J1051" s="38"/>
    </row>
    <row r="1052" spans="6:10" s="25" customFormat="1" ht="13.35" customHeight="1">
      <c r="F1052" s="38"/>
      <c r="G1052" s="38"/>
      <c r="H1052" s="38"/>
      <c r="I1052" s="38"/>
      <c r="J1052" s="38"/>
    </row>
    <row r="1053" spans="6:10" s="25" customFormat="1" ht="13.35" customHeight="1">
      <c r="F1053" s="38"/>
      <c r="G1053" s="38"/>
      <c r="H1053" s="38"/>
      <c r="I1053" s="38"/>
      <c r="J1053" s="38"/>
    </row>
    <row r="1054" spans="6:10" s="25" customFormat="1" ht="13.35" customHeight="1">
      <c r="F1054" s="38"/>
      <c r="G1054" s="38"/>
      <c r="H1054" s="38"/>
      <c r="I1054" s="38"/>
      <c r="J1054" s="38"/>
    </row>
    <row r="1055" spans="6:10" s="25" customFormat="1" ht="13.35" customHeight="1">
      <c r="F1055" s="38"/>
      <c r="G1055" s="38"/>
      <c r="H1055" s="38"/>
      <c r="I1055" s="38"/>
      <c r="J1055" s="38"/>
    </row>
    <row r="1056" spans="6:10" s="25" customFormat="1" ht="13.35" customHeight="1">
      <c r="F1056" s="38"/>
      <c r="G1056" s="38"/>
      <c r="H1056" s="38"/>
      <c r="I1056" s="38"/>
      <c r="J1056" s="38"/>
    </row>
    <row r="1057" spans="6:10" s="25" customFormat="1" ht="13.35" customHeight="1">
      <c r="F1057" s="38"/>
      <c r="G1057" s="38"/>
      <c r="H1057" s="38"/>
      <c r="I1057" s="38"/>
      <c r="J1057" s="38"/>
    </row>
    <row r="1058" spans="6:10" s="25" customFormat="1" ht="13.35" customHeight="1">
      <c r="F1058" s="38"/>
      <c r="G1058" s="38"/>
      <c r="H1058" s="38"/>
      <c r="I1058" s="38"/>
      <c r="J1058" s="38"/>
    </row>
    <row r="1059" spans="6:10" s="25" customFormat="1" ht="13.35" customHeight="1">
      <c r="F1059" s="38"/>
      <c r="G1059" s="38"/>
      <c r="H1059" s="38"/>
      <c r="I1059" s="38"/>
      <c r="J1059" s="38"/>
    </row>
    <row r="1060" spans="6:10" s="25" customFormat="1" ht="13.35" customHeight="1">
      <c r="F1060" s="38"/>
      <c r="G1060" s="38"/>
      <c r="H1060" s="38"/>
      <c r="I1060" s="38"/>
      <c r="J1060" s="38"/>
    </row>
    <row r="1061" spans="6:10" s="25" customFormat="1" ht="13.35" customHeight="1">
      <c r="F1061" s="38"/>
      <c r="G1061" s="38"/>
      <c r="H1061" s="38"/>
      <c r="I1061" s="38"/>
      <c r="J1061" s="38"/>
    </row>
    <row r="1062" spans="6:10" s="25" customFormat="1" ht="13.35" customHeight="1">
      <c r="F1062" s="38"/>
      <c r="G1062" s="38"/>
      <c r="H1062" s="38"/>
      <c r="I1062" s="38"/>
      <c r="J1062" s="38"/>
    </row>
    <row r="1063" spans="6:10" s="25" customFormat="1" ht="13.35" customHeight="1">
      <c r="F1063" s="38"/>
      <c r="G1063" s="38"/>
      <c r="H1063" s="38"/>
      <c r="I1063" s="38"/>
      <c r="J1063" s="38"/>
    </row>
    <row r="1064" spans="6:10" s="25" customFormat="1" ht="13.35" customHeight="1">
      <c r="F1064" s="38"/>
      <c r="G1064" s="38"/>
      <c r="H1064" s="38"/>
      <c r="I1064" s="38"/>
      <c r="J1064" s="38"/>
    </row>
    <row r="1065" spans="6:10" s="25" customFormat="1" ht="13.35" customHeight="1">
      <c r="F1065" s="38"/>
      <c r="G1065" s="38"/>
      <c r="H1065" s="38"/>
      <c r="I1065" s="38"/>
      <c r="J1065" s="38"/>
    </row>
    <row r="1066" spans="6:10" s="25" customFormat="1" ht="13.35" customHeight="1">
      <c r="F1066" s="38"/>
      <c r="G1066" s="38"/>
      <c r="H1066" s="38"/>
      <c r="I1066" s="38"/>
      <c r="J1066" s="38"/>
    </row>
    <row r="1067" spans="6:10" s="25" customFormat="1" ht="13.35" customHeight="1">
      <c r="F1067" s="38"/>
      <c r="G1067" s="38"/>
      <c r="H1067" s="38"/>
      <c r="I1067" s="38"/>
      <c r="J1067" s="38"/>
    </row>
    <row r="1068" spans="6:10" s="25" customFormat="1" ht="13.35" customHeight="1">
      <c r="F1068" s="38"/>
      <c r="G1068" s="38"/>
      <c r="H1068" s="38"/>
      <c r="I1068" s="38"/>
      <c r="J1068" s="38"/>
    </row>
    <row r="1069" spans="6:10" s="25" customFormat="1" ht="13.35" customHeight="1">
      <c r="F1069" s="38"/>
      <c r="G1069" s="38"/>
      <c r="H1069" s="38"/>
      <c r="I1069" s="38"/>
      <c r="J1069" s="38"/>
    </row>
    <row r="1070" spans="6:10" s="25" customFormat="1" ht="13.35" customHeight="1">
      <c r="F1070" s="38"/>
      <c r="G1070" s="38"/>
      <c r="H1070" s="38"/>
      <c r="I1070" s="38"/>
      <c r="J1070" s="38"/>
    </row>
    <row r="1071" spans="6:10" s="25" customFormat="1" ht="13.35" customHeight="1">
      <c r="F1071" s="38"/>
      <c r="G1071" s="38"/>
      <c r="H1071" s="38"/>
      <c r="I1071" s="38"/>
      <c r="J1071" s="38"/>
    </row>
    <row r="1072" spans="6:10" s="25" customFormat="1" ht="13.35" customHeight="1">
      <c r="F1072" s="38"/>
      <c r="G1072" s="38"/>
      <c r="H1072" s="38"/>
      <c r="I1072" s="38"/>
      <c r="J1072" s="38"/>
    </row>
    <row r="1073" spans="6:10" s="25" customFormat="1" ht="13.35" customHeight="1">
      <c r="F1073" s="38"/>
      <c r="G1073" s="38"/>
      <c r="H1073" s="38"/>
      <c r="I1073" s="38"/>
      <c r="J1073" s="38"/>
    </row>
    <row r="1074" spans="6:10" s="25" customFormat="1" ht="13.35" customHeight="1">
      <c r="F1074" s="38"/>
      <c r="G1074" s="38"/>
      <c r="H1074" s="38"/>
      <c r="I1074" s="38"/>
      <c r="J1074" s="38"/>
    </row>
    <row r="1075" spans="6:10" s="25" customFormat="1" ht="13.35" customHeight="1">
      <c r="F1075" s="38"/>
      <c r="G1075" s="38"/>
      <c r="H1075" s="38"/>
      <c r="I1075" s="38"/>
      <c r="J1075" s="38"/>
    </row>
    <row r="1076" spans="6:10" s="25" customFormat="1" ht="13.35" customHeight="1">
      <c r="F1076" s="38"/>
      <c r="G1076" s="38"/>
      <c r="H1076" s="38"/>
      <c r="I1076" s="38"/>
      <c r="J1076" s="38"/>
    </row>
    <row r="1077" spans="6:10" s="25" customFormat="1" ht="13.35" customHeight="1">
      <c r="F1077" s="38"/>
      <c r="G1077" s="38"/>
      <c r="H1077" s="38"/>
      <c r="I1077" s="38"/>
      <c r="J1077" s="38"/>
    </row>
    <row r="1078" spans="6:10" s="25" customFormat="1" ht="13.35" customHeight="1">
      <c r="F1078" s="38"/>
      <c r="G1078" s="38"/>
      <c r="H1078" s="38"/>
      <c r="I1078" s="38"/>
      <c r="J1078" s="38"/>
    </row>
    <row r="1079" spans="6:10" s="25" customFormat="1" ht="13.35" customHeight="1">
      <c r="F1079" s="38"/>
      <c r="G1079" s="38"/>
      <c r="H1079" s="38"/>
      <c r="I1079" s="38"/>
      <c r="J1079" s="38"/>
    </row>
    <row r="1080" spans="6:10" s="25" customFormat="1" ht="13.35" customHeight="1">
      <c r="F1080" s="38"/>
      <c r="G1080" s="38"/>
      <c r="H1080" s="38"/>
      <c r="I1080" s="38"/>
      <c r="J1080" s="38"/>
    </row>
    <row r="1081" spans="6:10" s="25" customFormat="1" ht="13.35" customHeight="1">
      <c r="F1081" s="38"/>
      <c r="G1081" s="38"/>
      <c r="H1081" s="38"/>
      <c r="I1081" s="38"/>
      <c r="J1081" s="38"/>
    </row>
    <row r="1082" spans="6:10" s="25" customFormat="1" ht="13.35" customHeight="1">
      <c r="F1082" s="38"/>
      <c r="G1082" s="38"/>
      <c r="H1082" s="38"/>
      <c r="I1082" s="38"/>
      <c r="J1082" s="38"/>
    </row>
    <row r="1083" spans="6:10" s="25" customFormat="1" ht="13.35" customHeight="1">
      <c r="F1083" s="38"/>
      <c r="G1083" s="38"/>
      <c r="H1083" s="38"/>
      <c r="I1083" s="38"/>
      <c r="J1083" s="38"/>
    </row>
    <row r="1084" spans="6:10" s="25" customFormat="1" ht="13.35" customHeight="1">
      <c r="F1084" s="38"/>
      <c r="G1084" s="38"/>
      <c r="H1084" s="38"/>
      <c r="I1084" s="38"/>
      <c r="J1084" s="38"/>
    </row>
    <row r="1085" spans="6:10" s="25" customFormat="1" ht="13.35" customHeight="1">
      <c r="F1085" s="38"/>
      <c r="G1085" s="38"/>
      <c r="H1085" s="38"/>
      <c r="I1085" s="38"/>
      <c r="J1085" s="38"/>
    </row>
    <row r="1086" spans="6:10" s="25" customFormat="1" ht="13.35" customHeight="1">
      <c r="F1086" s="38"/>
      <c r="G1086" s="38"/>
      <c r="H1086" s="38"/>
      <c r="I1086" s="38"/>
      <c r="J1086" s="38"/>
    </row>
    <row r="1087" spans="6:10" s="25" customFormat="1" ht="13.35" customHeight="1">
      <c r="F1087" s="38"/>
      <c r="G1087" s="38"/>
      <c r="H1087" s="38"/>
      <c r="I1087" s="38"/>
      <c r="J1087" s="38"/>
    </row>
    <row r="1088" spans="6:10" s="25" customFormat="1" ht="13.35" customHeight="1">
      <c r="F1088" s="38"/>
      <c r="G1088" s="38"/>
      <c r="H1088" s="38"/>
      <c r="I1088" s="38"/>
      <c r="J1088" s="38"/>
    </row>
    <row r="1089" spans="6:10" s="25" customFormat="1" ht="13.35" customHeight="1">
      <c r="F1089" s="38"/>
      <c r="G1089" s="38"/>
      <c r="H1089" s="38"/>
      <c r="I1089" s="38"/>
      <c r="J1089" s="38"/>
    </row>
    <row r="1090" spans="6:10" s="25" customFormat="1" ht="13.35" customHeight="1">
      <c r="F1090" s="38"/>
      <c r="G1090" s="38"/>
      <c r="H1090" s="38"/>
      <c r="I1090" s="38"/>
      <c r="J1090" s="38"/>
    </row>
    <row r="1091" spans="6:10" s="25" customFormat="1" ht="13.35" customHeight="1">
      <c r="F1091" s="38"/>
      <c r="G1091" s="38"/>
      <c r="H1091" s="38"/>
      <c r="I1091" s="38"/>
      <c r="J1091" s="38"/>
    </row>
    <row r="1092" spans="6:10" s="25" customFormat="1" ht="13.35" customHeight="1">
      <c r="F1092" s="38"/>
      <c r="G1092" s="38"/>
      <c r="H1092" s="38"/>
      <c r="I1092" s="38"/>
      <c r="J1092" s="38"/>
    </row>
    <row r="1093" spans="6:10" s="25" customFormat="1" ht="13.35" customHeight="1">
      <c r="F1093" s="38"/>
      <c r="G1093" s="38"/>
      <c r="H1093" s="38"/>
      <c r="I1093" s="38"/>
      <c r="J1093" s="38"/>
    </row>
    <row r="1094" spans="6:10" s="25" customFormat="1" ht="13.35" customHeight="1">
      <c r="F1094" s="38"/>
      <c r="G1094" s="38"/>
      <c r="H1094" s="38"/>
      <c r="I1094" s="38"/>
      <c r="J1094" s="38"/>
    </row>
    <row r="1095" spans="6:10" s="25" customFormat="1" ht="13.35" customHeight="1">
      <c r="F1095" s="38"/>
      <c r="G1095" s="38"/>
      <c r="H1095" s="38"/>
      <c r="I1095" s="38"/>
      <c r="J1095" s="38"/>
    </row>
    <row r="1096" spans="6:10" s="25" customFormat="1" ht="13.35" customHeight="1">
      <c r="F1096" s="38"/>
      <c r="G1096" s="38"/>
      <c r="H1096" s="38"/>
      <c r="I1096" s="38"/>
      <c r="J1096" s="38"/>
    </row>
    <row r="1097" spans="6:10" s="25" customFormat="1" ht="13.35" customHeight="1">
      <c r="F1097" s="38"/>
      <c r="G1097" s="38"/>
      <c r="H1097" s="38"/>
      <c r="I1097" s="38"/>
      <c r="J1097" s="38"/>
    </row>
    <row r="1098" spans="6:10" s="25" customFormat="1" ht="13.35" customHeight="1">
      <c r="F1098" s="38"/>
      <c r="G1098" s="38"/>
      <c r="H1098" s="38"/>
      <c r="I1098" s="38"/>
      <c r="J1098" s="38"/>
    </row>
    <row r="1099" spans="6:10" s="25" customFormat="1" ht="13.35" customHeight="1">
      <c r="F1099" s="38"/>
      <c r="G1099" s="38"/>
      <c r="H1099" s="38"/>
      <c r="I1099" s="38"/>
      <c r="J1099" s="38"/>
    </row>
    <row r="1100" spans="6:10" s="25" customFormat="1" ht="13.35" customHeight="1">
      <c r="F1100" s="38"/>
      <c r="G1100" s="38"/>
      <c r="H1100" s="38"/>
      <c r="I1100" s="38"/>
      <c r="J1100" s="38"/>
    </row>
    <row r="1101" spans="6:10" s="25" customFormat="1" ht="13.35" customHeight="1">
      <c r="F1101" s="38"/>
      <c r="G1101" s="38"/>
      <c r="H1101" s="38"/>
      <c r="I1101" s="38"/>
      <c r="J1101" s="38"/>
    </row>
    <row r="1102" spans="6:10" s="25" customFormat="1" ht="13.35" customHeight="1">
      <c r="F1102" s="38"/>
      <c r="G1102" s="38"/>
      <c r="H1102" s="38"/>
      <c r="I1102" s="38"/>
      <c r="J1102" s="38"/>
    </row>
    <row r="1103" spans="6:10" s="25" customFormat="1" ht="13.35" customHeight="1">
      <c r="F1103" s="38"/>
      <c r="G1103" s="38"/>
      <c r="H1103" s="38"/>
      <c r="I1103" s="38"/>
      <c r="J1103" s="38"/>
    </row>
    <row r="1104" spans="6:10" s="25" customFormat="1" ht="13.35" customHeight="1">
      <c r="F1104" s="38"/>
      <c r="G1104" s="38"/>
      <c r="H1104" s="38"/>
      <c r="I1104" s="38"/>
      <c r="J1104" s="38"/>
    </row>
    <row r="1105" spans="6:10" s="25" customFormat="1" ht="13.35" customHeight="1">
      <c r="F1105" s="38"/>
      <c r="G1105" s="38"/>
      <c r="H1105" s="38"/>
      <c r="I1105" s="38"/>
      <c r="J1105" s="38"/>
    </row>
    <row r="1106" spans="6:10" s="25" customFormat="1" ht="13.35" customHeight="1">
      <c r="F1106" s="38"/>
      <c r="G1106" s="38"/>
      <c r="H1106" s="38"/>
      <c r="I1106" s="38"/>
      <c r="J1106" s="38"/>
    </row>
    <row r="1107" spans="6:10" s="25" customFormat="1" ht="13.35" customHeight="1">
      <c r="F1107" s="38"/>
      <c r="G1107" s="38"/>
      <c r="H1107" s="38"/>
      <c r="I1107" s="38"/>
      <c r="J1107" s="38"/>
    </row>
    <row r="1108" spans="6:10" s="25" customFormat="1" ht="13.35" customHeight="1">
      <c r="F1108" s="38"/>
      <c r="G1108" s="38"/>
      <c r="H1108" s="38"/>
      <c r="I1108" s="38"/>
      <c r="J1108" s="38"/>
    </row>
    <row r="1109" spans="6:10" s="25" customFormat="1" ht="13.35" customHeight="1">
      <c r="F1109" s="38"/>
      <c r="G1109" s="38"/>
      <c r="H1109" s="38"/>
      <c r="I1109" s="38"/>
      <c r="J1109" s="38"/>
    </row>
    <row r="1110" spans="6:10" s="25" customFormat="1" ht="13.35" customHeight="1">
      <c r="F1110" s="38"/>
      <c r="G1110" s="38"/>
      <c r="H1110" s="38"/>
      <c r="I1110" s="38"/>
      <c r="J1110" s="38"/>
    </row>
    <row r="1111" spans="6:10" s="25" customFormat="1" ht="13.35" customHeight="1">
      <c r="F1111" s="38"/>
      <c r="G1111" s="38"/>
      <c r="H1111" s="38"/>
      <c r="I1111" s="38"/>
      <c r="J1111" s="38"/>
    </row>
    <row r="1112" spans="6:10" s="25" customFormat="1" ht="13.35" customHeight="1">
      <c r="F1112" s="38"/>
      <c r="G1112" s="38"/>
      <c r="H1112" s="38"/>
      <c r="I1112" s="38"/>
      <c r="J1112" s="38"/>
    </row>
    <row r="1113" spans="6:10" s="25" customFormat="1" ht="13.35" customHeight="1">
      <c r="F1113" s="38"/>
      <c r="G1113" s="38"/>
      <c r="H1113" s="38"/>
      <c r="I1113" s="38"/>
      <c r="J1113" s="38"/>
    </row>
    <row r="1114" spans="6:10" s="25" customFormat="1" ht="13.35" customHeight="1">
      <c r="F1114" s="38"/>
      <c r="G1114" s="38"/>
      <c r="H1114" s="38"/>
      <c r="I1114" s="38"/>
      <c r="J1114" s="38"/>
    </row>
    <row r="1115" spans="6:10" s="25" customFormat="1" ht="13.35" customHeight="1">
      <c r="F1115" s="38"/>
      <c r="G1115" s="38"/>
      <c r="H1115" s="38"/>
      <c r="I1115" s="38"/>
      <c r="J1115" s="38"/>
    </row>
    <row r="1116" spans="6:10" s="25" customFormat="1" ht="13.35" customHeight="1">
      <c r="F1116" s="38"/>
      <c r="G1116" s="38"/>
      <c r="H1116" s="38"/>
      <c r="I1116" s="38"/>
      <c r="J1116" s="38"/>
    </row>
    <row r="1117" spans="6:10" s="25" customFormat="1" ht="13.35" customHeight="1">
      <c r="F1117" s="38"/>
      <c r="G1117" s="38"/>
      <c r="H1117" s="38"/>
      <c r="I1117" s="38"/>
      <c r="J1117" s="38"/>
    </row>
    <row r="1118" spans="6:10" s="25" customFormat="1" ht="13.35" customHeight="1">
      <c r="F1118" s="38"/>
      <c r="G1118" s="38"/>
      <c r="H1118" s="38"/>
      <c r="I1118" s="38"/>
      <c r="J1118" s="38"/>
    </row>
    <row r="1119" spans="6:10" s="25" customFormat="1" ht="13.35" customHeight="1">
      <c r="F1119" s="38"/>
      <c r="G1119" s="38"/>
      <c r="H1119" s="38"/>
      <c r="I1119" s="38"/>
      <c r="J1119" s="38"/>
    </row>
    <row r="1120" spans="6:10" s="25" customFormat="1" ht="13.35" customHeight="1">
      <c r="F1120" s="38"/>
      <c r="G1120" s="38"/>
      <c r="H1120" s="38"/>
      <c r="I1120" s="38"/>
      <c r="J1120" s="38"/>
    </row>
    <row r="1121" spans="6:10" s="25" customFormat="1" ht="13.35" customHeight="1">
      <c r="F1121" s="38"/>
      <c r="G1121" s="38"/>
      <c r="H1121" s="38"/>
      <c r="I1121" s="38"/>
      <c r="J1121" s="38"/>
    </row>
    <row r="1122" spans="6:10" s="25" customFormat="1" ht="13.35" customHeight="1">
      <c r="F1122" s="38"/>
      <c r="G1122" s="38"/>
      <c r="H1122" s="38"/>
      <c r="I1122" s="38"/>
      <c r="J1122" s="38"/>
    </row>
    <row r="1123" spans="6:10" s="25" customFormat="1" ht="13.35" customHeight="1">
      <c r="F1123" s="38"/>
      <c r="G1123" s="38"/>
      <c r="H1123" s="38"/>
      <c r="I1123" s="38"/>
      <c r="J1123" s="38"/>
    </row>
    <row r="1124" spans="6:10" s="25" customFormat="1" ht="13.35" customHeight="1">
      <c r="F1124" s="38"/>
      <c r="G1124" s="38"/>
      <c r="H1124" s="38"/>
      <c r="I1124" s="38"/>
      <c r="J1124" s="38"/>
    </row>
    <row r="1125" spans="6:10" s="25" customFormat="1" ht="13.35" customHeight="1">
      <c r="F1125" s="38"/>
      <c r="G1125" s="38"/>
      <c r="H1125" s="38"/>
      <c r="I1125" s="38"/>
      <c r="J1125" s="38"/>
    </row>
    <row r="1126" spans="6:10" s="25" customFormat="1" ht="13.35" customHeight="1">
      <c r="F1126" s="38"/>
      <c r="G1126" s="38"/>
      <c r="H1126" s="38"/>
      <c r="I1126" s="38"/>
      <c r="J1126" s="38"/>
    </row>
    <row r="1127" spans="6:10" s="25" customFormat="1" ht="13.35" customHeight="1">
      <c r="F1127" s="38"/>
      <c r="G1127" s="38"/>
      <c r="H1127" s="38"/>
      <c r="I1127" s="38"/>
      <c r="J1127" s="38"/>
    </row>
    <row r="1128" spans="6:10" s="25" customFormat="1" ht="13.35" customHeight="1">
      <c r="F1128" s="38"/>
      <c r="G1128" s="38"/>
      <c r="H1128" s="38"/>
      <c r="I1128" s="38"/>
      <c r="J1128" s="38"/>
    </row>
    <row r="1129" spans="6:10" s="25" customFormat="1" ht="13.35" customHeight="1">
      <c r="F1129" s="38"/>
      <c r="G1129" s="38"/>
      <c r="H1129" s="38"/>
      <c r="I1129" s="38"/>
      <c r="J1129" s="38"/>
    </row>
    <row r="1130" spans="6:10" s="25" customFormat="1" ht="13.35" customHeight="1">
      <c r="F1130" s="38"/>
      <c r="G1130" s="38"/>
      <c r="H1130" s="38"/>
      <c r="I1130" s="38"/>
      <c r="J1130" s="38"/>
    </row>
    <row r="1131" spans="6:10" s="25" customFormat="1" ht="13.35" customHeight="1">
      <c r="F1131" s="38"/>
      <c r="G1131" s="38"/>
      <c r="H1131" s="38"/>
      <c r="I1131" s="38"/>
      <c r="J1131" s="38"/>
    </row>
    <row r="1132" spans="6:10" s="25" customFormat="1" ht="13.35" customHeight="1">
      <c r="F1132" s="38"/>
      <c r="G1132" s="38"/>
      <c r="H1132" s="38"/>
      <c r="I1132" s="38"/>
      <c r="J1132" s="38"/>
    </row>
    <row r="1133" spans="6:10" s="25" customFormat="1" ht="13.35" customHeight="1">
      <c r="F1133" s="38"/>
      <c r="G1133" s="38"/>
      <c r="H1133" s="38"/>
      <c r="I1133" s="38"/>
      <c r="J1133" s="38"/>
    </row>
    <row r="1134" spans="6:10" s="25" customFormat="1" ht="13.35" customHeight="1">
      <c r="F1134" s="38"/>
      <c r="G1134" s="38"/>
      <c r="H1134" s="38"/>
      <c r="I1134" s="38"/>
      <c r="J1134" s="38"/>
    </row>
    <row r="1135" spans="6:10" s="25" customFormat="1" ht="13.35" customHeight="1">
      <c r="F1135" s="38"/>
      <c r="G1135" s="38"/>
      <c r="H1135" s="38"/>
      <c r="I1135" s="38"/>
      <c r="J1135" s="38"/>
    </row>
    <row r="1136" spans="6:10" s="25" customFormat="1" ht="13.35" customHeight="1">
      <c r="F1136" s="38"/>
      <c r="G1136" s="38"/>
      <c r="H1136" s="38"/>
      <c r="I1136" s="38"/>
      <c r="J1136" s="38"/>
    </row>
    <row r="1137" spans="6:10" s="25" customFormat="1" ht="13.35" customHeight="1">
      <c r="F1137" s="38"/>
      <c r="G1137" s="38"/>
      <c r="H1137" s="38"/>
      <c r="I1137" s="38"/>
      <c r="J1137" s="38"/>
    </row>
    <row r="1138" spans="6:10" s="25" customFormat="1" ht="13.35" customHeight="1">
      <c r="F1138" s="38"/>
      <c r="G1138" s="38"/>
      <c r="H1138" s="38"/>
      <c r="I1138" s="38"/>
      <c r="J1138" s="38"/>
    </row>
    <row r="1139" spans="6:10" s="25" customFormat="1" ht="13.35" customHeight="1">
      <c r="F1139" s="38"/>
      <c r="G1139" s="38"/>
      <c r="H1139" s="38"/>
      <c r="I1139" s="38"/>
      <c r="J1139" s="38"/>
    </row>
    <row r="1140" spans="6:10" s="25" customFormat="1" ht="13.35" customHeight="1">
      <c r="F1140" s="38"/>
      <c r="G1140" s="38"/>
      <c r="H1140" s="38"/>
      <c r="I1140" s="38"/>
      <c r="J1140" s="38"/>
    </row>
    <row r="1141" spans="6:10" s="25" customFormat="1" ht="13.35" customHeight="1">
      <c r="F1141" s="38"/>
      <c r="G1141" s="38"/>
      <c r="H1141" s="38"/>
      <c r="I1141" s="38"/>
      <c r="J1141" s="38"/>
    </row>
    <row r="1142" spans="6:10" s="25" customFormat="1" ht="13.35" customHeight="1">
      <c r="F1142" s="38"/>
      <c r="G1142" s="38"/>
      <c r="H1142" s="38"/>
      <c r="I1142" s="38"/>
      <c r="J1142" s="38"/>
    </row>
    <row r="1143" spans="6:10" s="25" customFormat="1" ht="13.35" customHeight="1">
      <c r="F1143" s="38"/>
      <c r="G1143" s="38"/>
      <c r="H1143" s="38"/>
      <c r="I1143" s="38"/>
      <c r="J1143" s="38"/>
    </row>
    <row r="1144" spans="6:10" s="25" customFormat="1" ht="13.35" customHeight="1">
      <c r="F1144" s="38"/>
      <c r="G1144" s="38"/>
      <c r="H1144" s="38"/>
      <c r="I1144" s="38"/>
      <c r="J1144" s="38"/>
    </row>
    <row r="1145" spans="6:10" s="25" customFormat="1" ht="13.35" customHeight="1">
      <c r="F1145" s="38"/>
      <c r="G1145" s="38"/>
      <c r="H1145" s="38"/>
      <c r="I1145" s="38"/>
      <c r="J1145" s="38"/>
    </row>
    <row r="1146" spans="6:10" s="25" customFormat="1" ht="13.35" customHeight="1">
      <c r="F1146" s="38"/>
      <c r="G1146" s="38"/>
      <c r="H1146" s="38"/>
      <c r="I1146" s="38"/>
      <c r="J1146" s="38"/>
    </row>
    <row r="1147" spans="6:10" s="25" customFormat="1" ht="13.35" customHeight="1">
      <c r="F1147" s="38"/>
      <c r="G1147" s="38"/>
      <c r="H1147" s="38"/>
      <c r="I1147" s="38"/>
      <c r="J1147" s="38"/>
    </row>
    <row r="1148" spans="6:10" s="25" customFormat="1" ht="13.35" customHeight="1">
      <c r="F1148" s="38"/>
      <c r="G1148" s="38"/>
      <c r="H1148" s="38"/>
      <c r="I1148" s="38"/>
      <c r="J1148" s="38"/>
    </row>
    <row r="1149" spans="6:10" s="25" customFormat="1" ht="13.35" customHeight="1">
      <c r="F1149" s="38"/>
      <c r="G1149" s="38"/>
      <c r="H1149" s="38"/>
      <c r="I1149" s="38"/>
      <c r="J1149" s="38"/>
    </row>
    <row r="1150" spans="6:10" s="25" customFormat="1" ht="13.35" customHeight="1">
      <c r="F1150" s="38"/>
      <c r="G1150" s="38"/>
      <c r="H1150" s="38"/>
      <c r="I1150" s="38"/>
      <c r="J1150" s="38"/>
    </row>
    <row r="1151" spans="6:10" s="25" customFormat="1" ht="13.35" customHeight="1">
      <c r="F1151" s="38"/>
      <c r="G1151" s="38"/>
      <c r="H1151" s="38"/>
      <c r="I1151" s="38"/>
      <c r="J1151" s="38"/>
    </row>
    <row r="1152" spans="6:10" s="25" customFormat="1" ht="13.35" customHeight="1">
      <c r="F1152" s="38"/>
      <c r="G1152" s="38"/>
      <c r="H1152" s="38"/>
      <c r="I1152" s="38"/>
      <c r="J1152" s="38"/>
    </row>
    <row r="1153" spans="6:10" s="25" customFormat="1" ht="13.35" customHeight="1">
      <c r="F1153" s="38"/>
      <c r="G1153" s="38"/>
      <c r="H1153" s="38"/>
      <c r="I1153" s="38"/>
      <c r="J1153" s="38"/>
    </row>
    <row r="1154" spans="6:10" s="25" customFormat="1" ht="13.35" customHeight="1">
      <c r="F1154" s="38"/>
      <c r="G1154" s="38"/>
      <c r="H1154" s="38"/>
      <c r="I1154" s="38"/>
      <c r="J1154" s="38"/>
    </row>
    <row r="1155" spans="6:10" s="25" customFormat="1" ht="13.35" customHeight="1">
      <c r="F1155" s="38"/>
      <c r="G1155" s="38"/>
      <c r="H1155" s="38"/>
      <c r="I1155" s="38"/>
      <c r="J1155" s="38"/>
    </row>
    <row r="1156" spans="6:10" s="25" customFormat="1" ht="13.35" customHeight="1">
      <c r="F1156" s="38"/>
      <c r="G1156" s="38"/>
      <c r="H1156" s="38"/>
      <c r="I1156" s="38"/>
      <c r="J1156" s="38"/>
    </row>
    <row r="1157" spans="6:10" s="25" customFormat="1" ht="13.35" customHeight="1">
      <c r="F1157" s="38"/>
      <c r="G1157" s="38"/>
      <c r="H1157" s="38"/>
      <c r="I1157" s="38"/>
      <c r="J1157" s="38"/>
    </row>
    <row r="1158" spans="6:10" s="25" customFormat="1" ht="13.35" customHeight="1">
      <c r="F1158" s="38"/>
      <c r="G1158" s="38"/>
      <c r="H1158" s="38"/>
      <c r="I1158" s="38"/>
      <c r="J1158" s="38"/>
    </row>
    <row r="1159" spans="6:10" s="25" customFormat="1" ht="13.35" customHeight="1">
      <c r="F1159" s="38"/>
      <c r="G1159" s="38"/>
      <c r="H1159" s="38"/>
      <c r="I1159" s="38"/>
      <c r="J1159" s="38"/>
    </row>
    <row r="1160" spans="6:10" s="25" customFormat="1" ht="13.35" customHeight="1">
      <c r="F1160" s="38"/>
      <c r="G1160" s="38"/>
      <c r="H1160" s="38"/>
      <c r="I1160" s="38"/>
      <c r="J1160" s="38"/>
    </row>
    <row r="1161" spans="6:10" s="25" customFormat="1" ht="13.35" customHeight="1">
      <c r="F1161" s="38"/>
      <c r="G1161" s="38"/>
      <c r="H1161" s="38"/>
      <c r="I1161" s="38"/>
      <c r="J1161" s="38"/>
    </row>
    <row r="1162" spans="6:10" s="25" customFormat="1" ht="13.35" customHeight="1">
      <c r="F1162" s="38"/>
      <c r="G1162" s="38"/>
      <c r="H1162" s="38"/>
      <c r="I1162" s="38"/>
      <c r="J1162" s="38"/>
    </row>
    <row r="1163" spans="6:10" s="25" customFormat="1" ht="13.35" customHeight="1">
      <c r="F1163" s="38"/>
      <c r="G1163" s="38"/>
      <c r="H1163" s="38"/>
      <c r="I1163" s="38"/>
      <c r="J1163" s="38"/>
    </row>
    <row r="1164" spans="6:10" s="25" customFormat="1" ht="13.35" customHeight="1">
      <c r="F1164" s="38"/>
      <c r="G1164" s="38"/>
      <c r="H1164" s="38"/>
      <c r="I1164" s="38"/>
      <c r="J1164" s="38"/>
    </row>
    <row r="1165" spans="6:10" s="25" customFormat="1" ht="13.35" customHeight="1">
      <c r="F1165" s="38"/>
      <c r="G1165" s="38"/>
      <c r="H1165" s="38"/>
      <c r="I1165" s="38"/>
      <c r="J1165" s="38"/>
    </row>
    <row r="1166" spans="6:10" s="25" customFormat="1" ht="13.35" customHeight="1">
      <c r="F1166" s="38"/>
      <c r="G1166" s="38"/>
      <c r="H1166" s="38"/>
      <c r="I1166" s="38"/>
      <c r="J1166" s="38"/>
    </row>
    <row r="1167" spans="6:10" s="25" customFormat="1" ht="13.35" customHeight="1">
      <c r="F1167" s="38"/>
      <c r="G1167" s="38"/>
      <c r="H1167" s="38"/>
      <c r="I1167" s="38"/>
      <c r="J1167" s="38"/>
    </row>
    <row r="1168" spans="6:10" s="25" customFormat="1" ht="13.35" customHeight="1">
      <c r="F1168" s="38"/>
      <c r="G1168" s="38"/>
      <c r="H1168" s="38"/>
      <c r="I1168" s="38"/>
      <c r="J1168" s="38"/>
    </row>
    <row r="1169" spans="6:10" s="25" customFormat="1" ht="13.35" customHeight="1">
      <c r="F1169" s="38"/>
      <c r="G1169" s="38"/>
      <c r="H1169" s="38"/>
      <c r="I1169" s="38"/>
      <c r="J1169" s="38"/>
    </row>
    <row r="1170" spans="6:10" s="25" customFormat="1" ht="13.35" customHeight="1">
      <c r="F1170" s="38"/>
      <c r="G1170" s="38"/>
      <c r="H1170" s="38"/>
      <c r="I1170" s="38"/>
      <c r="J1170" s="38"/>
    </row>
    <row r="1171" spans="6:10" s="25" customFormat="1" ht="13.35" customHeight="1">
      <c r="F1171" s="38"/>
      <c r="G1171" s="38"/>
      <c r="H1171" s="38"/>
      <c r="I1171" s="38"/>
      <c r="J1171" s="38"/>
    </row>
    <row r="1172" spans="6:10" s="25" customFormat="1" ht="13.35" customHeight="1">
      <c r="F1172" s="38"/>
      <c r="G1172" s="38"/>
      <c r="H1172" s="38"/>
      <c r="I1172" s="38"/>
      <c r="J1172" s="38"/>
    </row>
    <row r="1173" spans="6:10" s="25" customFormat="1" ht="13.35" customHeight="1">
      <c r="F1173" s="38"/>
      <c r="G1173" s="38"/>
      <c r="H1173" s="38"/>
      <c r="I1173" s="38"/>
      <c r="J1173" s="38"/>
    </row>
    <row r="1174" spans="6:10" s="25" customFormat="1" ht="13.35" customHeight="1">
      <c r="F1174" s="38"/>
      <c r="G1174" s="38"/>
      <c r="H1174" s="38"/>
      <c r="I1174" s="38"/>
      <c r="J1174" s="38"/>
    </row>
    <row r="1175" spans="6:10" s="25" customFormat="1" ht="13.35" customHeight="1">
      <c r="F1175" s="38"/>
      <c r="G1175" s="38"/>
      <c r="H1175" s="38"/>
      <c r="I1175" s="38"/>
      <c r="J1175" s="38"/>
    </row>
    <row r="1176" spans="6:10" s="25" customFormat="1" ht="13.35" customHeight="1">
      <c r="F1176" s="38"/>
      <c r="G1176" s="38"/>
      <c r="H1176" s="38"/>
      <c r="I1176" s="38"/>
      <c r="J1176" s="38"/>
    </row>
    <row r="1177" spans="6:10" s="25" customFormat="1" ht="13.35" customHeight="1">
      <c r="F1177" s="38"/>
      <c r="G1177" s="38"/>
      <c r="H1177" s="38"/>
      <c r="I1177" s="38"/>
      <c r="J1177" s="38"/>
    </row>
    <row r="1178" spans="6:10" s="25" customFormat="1" ht="13.35" customHeight="1">
      <c r="F1178" s="38"/>
      <c r="G1178" s="38"/>
      <c r="H1178" s="38"/>
      <c r="I1178" s="38"/>
      <c r="J1178" s="38"/>
    </row>
    <row r="1179" spans="6:10" s="25" customFormat="1" ht="13.35" customHeight="1">
      <c r="F1179" s="38"/>
      <c r="G1179" s="38"/>
      <c r="H1179" s="38"/>
      <c r="I1179" s="38"/>
      <c r="J1179" s="38"/>
    </row>
    <row r="1180" spans="6:10" s="25" customFormat="1" ht="13.35" customHeight="1">
      <c r="F1180" s="38"/>
      <c r="G1180" s="38"/>
      <c r="H1180" s="38"/>
      <c r="I1180" s="38"/>
      <c r="J1180" s="38"/>
    </row>
    <row r="1181" spans="6:10" s="25" customFormat="1" ht="13.35" customHeight="1">
      <c r="F1181" s="38"/>
      <c r="G1181" s="38"/>
      <c r="H1181" s="38"/>
      <c r="I1181" s="38"/>
      <c r="J1181" s="38"/>
    </row>
    <row r="1182" spans="6:10" s="25" customFormat="1" ht="13.35" customHeight="1">
      <c r="F1182" s="38"/>
      <c r="G1182" s="38"/>
      <c r="H1182" s="38"/>
      <c r="I1182" s="38"/>
      <c r="J1182" s="38"/>
    </row>
    <row r="1183" spans="6:10" s="25" customFormat="1" ht="13.35" customHeight="1">
      <c r="F1183" s="38"/>
      <c r="G1183" s="38"/>
      <c r="H1183" s="38"/>
      <c r="I1183" s="38"/>
      <c r="J1183" s="38"/>
    </row>
    <row r="1184" spans="6:10" s="25" customFormat="1" ht="13.35" customHeight="1">
      <c r="F1184" s="38"/>
      <c r="G1184" s="38"/>
      <c r="H1184" s="38"/>
      <c r="I1184" s="38"/>
      <c r="J1184" s="38"/>
    </row>
    <row r="1185" spans="6:10" s="25" customFormat="1" ht="13.35" customHeight="1">
      <c r="F1185" s="38"/>
      <c r="G1185" s="38"/>
      <c r="H1185" s="38"/>
      <c r="I1185" s="38"/>
      <c r="J1185" s="38"/>
    </row>
    <row r="1186" spans="6:10" s="25" customFormat="1" ht="13.35" customHeight="1">
      <c r="F1186" s="38"/>
      <c r="G1186" s="38"/>
      <c r="H1186" s="38"/>
      <c r="I1186" s="38"/>
      <c r="J1186" s="38"/>
    </row>
    <row r="1187" spans="6:10" s="25" customFormat="1" ht="13.35" customHeight="1">
      <c r="F1187" s="38"/>
      <c r="G1187" s="38"/>
      <c r="H1187" s="38"/>
      <c r="I1187" s="38"/>
      <c r="J1187" s="38"/>
    </row>
    <row r="1188" spans="6:10" s="25" customFormat="1" ht="13.35" customHeight="1">
      <c r="F1188" s="38"/>
      <c r="G1188" s="38"/>
      <c r="H1188" s="38"/>
      <c r="I1188" s="38"/>
      <c r="J1188" s="38"/>
    </row>
    <row r="1189" spans="6:10" s="25" customFormat="1" ht="13.35" customHeight="1">
      <c r="F1189" s="38"/>
      <c r="G1189" s="38"/>
      <c r="H1189" s="38"/>
      <c r="I1189" s="38"/>
      <c r="J1189" s="38"/>
    </row>
    <row r="1190" spans="6:10" s="25" customFormat="1" ht="13.35" customHeight="1">
      <c r="F1190" s="38"/>
      <c r="G1190" s="38"/>
      <c r="H1190" s="38"/>
      <c r="I1190" s="38"/>
      <c r="J1190" s="38"/>
    </row>
    <row r="1191" spans="6:10" s="25" customFormat="1" ht="13.35" customHeight="1">
      <c r="F1191" s="38"/>
      <c r="G1191" s="38"/>
      <c r="H1191" s="38"/>
      <c r="I1191" s="38"/>
      <c r="J1191" s="38"/>
    </row>
    <row r="1192" spans="6:10" s="25" customFormat="1" ht="13.35" customHeight="1">
      <c r="F1192" s="38"/>
      <c r="G1192" s="38"/>
      <c r="H1192" s="38"/>
      <c r="I1192" s="38"/>
      <c r="J1192" s="38"/>
    </row>
    <row r="1193" spans="6:10" s="25" customFormat="1" ht="13.35" customHeight="1">
      <c r="F1193" s="38"/>
      <c r="G1193" s="38"/>
      <c r="H1193" s="38"/>
      <c r="I1193" s="38"/>
      <c r="J1193" s="38"/>
    </row>
    <row r="1194" spans="6:10" s="25" customFormat="1" ht="13.35" customHeight="1">
      <c r="F1194" s="38"/>
      <c r="G1194" s="38"/>
      <c r="H1194" s="38"/>
      <c r="I1194" s="38"/>
      <c r="J1194" s="38"/>
    </row>
    <row r="1195" spans="6:10" s="25" customFormat="1" ht="13.35" customHeight="1">
      <c r="F1195" s="38"/>
      <c r="G1195" s="38"/>
      <c r="H1195" s="38"/>
      <c r="I1195" s="38"/>
      <c r="J1195" s="38"/>
    </row>
    <row r="1196" spans="6:10" s="25" customFormat="1" ht="13.35" customHeight="1">
      <c r="F1196" s="38"/>
      <c r="G1196" s="38"/>
      <c r="H1196" s="38"/>
      <c r="I1196" s="38"/>
      <c r="J1196" s="38"/>
    </row>
    <row r="1197" spans="6:10" s="25" customFormat="1" ht="13.35" customHeight="1">
      <c r="F1197" s="38"/>
      <c r="G1197" s="38"/>
      <c r="H1197" s="38"/>
      <c r="I1197" s="38"/>
      <c r="J1197" s="38"/>
    </row>
    <row r="1198" spans="6:10" s="25" customFormat="1" ht="13.35" customHeight="1">
      <c r="F1198" s="38"/>
      <c r="G1198" s="38"/>
      <c r="H1198" s="38"/>
      <c r="I1198" s="38"/>
      <c r="J1198" s="38"/>
    </row>
    <row r="1199" spans="6:10" s="25" customFormat="1" ht="13.35" customHeight="1">
      <c r="F1199" s="38"/>
      <c r="G1199" s="38"/>
      <c r="H1199" s="38"/>
      <c r="I1199" s="38"/>
      <c r="J1199" s="38"/>
    </row>
    <row r="1200" spans="6:10" s="25" customFormat="1" ht="13.35" customHeight="1">
      <c r="F1200" s="38"/>
      <c r="G1200" s="38"/>
      <c r="H1200" s="38"/>
      <c r="I1200" s="38"/>
      <c r="J1200" s="38"/>
    </row>
    <row r="1201" spans="6:10" s="25" customFormat="1" ht="13.35" customHeight="1">
      <c r="F1201" s="38"/>
      <c r="G1201" s="38"/>
      <c r="H1201" s="38"/>
      <c r="I1201" s="38"/>
      <c r="J1201" s="38"/>
    </row>
    <row r="1202" spans="6:10" s="25" customFormat="1" ht="13.35" customHeight="1">
      <c r="F1202" s="38"/>
      <c r="G1202" s="38"/>
      <c r="H1202" s="38"/>
      <c r="I1202" s="38"/>
      <c r="J1202" s="38"/>
    </row>
    <row r="1203" spans="6:10" s="25" customFormat="1" ht="13.35" customHeight="1">
      <c r="F1203" s="38"/>
      <c r="G1203" s="38"/>
      <c r="H1203" s="38"/>
      <c r="I1203" s="38"/>
      <c r="J1203" s="38"/>
    </row>
    <row r="1204" spans="6:10" s="25" customFormat="1" ht="13.35" customHeight="1">
      <c r="F1204" s="38"/>
      <c r="G1204" s="38"/>
      <c r="H1204" s="38"/>
      <c r="I1204" s="38"/>
      <c r="J1204" s="38"/>
    </row>
    <row r="1205" spans="6:10" s="25" customFormat="1" ht="13.35" customHeight="1">
      <c r="F1205" s="38"/>
      <c r="G1205" s="38"/>
      <c r="H1205" s="38"/>
      <c r="I1205" s="38"/>
      <c r="J1205" s="38"/>
    </row>
    <row r="1206" spans="6:10" s="25" customFormat="1" ht="13.35" customHeight="1">
      <c r="F1206" s="38"/>
      <c r="G1206" s="38"/>
      <c r="H1206" s="38"/>
      <c r="I1206" s="38"/>
      <c r="J1206" s="38"/>
    </row>
    <row r="1207" spans="6:10" s="25" customFormat="1" ht="13.35" customHeight="1">
      <c r="F1207" s="38"/>
      <c r="G1207" s="38"/>
      <c r="H1207" s="38"/>
      <c r="I1207" s="38"/>
      <c r="J1207" s="38"/>
    </row>
    <row r="1208" spans="6:10" s="25" customFormat="1" ht="13.35" customHeight="1">
      <c r="F1208" s="38"/>
      <c r="G1208" s="38"/>
      <c r="H1208" s="38"/>
      <c r="I1208" s="38"/>
      <c r="J1208" s="38"/>
    </row>
    <row r="1209" spans="6:10" s="25" customFormat="1" ht="13.35" customHeight="1">
      <c r="F1209" s="38"/>
      <c r="G1209" s="38"/>
      <c r="H1209" s="38"/>
      <c r="I1209" s="38"/>
      <c r="J1209" s="38"/>
    </row>
    <row r="1210" spans="6:10" s="25" customFormat="1" ht="13.35" customHeight="1">
      <c r="F1210" s="38"/>
      <c r="G1210" s="38"/>
      <c r="H1210" s="38"/>
      <c r="I1210" s="38"/>
      <c r="J1210" s="38"/>
    </row>
    <row r="1211" spans="6:10" s="25" customFormat="1" ht="13.35" customHeight="1">
      <c r="F1211" s="38"/>
      <c r="G1211" s="38"/>
      <c r="H1211" s="38"/>
      <c r="I1211" s="38"/>
      <c r="J1211" s="38"/>
    </row>
    <row r="1212" spans="6:10" s="25" customFormat="1" ht="13.35" customHeight="1">
      <c r="F1212" s="38"/>
      <c r="G1212" s="38"/>
      <c r="H1212" s="38"/>
      <c r="I1212" s="38"/>
      <c r="J1212" s="38"/>
    </row>
    <row r="1213" spans="6:10" s="25" customFormat="1" ht="13.35" customHeight="1">
      <c r="F1213" s="38"/>
      <c r="G1213" s="38"/>
      <c r="H1213" s="38"/>
      <c r="I1213" s="38"/>
      <c r="J1213" s="38"/>
    </row>
    <row r="1214" spans="6:10" s="25" customFormat="1" ht="13.35" customHeight="1">
      <c r="F1214" s="38"/>
      <c r="G1214" s="38"/>
      <c r="H1214" s="38"/>
      <c r="I1214" s="38"/>
      <c r="J1214" s="38"/>
    </row>
    <row r="1215" spans="6:10" s="25" customFormat="1" ht="13.35" customHeight="1">
      <c r="F1215" s="38"/>
      <c r="G1215" s="38"/>
      <c r="H1215" s="38"/>
      <c r="I1215" s="38"/>
      <c r="J1215" s="38"/>
    </row>
    <row r="1216" spans="6:10" s="25" customFormat="1" ht="13.35" customHeight="1">
      <c r="F1216" s="38"/>
      <c r="G1216" s="38"/>
      <c r="H1216" s="38"/>
      <c r="I1216" s="38"/>
      <c r="J1216" s="38"/>
    </row>
    <row r="1217" spans="6:10" s="25" customFormat="1" ht="13.35" customHeight="1">
      <c r="F1217" s="38"/>
      <c r="G1217" s="38"/>
      <c r="H1217" s="38"/>
      <c r="I1217" s="38"/>
      <c r="J1217" s="38"/>
    </row>
    <row r="1218" spans="6:10" s="25" customFormat="1" ht="13.35" customHeight="1">
      <c r="F1218" s="38"/>
      <c r="G1218" s="38"/>
      <c r="H1218" s="38"/>
      <c r="I1218" s="38"/>
      <c r="J1218" s="38"/>
    </row>
    <row r="1219" spans="6:10" s="25" customFormat="1" ht="13.35" customHeight="1">
      <c r="F1219" s="38"/>
      <c r="G1219" s="38"/>
      <c r="H1219" s="38"/>
      <c r="I1219" s="38"/>
      <c r="J1219" s="38"/>
    </row>
    <row r="1220" spans="6:10" s="25" customFormat="1" ht="13.35" customHeight="1">
      <c r="F1220" s="38"/>
      <c r="G1220" s="38"/>
      <c r="H1220" s="38"/>
      <c r="I1220" s="38"/>
      <c r="J1220" s="38"/>
    </row>
    <row r="1221" spans="6:10" s="25" customFormat="1" ht="13.35" customHeight="1">
      <c r="F1221" s="38"/>
      <c r="G1221" s="38"/>
      <c r="H1221" s="38"/>
      <c r="I1221" s="38"/>
      <c r="J1221" s="38"/>
    </row>
    <row r="1222" spans="6:10" s="25" customFormat="1" ht="13.35" customHeight="1">
      <c r="F1222" s="38"/>
      <c r="G1222" s="38"/>
      <c r="H1222" s="38"/>
      <c r="I1222" s="38"/>
      <c r="J1222" s="38"/>
    </row>
    <row r="1223" spans="6:10" s="25" customFormat="1" ht="13.35" customHeight="1">
      <c r="F1223" s="38"/>
      <c r="G1223" s="38"/>
      <c r="H1223" s="38"/>
      <c r="I1223" s="38"/>
      <c r="J1223" s="38"/>
    </row>
    <row r="1224" spans="6:10" s="25" customFormat="1" ht="13.35" customHeight="1">
      <c r="F1224" s="38"/>
      <c r="G1224" s="38"/>
      <c r="H1224" s="38"/>
      <c r="I1224" s="38"/>
      <c r="J1224" s="38"/>
    </row>
    <row r="1225" spans="6:10" s="25" customFormat="1" ht="13.35" customHeight="1">
      <c r="F1225" s="38"/>
      <c r="G1225" s="38"/>
      <c r="H1225" s="38"/>
      <c r="I1225" s="38"/>
      <c r="J1225" s="38"/>
    </row>
    <row r="1226" spans="6:10" s="25" customFormat="1" ht="13.35" customHeight="1">
      <c r="F1226" s="38"/>
      <c r="G1226" s="38"/>
      <c r="H1226" s="38"/>
      <c r="I1226" s="38"/>
      <c r="J1226" s="38"/>
    </row>
    <row r="1227" spans="6:10" s="25" customFormat="1" ht="13.35" customHeight="1">
      <c r="F1227" s="38"/>
      <c r="G1227" s="38"/>
      <c r="H1227" s="38"/>
      <c r="I1227" s="38"/>
      <c r="J1227" s="38"/>
    </row>
    <row r="1228" spans="6:10" s="25" customFormat="1" ht="13.35" customHeight="1">
      <c r="F1228" s="38"/>
      <c r="G1228" s="38"/>
      <c r="H1228" s="38"/>
      <c r="I1228" s="38"/>
      <c r="J1228" s="38"/>
    </row>
    <row r="1229" spans="6:10" s="25" customFormat="1" ht="13.35" customHeight="1">
      <c r="F1229" s="38"/>
      <c r="G1229" s="38"/>
      <c r="H1229" s="38"/>
      <c r="I1229" s="38"/>
      <c r="J1229" s="38"/>
    </row>
    <row r="1230" spans="6:10" s="25" customFormat="1" ht="13.35" customHeight="1">
      <c r="F1230" s="38"/>
      <c r="G1230" s="38"/>
      <c r="H1230" s="38"/>
      <c r="I1230" s="38"/>
      <c r="J1230" s="38"/>
    </row>
    <row r="1231" spans="6:10" s="25" customFormat="1" ht="13.35" customHeight="1">
      <c r="F1231" s="38"/>
      <c r="G1231" s="38"/>
      <c r="H1231" s="38"/>
      <c r="I1231" s="38"/>
      <c r="J1231" s="38"/>
    </row>
    <row r="1232" spans="6:10" s="25" customFormat="1" ht="13.35" customHeight="1">
      <c r="F1232" s="38"/>
      <c r="G1232" s="38"/>
      <c r="H1232" s="38"/>
      <c r="I1232" s="38"/>
      <c r="J1232" s="38"/>
    </row>
    <row r="1233" spans="6:10" s="25" customFormat="1" ht="13.35" customHeight="1">
      <c r="F1233" s="38"/>
      <c r="G1233" s="38"/>
      <c r="H1233" s="38"/>
      <c r="I1233" s="38"/>
      <c r="J1233" s="38"/>
    </row>
    <row r="1234" spans="6:10" s="25" customFormat="1" ht="13.35" customHeight="1">
      <c r="F1234" s="38"/>
      <c r="G1234" s="38"/>
      <c r="H1234" s="38"/>
      <c r="I1234" s="38"/>
      <c r="J1234" s="38"/>
    </row>
    <row r="1235" spans="6:10" s="25" customFormat="1" ht="13.35" customHeight="1">
      <c r="F1235" s="38"/>
      <c r="G1235" s="38"/>
      <c r="H1235" s="38"/>
      <c r="I1235" s="38"/>
      <c r="J1235" s="38"/>
    </row>
    <row r="1236" spans="6:10" s="25" customFormat="1" ht="13.35" customHeight="1">
      <c r="F1236" s="38"/>
      <c r="G1236" s="38"/>
      <c r="H1236" s="38"/>
      <c r="I1236" s="38"/>
      <c r="J1236" s="38"/>
    </row>
    <row r="1237" spans="6:10" s="25" customFormat="1" ht="13.35" customHeight="1">
      <c r="F1237" s="38"/>
      <c r="G1237" s="38"/>
      <c r="H1237" s="38"/>
      <c r="I1237" s="38"/>
      <c r="J1237" s="38"/>
    </row>
    <row r="1238" spans="6:10" s="25" customFormat="1" ht="13.35" customHeight="1">
      <c r="F1238" s="38"/>
      <c r="G1238" s="38"/>
      <c r="H1238" s="38"/>
      <c r="I1238" s="38"/>
      <c r="J1238" s="38"/>
    </row>
    <row r="1239" spans="6:10" s="25" customFormat="1" ht="13.35" customHeight="1">
      <c r="F1239" s="38"/>
      <c r="G1239" s="38"/>
      <c r="H1239" s="38"/>
      <c r="I1239" s="38"/>
      <c r="J1239" s="38"/>
    </row>
    <row r="1240" spans="6:10" s="25" customFormat="1" ht="13.35" customHeight="1">
      <c r="F1240" s="38"/>
      <c r="G1240" s="38"/>
      <c r="H1240" s="38"/>
      <c r="I1240" s="38"/>
      <c r="J1240" s="38"/>
    </row>
    <row r="1241" spans="6:10" s="25" customFormat="1" ht="13.35" customHeight="1">
      <c r="F1241" s="38"/>
      <c r="G1241" s="38"/>
      <c r="H1241" s="38"/>
      <c r="I1241" s="38"/>
      <c r="J1241" s="38"/>
    </row>
    <row r="1242" spans="6:10" s="25" customFormat="1" ht="13.35" customHeight="1">
      <c r="F1242" s="38"/>
      <c r="G1242" s="38"/>
      <c r="H1242" s="38"/>
      <c r="I1242" s="38"/>
      <c r="J1242" s="38"/>
    </row>
    <row r="1243" spans="6:10" s="25" customFormat="1" ht="13.35" customHeight="1">
      <c r="F1243" s="38"/>
      <c r="G1243" s="38"/>
      <c r="H1243" s="38"/>
      <c r="I1243" s="38"/>
      <c r="J1243" s="38"/>
    </row>
    <row r="1244" spans="6:10" s="25" customFormat="1" ht="13.35" customHeight="1">
      <c r="F1244" s="38"/>
      <c r="G1244" s="38"/>
      <c r="H1244" s="38"/>
      <c r="I1244" s="38"/>
      <c r="J1244" s="38"/>
    </row>
    <row r="1245" spans="6:10" s="25" customFormat="1" ht="13.35" customHeight="1">
      <c r="F1245" s="38"/>
      <c r="G1245" s="38"/>
      <c r="H1245" s="38"/>
      <c r="I1245" s="38"/>
      <c r="J1245" s="38"/>
    </row>
    <row r="1246" spans="6:10" s="25" customFormat="1" ht="13.35" customHeight="1">
      <c r="F1246" s="38"/>
      <c r="G1246" s="38"/>
      <c r="H1246" s="38"/>
      <c r="I1246" s="38"/>
      <c r="J1246" s="38"/>
    </row>
    <row r="1247" spans="6:10" s="25" customFormat="1" ht="13.35" customHeight="1">
      <c r="F1247" s="38"/>
      <c r="G1247" s="38"/>
      <c r="H1247" s="38"/>
      <c r="I1247" s="38"/>
      <c r="J1247" s="38"/>
    </row>
    <row r="1248" spans="6:10" s="25" customFormat="1" ht="13.35" customHeight="1">
      <c r="F1248" s="38"/>
      <c r="G1248" s="38"/>
      <c r="H1248" s="38"/>
      <c r="I1248" s="38"/>
      <c r="J1248" s="38"/>
    </row>
    <row r="1249" spans="6:10" s="25" customFormat="1" ht="13.35" customHeight="1">
      <c r="F1249" s="38"/>
      <c r="G1249" s="38"/>
      <c r="H1249" s="38"/>
      <c r="I1249" s="38"/>
      <c r="J1249" s="38"/>
    </row>
    <row r="1250" spans="6:10" s="25" customFormat="1" ht="13.35" customHeight="1">
      <c r="F1250" s="38"/>
      <c r="G1250" s="38"/>
      <c r="H1250" s="38"/>
      <c r="I1250" s="38"/>
      <c r="J1250" s="38"/>
    </row>
    <row r="1251" spans="6:10" s="25" customFormat="1" ht="13.35" customHeight="1">
      <c r="F1251" s="38"/>
      <c r="G1251" s="38"/>
      <c r="H1251" s="38"/>
      <c r="I1251" s="38"/>
      <c r="J1251" s="38"/>
    </row>
    <row r="1252" spans="6:10" s="25" customFormat="1" ht="13.35" customHeight="1">
      <c r="F1252" s="38"/>
      <c r="G1252" s="38"/>
      <c r="H1252" s="38"/>
      <c r="I1252" s="38"/>
      <c r="J1252" s="38"/>
    </row>
    <row r="1253" spans="6:10" s="25" customFormat="1" ht="13.35" customHeight="1">
      <c r="F1253" s="38"/>
      <c r="G1253" s="38"/>
      <c r="H1253" s="38"/>
      <c r="I1253" s="38"/>
      <c r="J1253" s="38"/>
    </row>
    <row r="1254" spans="6:10" s="25" customFormat="1" ht="13.35" customHeight="1">
      <c r="F1254" s="38"/>
      <c r="G1254" s="38"/>
      <c r="H1254" s="38"/>
      <c r="I1254" s="38"/>
      <c r="J1254" s="38"/>
    </row>
    <row r="1255" spans="6:10" s="25" customFormat="1" ht="13.35" customHeight="1">
      <c r="F1255" s="38"/>
      <c r="G1255" s="38"/>
      <c r="H1255" s="38"/>
      <c r="I1255" s="38"/>
      <c r="J1255" s="38"/>
    </row>
    <row r="1256" spans="6:10" s="25" customFormat="1" ht="13.35" customHeight="1">
      <c r="F1256" s="38"/>
      <c r="G1256" s="38"/>
      <c r="H1256" s="38"/>
      <c r="I1256" s="38"/>
      <c r="J1256" s="38"/>
    </row>
    <row r="1257" spans="6:10" s="25" customFormat="1" ht="13.35" customHeight="1">
      <c r="F1257" s="38"/>
      <c r="G1257" s="38"/>
      <c r="H1257" s="38"/>
      <c r="I1257" s="38"/>
      <c r="J1257" s="38"/>
    </row>
    <row r="1258" spans="6:10" s="25" customFormat="1" ht="13.35" customHeight="1">
      <c r="F1258" s="38"/>
      <c r="G1258" s="38"/>
      <c r="H1258" s="38"/>
      <c r="I1258" s="38"/>
      <c r="J1258" s="38"/>
    </row>
    <row r="1259" spans="6:10" s="25" customFormat="1" ht="13.35" customHeight="1">
      <c r="F1259" s="38"/>
      <c r="G1259" s="38"/>
      <c r="H1259" s="38"/>
      <c r="I1259" s="38"/>
      <c r="J1259" s="38"/>
    </row>
    <row r="1260" spans="6:10" s="25" customFormat="1" ht="13.35" customHeight="1">
      <c r="F1260" s="38"/>
      <c r="G1260" s="38"/>
      <c r="H1260" s="38"/>
      <c r="I1260" s="38"/>
      <c r="J1260" s="38"/>
    </row>
    <row r="1261" spans="6:10" s="25" customFormat="1" ht="13.35" customHeight="1">
      <c r="F1261" s="38"/>
      <c r="G1261" s="38"/>
      <c r="H1261" s="38"/>
      <c r="I1261" s="38"/>
      <c r="J1261" s="38"/>
    </row>
    <row r="1262" spans="6:10" s="25" customFormat="1" ht="13.35" customHeight="1">
      <c r="F1262" s="38"/>
      <c r="G1262" s="38"/>
      <c r="H1262" s="38"/>
      <c r="I1262" s="38"/>
      <c r="J1262" s="38"/>
    </row>
    <row r="1263" spans="6:10" s="25" customFormat="1" ht="13.35" customHeight="1">
      <c r="F1263" s="38"/>
      <c r="G1263" s="38"/>
      <c r="H1263" s="38"/>
      <c r="I1263" s="38"/>
      <c r="J1263" s="38"/>
    </row>
    <row r="1264" spans="6:10" s="25" customFormat="1" ht="13.35" customHeight="1">
      <c r="F1264" s="38"/>
      <c r="G1264" s="38"/>
      <c r="H1264" s="38"/>
      <c r="I1264" s="38"/>
      <c r="J1264" s="38"/>
    </row>
    <row r="1265" spans="6:10" s="25" customFormat="1" ht="13.35" customHeight="1">
      <c r="F1265" s="38"/>
      <c r="G1265" s="38"/>
      <c r="H1265" s="38"/>
      <c r="I1265" s="38"/>
      <c r="J1265" s="38"/>
    </row>
    <row r="1266" spans="6:10" s="25" customFormat="1" ht="13.35" customHeight="1">
      <c r="F1266" s="38"/>
      <c r="G1266" s="38"/>
      <c r="H1266" s="38"/>
      <c r="I1266" s="38"/>
      <c r="J1266" s="38"/>
    </row>
    <row r="1267" spans="6:10" s="25" customFormat="1" ht="13.35" customHeight="1">
      <c r="F1267" s="38"/>
      <c r="G1267" s="38"/>
      <c r="H1267" s="38"/>
      <c r="I1267" s="38"/>
      <c r="J1267" s="38"/>
    </row>
    <row r="1268" spans="6:10" s="25" customFormat="1" ht="13.35" customHeight="1">
      <c r="F1268" s="38"/>
      <c r="G1268" s="38"/>
      <c r="H1268" s="38"/>
      <c r="I1268" s="38"/>
      <c r="J1268" s="38"/>
    </row>
    <row r="1269" spans="6:10" s="25" customFormat="1" ht="13.35" customHeight="1">
      <c r="F1269" s="38"/>
      <c r="G1269" s="38"/>
      <c r="H1269" s="38"/>
      <c r="I1269" s="38"/>
      <c r="J1269" s="38"/>
    </row>
    <row r="1270" spans="6:10" s="25" customFormat="1" ht="13.35" customHeight="1">
      <c r="F1270" s="38"/>
      <c r="G1270" s="38"/>
      <c r="H1270" s="38"/>
      <c r="I1270" s="38"/>
      <c r="J1270" s="38"/>
    </row>
    <row r="1271" spans="6:10" s="25" customFormat="1" ht="13.35" customHeight="1">
      <c r="F1271" s="38"/>
      <c r="G1271" s="38"/>
      <c r="H1271" s="38"/>
      <c r="I1271" s="38"/>
      <c r="J1271" s="38"/>
    </row>
    <row r="1272" spans="6:10" s="25" customFormat="1" ht="13.35" customHeight="1">
      <c r="F1272" s="38"/>
      <c r="G1272" s="38"/>
      <c r="H1272" s="38"/>
      <c r="I1272" s="38"/>
      <c r="J1272" s="38"/>
    </row>
    <row r="1273" spans="6:10" s="25" customFormat="1" ht="13.35" customHeight="1">
      <c r="F1273" s="38"/>
      <c r="G1273" s="38"/>
      <c r="H1273" s="38"/>
      <c r="I1273" s="38"/>
      <c r="J1273" s="38"/>
    </row>
    <row r="1274" spans="6:10" s="25" customFormat="1" ht="13.35" customHeight="1">
      <c r="F1274" s="38"/>
      <c r="G1274" s="38"/>
      <c r="H1274" s="38"/>
      <c r="I1274" s="38"/>
      <c r="J1274" s="38"/>
    </row>
    <row r="1275" spans="6:10" s="25" customFormat="1" ht="13.35" customHeight="1">
      <c r="F1275" s="38"/>
      <c r="G1275" s="38"/>
      <c r="H1275" s="38"/>
      <c r="I1275" s="38"/>
      <c r="J1275" s="38"/>
    </row>
    <row r="1276" spans="6:10" s="25" customFormat="1" ht="13.35" customHeight="1">
      <c r="F1276" s="38"/>
      <c r="G1276" s="38"/>
      <c r="H1276" s="38"/>
      <c r="I1276" s="38"/>
      <c r="J1276" s="38"/>
    </row>
    <row r="1277" spans="6:10" s="25" customFormat="1" ht="13.35" customHeight="1">
      <c r="F1277" s="38"/>
      <c r="G1277" s="38"/>
      <c r="H1277" s="38"/>
      <c r="I1277" s="38"/>
      <c r="J1277" s="38"/>
    </row>
    <row r="1278" spans="6:10" s="25" customFormat="1" ht="13.35" customHeight="1">
      <c r="F1278" s="38"/>
      <c r="G1278" s="38"/>
      <c r="H1278" s="38"/>
      <c r="I1278" s="38"/>
      <c r="J1278" s="38"/>
    </row>
    <row r="1279" spans="6:10" s="25" customFormat="1" ht="13.35" customHeight="1">
      <c r="F1279" s="38"/>
      <c r="G1279" s="38"/>
      <c r="H1279" s="38"/>
      <c r="I1279" s="38"/>
      <c r="J1279" s="38"/>
    </row>
    <row r="1280" spans="6:10" s="25" customFormat="1" ht="13.35" customHeight="1">
      <c r="F1280" s="38"/>
      <c r="G1280" s="38"/>
      <c r="H1280" s="38"/>
      <c r="I1280" s="38"/>
      <c r="J1280" s="38"/>
    </row>
    <row r="1281" spans="6:10" s="25" customFormat="1" ht="13.35" customHeight="1">
      <c r="F1281" s="38"/>
      <c r="G1281" s="38"/>
      <c r="H1281" s="38"/>
      <c r="I1281" s="38"/>
      <c r="J1281" s="38"/>
    </row>
    <row r="1282" spans="6:10" s="25" customFormat="1" ht="13.35" customHeight="1">
      <c r="F1282" s="38"/>
      <c r="G1282" s="38"/>
      <c r="H1282" s="38"/>
      <c r="I1282" s="38"/>
      <c r="J1282" s="38"/>
    </row>
    <row r="1283" spans="6:10" s="25" customFormat="1" ht="13.35" customHeight="1">
      <c r="F1283" s="38"/>
      <c r="G1283" s="38"/>
      <c r="H1283" s="38"/>
      <c r="I1283" s="38"/>
      <c r="J1283" s="38"/>
    </row>
    <row r="1284" spans="6:10" s="25" customFormat="1" ht="13.35" customHeight="1">
      <c r="F1284" s="38"/>
      <c r="G1284" s="38"/>
      <c r="H1284" s="38"/>
      <c r="I1284" s="38"/>
      <c r="J1284" s="38"/>
    </row>
    <row r="1285" spans="6:10" s="25" customFormat="1" ht="13.35" customHeight="1">
      <c r="F1285" s="38"/>
      <c r="G1285" s="38"/>
      <c r="H1285" s="38"/>
      <c r="I1285" s="38"/>
      <c r="J1285" s="38"/>
    </row>
    <row r="1286" spans="6:10" s="25" customFormat="1" ht="13.35" customHeight="1">
      <c r="F1286" s="38"/>
      <c r="G1286" s="38"/>
      <c r="H1286" s="38"/>
      <c r="I1286" s="38"/>
      <c r="J1286" s="38"/>
    </row>
    <row r="1287" spans="6:10" s="25" customFormat="1" ht="13.35" customHeight="1">
      <c r="F1287" s="38"/>
      <c r="G1287" s="38"/>
      <c r="H1287" s="38"/>
      <c r="I1287" s="38"/>
      <c r="J1287" s="38"/>
    </row>
    <row r="1288" spans="6:10" s="25" customFormat="1" ht="13.35" customHeight="1">
      <c r="F1288" s="38"/>
      <c r="G1288" s="38"/>
      <c r="H1288" s="38"/>
      <c r="I1288" s="38"/>
      <c r="J1288" s="38"/>
    </row>
    <row r="1289" spans="6:10" s="25" customFormat="1" ht="13.35" customHeight="1">
      <c r="F1289" s="38"/>
      <c r="G1289" s="38"/>
      <c r="H1289" s="38"/>
      <c r="I1289" s="38"/>
      <c r="J1289" s="38"/>
    </row>
    <row r="1290" spans="6:10" s="25" customFormat="1" ht="13.35" customHeight="1">
      <c r="F1290" s="38"/>
      <c r="G1290" s="38"/>
      <c r="H1290" s="38"/>
      <c r="I1290" s="38"/>
      <c r="J1290" s="38"/>
    </row>
    <row r="1291" spans="6:10" s="25" customFormat="1" ht="13.35" customHeight="1">
      <c r="F1291" s="38"/>
      <c r="G1291" s="38"/>
      <c r="H1291" s="38"/>
      <c r="I1291" s="38"/>
      <c r="J1291" s="38"/>
    </row>
    <row r="1292" spans="6:10" s="25" customFormat="1" ht="13.35" customHeight="1">
      <c r="F1292" s="38"/>
      <c r="G1292" s="38"/>
      <c r="H1292" s="38"/>
      <c r="I1292" s="38"/>
      <c r="J1292" s="38"/>
    </row>
    <row r="1293" spans="6:10" s="25" customFormat="1" ht="13.35" customHeight="1">
      <c r="F1293" s="38"/>
      <c r="G1293" s="38"/>
      <c r="H1293" s="38"/>
      <c r="I1293" s="38"/>
      <c r="J1293" s="38"/>
    </row>
    <row r="1294" spans="6:10" s="25" customFormat="1" ht="13.35" customHeight="1">
      <c r="F1294" s="38"/>
      <c r="G1294" s="38"/>
      <c r="H1294" s="38"/>
      <c r="I1294" s="38"/>
      <c r="J1294" s="38"/>
    </row>
    <row r="1295" spans="6:10" s="25" customFormat="1" ht="13.35" customHeight="1">
      <c r="F1295" s="38"/>
      <c r="G1295" s="38"/>
      <c r="H1295" s="38"/>
      <c r="I1295" s="38"/>
      <c r="J1295" s="38"/>
    </row>
    <row r="1296" spans="6:10" s="25" customFormat="1" ht="13.35" customHeight="1">
      <c r="F1296" s="38"/>
      <c r="G1296" s="38"/>
      <c r="H1296" s="38"/>
      <c r="I1296" s="38"/>
      <c r="J1296" s="38"/>
    </row>
    <row r="1297" spans="6:10" s="25" customFormat="1" ht="13.35" customHeight="1">
      <c r="F1297" s="38"/>
      <c r="G1297" s="38"/>
      <c r="H1297" s="38"/>
      <c r="I1297" s="38"/>
      <c r="J1297" s="38"/>
    </row>
    <row r="1298" spans="6:10" s="25" customFormat="1" ht="13.35" customHeight="1">
      <c r="F1298" s="38"/>
      <c r="G1298" s="38"/>
      <c r="H1298" s="38"/>
      <c r="I1298" s="38"/>
      <c r="J1298" s="38"/>
    </row>
    <row r="1299" spans="6:10" s="25" customFormat="1" ht="13.35" customHeight="1">
      <c r="F1299" s="38"/>
      <c r="G1299" s="38"/>
      <c r="H1299" s="38"/>
      <c r="I1299" s="38"/>
      <c r="J1299" s="38"/>
    </row>
    <row r="1300" spans="6:10" s="25" customFormat="1" ht="13.35" customHeight="1">
      <c r="F1300" s="38"/>
      <c r="G1300" s="38"/>
      <c r="H1300" s="38"/>
      <c r="I1300" s="38"/>
      <c r="J1300" s="38"/>
    </row>
    <row r="1301" spans="6:10" s="25" customFormat="1" ht="13.35" customHeight="1">
      <c r="F1301" s="38"/>
      <c r="G1301" s="38"/>
      <c r="H1301" s="38"/>
      <c r="I1301" s="38"/>
      <c r="J1301" s="38"/>
    </row>
    <row r="1302" spans="6:10" s="25" customFormat="1" ht="13.35" customHeight="1">
      <c r="F1302" s="38"/>
      <c r="G1302" s="38"/>
      <c r="H1302" s="38"/>
      <c r="I1302" s="38"/>
      <c r="J1302" s="38"/>
    </row>
    <row r="1303" spans="6:10" s="25" customFormat="1" ht="13.35" customHeight="1">
      <c r="F1303" s="38"/>
      <c r="G1303" s="38"/>
      <c r="H1303" s="38"/>
      <c r="I1303" s="38"/>
      <c r="J1303" s="38"/>
    </row>
    <row r="1304" spans="6:10" s="25" customFormat="1" ht="13.35" customHeight="1">
      <c r="F1304" s="38"/>
      <c r="G1304" s="38"/>
      <c r="H1304" s="38"/>
      <c r="I1304" s="38"/>
      <c r="J1304" s="38"/>
    </row>
    <row r="1305" spans="6:10" s="25" customFormat="1" ht="13.35" customHeight="1">
      <c r="F1305" s="38"/>
      <c r="G1305" s="38"/>
      <c r="H1305" s="38"/>
      <c r="I1305" s="38"/>
      <c r="J1305" s="38"/>
    </row>
    <row r="1306" spans="6:10" s="25" customFormat="1" ht="13.35" customHeight="1">
      <c r="F1306" s="38"/>
      <c r="G1306" s="38"/>
      <c r="H1306" s="38"/>
      <c r="I1306" s="38"/>
      <c r="J1306" s="38"/>
    </row>
    <row r="1307" spans="6:10" s="25" customFormat="1" ht="13.35" customHeight="1">
      <c r="F1307" s="38"/>
      <c r="G1307" s="38"/>
      <c r="H1307" s="38"/>
      <c r="I1307" s="38"/>
      <c r="J1307" s="38"/>
    </row>
    <row r="1308" spans="6:10" s="25" customFormat="1" ht="13.35" customHeight="1">
      <c r="F1308" s="38"/>
      <c r="G1308" s="38"/>
      <c r="H1308" s="38"/>
      <c r="I1308" s="38"/>
      <c r="J1308" s="38"/>
    </row>
    <row r="1309" spans="6:10" s="25" customFormat="1" ht="13.35" customHeight="1">
      <c r="F1309" s="38"/>
      <c r="G1309" s="38"/>
      <c r="H1309" s="38"/>
      <c r="I1309" s="38"/>
      <c r="J1309" s="38"/>
    </row>
    <row r="1310" spans="6:10" s="25" customFormat="1" ht="13.35" customHeight="1">
      <c r="F1310" s="38"/>
      <c r="G1310" s="38"/>
      <c r="H1310" s="38"/>
      <c r="I1310" s="38"/>
      <c r="J1310" s="38"/>
    </row>
    <row r="1311" spans="6:10" s="25" customFormat="1" ht="13.35" customHeight="1">
      <c r="F1311" s="38"/>
      <c r="G1311" s="38"/>
      <c r="H1311" s="38"/>
      <c r="I1311" s="38"/>
      <c r="J1311" s="38"/>
    </row>
    <row r="1312" spans="6:10" s="25" customFormat="1" ht="13.35" customHeight="1">
      <c r="F1312" s="38"/>
      <c r="G1312" s="38"/>
      <c r="H1312" s="38"/>
      <c r="I1312" s="38"/>
      <c r="J1312" s="38"/>
    </row>
    <row r="1313" spans="6:10" s="25" customFormat="1" ht="13.35" customHeight="1">
      <c r="F1313" s="38"/>
      <c r="G1313" s="38"/>
      <c r="H1313" s="38"/>
      <c r="I1313" s="38"/>
      <c r="J1313" s="38"/>
    </row>
    <row r="1314" spans="6:10" s="25" customFormat="1" ht="13.35" customHeight="1">
      <c r="F1314" s="38"/>
      <c r="G1314" s="38"/>
      <c r="H1314" s="38"/>
      <c r="I1314" s="38"/>
      <c r="J1314" s="38"/>
    </row>
    <row r="1315" spans="6:10" s="25" customFormat="1" ht="13.35" customHeight="1">
      <c r="F1315" s="38"/>
      <c r="G1315" s="38"/>
      <c r="H1315" s="38"/>
      <c r="I1315" s="38"/>
      <c r="J1315" s="38"/>
    </row>
    <row r="1316" spans="6:10" s="25" customFormat="1" ht="13.35" customHeight="1">
      <c r="F1316" s="38"/>
      <c r="G1316" s="38"/>
      <c r="H1316" s="38"/>
      <c r="I1316" s="38"/>
      <c r="J1316" s="38"/>
    </row>
    <row r="1317" spans="6:10" s="25" customFormat="1" ht="13.35" customHeight="1">
      <c r="F1317" s="38"/>
      <c r="G1317" s="38"/>
      <c r="H1317" s="38"/>
      <c r="I1317" s="38"/>
      <c r="J1317" s="38"/>
    </row>
    <row r="1318" spans="6:10" s="25" customFormat="1" ht="13.35" customHeight="1">
      <c r="F1318" s="38"/>
      <c r="G1318" s="38"/>
      <c r="H1318" s="38"/>
      <c r="I1318" s="38"/>
      <c r="J1318" s="38"/>
    </row>
    <row r="1319" spans="6:10" s="25" customFormat="1" ht="13.35" customHeight="1">
      <c r="F1319" s="38"/>
      <c r="G1319" s="38"/>
      <c r="H1319" s="38"/>
      <c r="I1319" s="38"/>
      <c r="J1319" s="38"/>
    </row>
    <row r="1320" spans="6:10" s="25" customFormat="1" ht="13.35" customHeight="1">
      <c r="F1320" s="38"/>
      <c r="G1320" s="38"/>
      <c r="H1320" s="38"/>
      <c r="I1320" s="38"/>
      <c r="J1320" s="38"/>
    </row>
    <row r="1321" spans="6:10" s="25" customFormat="1" ht="13.35" customHeight="1">
      <c r="F1321" s="38"/>
      <c r="G1321" s="38"/>
      <c r="H1321" s="38"/>
      <c r="I1321" s="38"/>
      <c r="J1321" s="38"/>
    </row>
    <row r="1322" spans="6:10" s="25" customFormat="1" ht="13.35" customHeight="1">
      <c r="F1322" s="38"/>
      <c r="G1322" s="38"/>
      <c r="H1322" s="38"/>
      <c r="I1322" s="38"/>
      <c r="J1322" s="38"/>
    </row>
    <row r="1323" spans="6:10" s="25" customFormat="1" ht="13.35" customHeight="1">
      <c r="F1323" s="38"/>
      <c r="G1323" s="38"/>
      <c r="H1323" s="38"/>
      <c r="I1323" s="38"/>
      <c r="J1323" s="38"/>
    </row>
    <row r="1324" spans="6:10" s="25" customFormat="1" ht="13.35" customHeight="1">
      <c r="F1324" s="38"/>
      <c r="G1324" s="38"/>
      <c r="H1324" s="38"/>
      <c r="I1324" s="38"/>
      <c r="J1324" s="38"/>
    </row>
    <row r="1325" spans="6:10" s="25" customFormat="1" ht="13.35" customHeight="1">
      <c r="F1325" s="38"/>
      <c r="G1325" s="38"/>
      <c r="H1325" s="38"/>
      <c r="I1325" s="38"/>
      <c r="J1325" s="38"/>
    </row>
    <row r="1326" spans="6:10" s="25" customFormat="1" ht="13.35" customHeight="1">
      <c r="F1326" s="38"/>
      <c r="G1326" s="38"/>
      <c r="H1326" s="38"/>
      <c r="I1326" s="38"/>
      <c r="J1326" s="38"/>
    </row>
    <row r="1327" spans="6:10" s="25" customFormat="1" ht="13.35" customHeight="1">
      <c r="F1327" s="38"/>
      <c r="G1327" s="38"/>
      <c r="H1327" s="38"/>
      <c r="I1327" s="38"/>
      <c r="J1327" s="38"/>
    </row>
    <row r="1328" spans="6:10" s="25" customFormat="1" ht="13.35" customHeight="1">
      <c r="F1328" s="38"/>
      <c r="G1328" s="38"/>
      <c r="H1328" s="38"/>
      <c r="I1328" s="38"/>
      <c r="J1328" s="38"/>
    </row>
    <row r="1329" spans="6:10" s="25" customFormat="1" ht="13.35" customHeight="1">
      <c r="F1329" s="38"/>
      <c r="G1329" s="38"/>
      <c r="H1329" s="38"/>
      <c r="I1329" s="38"/>
      <c r="J1329" s="38"/>
    </row>
    <row r="1330" spans="6:10" s="25" customFormat="1" ht="13.35" customHeight="1">
      <c r="F1330" s="38"/>
      <c r="G1330" s="38"/>
      <c r="H1330" s="38"/>
      <c r="I1330" s="38"/>
      <c r="J1330" s="38"/>
    </row>
    <row r="1331" spans="6:10" s="25" customFormat="1" ht="13.35" customHeight="1">
      <c r="F1331" s="38"/>
      <c r="G1331" s="38"/>
      <c r="H1331" s="38"/>
      <c r="I1331" s="38"/>
      <c r="J1331" s="38"/>
    </row>
    <row r="1332" spans="6:10" s="25" customFormat="1" ht="13.35" customHeight="1">
      <c r="F1332" s="38"/>
      <c r="G1332" s="38"/>
      <c r="H1332" s="38"/>
      <c r="I1332" s="38"/>
      <c r="J1332" s="38"/>
    </row>
    <row r="1333" spans="6:10" s="25" customFormat="1" ht="13.35" customHeight="1">
      <c r="F1333" s="38"/>
      <c r="G1333" s="38"/>
      <c r="H1333" s="38"/>
      <c r="I1333" s="38"/>
      <c r="J1333" s="38"/>
    </row>
    <row r="1334" spans="6:10" s="25" customFormat="1" ht="13.35" customHeight="1">
      <c r="F1334" s="38"/>
      <c r="G1334" s="38"/>
      <c r="H1334" s="38"/>
      <c r="I1334" s="38"/>
      <c r="J1334" s="38"/>
    </row>
    <row r="1335" spans="6:10" s="25" customFormat="1" ht="13.35" customHeight="1">
      <c r="F1335" s="38"/>
      <c r="G1335" s="38"/>
      <c r="H1335" s="38"/>
      <c r="I1335" s="38"/>
      <c r="J1335" s="38"/>
    </row>
    <row r="1336" spans="6:10" s="25" customFormat="1" ht="13.35" customHeight="1">
      <c r="F1336" s="38"/>
      <c r="G1336" s="38"/>
      <c r="H1336" s="38"/>
      <c r="I1336" s="38"/>
      <c r="J1336" s="38"/>
    </row>
    <row r="1337" spans="6:10" s="25" customFormat="1" ht="13.35" customHeight="1">
      <c r="F1337" s="38"/>
      <c r="G1337" s="38"/>
      <c r="H1337" s="38"/>
      <c r="I1337" s="38"/>
      <c r="J1337" s="38"/>
    </row>
    <row r="1338" spans="6:10" s="25" customFormat="1" ht="13.35" customHeight="1">
      <c r="F1338" s="38"/>
      <c r="G1338" s="38"/>
      <c r="H1338" s="38"/>
      <c r="I1338" s="38"/>
      <c r="J1338" s="38"/>
    </row>
    <row r="1339" spans="6:10" s="25" customFormat="1" ht="13.35" customHeight="1">
      <c r="F1339" s="38"/>
      <c r="G1339" s="38"/>
      <c r="H1339" s="38"/>
      <c r="I1339" s="38"/>
      <c r="J1339" s="38"/>
    </row>
    <row r="1340" spans="6:10" s="25" customFormat="1" ht="13.35" customHeight="1">
      <c r="F1340" s="38"/>
      <c r="G1340" s="38"/>
      <c r="H1340" s="38"/>
      <c r="I1340" s="38"/>
      <c r="J1340" s="38"/>
    </row>
    <row r="1341" spans="6:10" s="25" customFormat="1" ht="13.35" customHeight="1">
      <c r="F1341" s="38"/>
      <c r="G1341" s="38"/>
      <c r="H1341" s="38"/>
      <c r="I1341" s="38"/>
      <c r="J1341" s="38"/>
    </row>
    <row r="1342" spans="6:10" s="25" customFormat="1" ht="13.35" customHeight="1">
      <c r="F1342" s="38"/>
      <c r="G1342" s="38"/>
      <c r="H1342" s="38"/>
      <c r="I1342" s="38"/>
      <c r="J1342" s="38"/>
    </row>
    <row r="1343" spans="6:10" s="25" customFormat="1" ht="13.35" customHeight="1">
      <c r="F1343" s="38"/>
      <c r="G1343" s="38"/>
      <c r="H1343" s="38"/>
      <c r="I1343" s="38"/>
      <c r="J1343" s="38"/>
    </row>
    <row r="1344" spans="6:10" s="25" customFormat="1" ht="13.35" customHeight="1">
      <c r="F1344" s="38"/>
      <c r="G1344" s="38"/>
      <c r="H1344" s="38"/>
      <c r="I1344" s="38"/>
      <c r="J1344" s="38"/>
    </row>
    <row r="1345" spans="6:10" s="25" customFormat="1" ht="13.35" customHeight="1">
      <c r="F1345" s="38"/>
      <c r="G1345" s="38"/>
      <c r="H1345" s="38"/>
      <c r="I1345" s="38"/>
      <c r="J1345" s="38"/>
    </row>
    <row r="1346" spans="6:10" s="25" customFormat="1" ht="13.35" customHeight="1">
      <c r="F1346" s="38"/>
      <c r="G1346" s="38"/>
      <c r="H1346" s="38"/>
      <c r="I1346" s="38"/>
      <c r="J1346" s="38"/>
    </row>
    <row r="1347" spans="6:10" s="25" customFormat="1" ht="13.35" customHeight="1">
      <c r="F1347" s="38"/>
      <c r="G1347" s="38"/>
      <c r="H1347" s="38"/>
      <c r="I1347" s="38"/>
      <c r="J1347" s="38"/>
    </row>
    <row r="1348" spans="6:10" s="25" customFormat="1" ht="13.35" customHeight="1">
      <c r="F1348" s="38"/>
      <c r="G1348" s="38"/>
      <c r="H1348" s="38"/>
      <c r="I1348" s="38"/>
      <c r="J1348" s="38"/>
    </row>
    <row r="1349" spans="6:10" s="25" customFormat="1" ht="13.35" customHeight="1">
      <c r="F1349" s="38"/>
      <c r="G1349" s="38"/>
      <c r="H1349" s="38"/>
      <c r="I1349" s="38"/>
      <c r="J1349" s="38"/>
    </row>
    <row r="1350" spans="6:10" s="25" customFormat="1" ht="13.35" customHeight="1">
      <c r="F1350" s="38"/>
      <c r="G1350" s="38"/>
      <c r="H1350" s="38"/>
      <c r="I1350" s="38"/>
      <c r="J1350" s="38"/>
    </row>
    <row r="1351" spans="6:10" s="25" customFormat="1" ht="13.35" customHeight="1">
      <c r="F1351" s="38"/>
      <c r="G1351" s="38"/>
      <c r="H1351" s="38"/>
      <c r="I1351" s="38"/>
      <c r="J1351" s="38"/>
    </row>
    <row r="1352" spans="6:10" s="25" customFormat="1" ht="13.35" customHeight="1">
      <c r="F1352" s="38"/>
      <c r="G1352" s="38"/>
      <c r="H1352" s="38"/>
      <c r="I1352" s="38"/>
      <c r="J1352" s="38"/>
    </row>
    <row r="1353" spans="6:10" s="25" customFormat="1" ht="13.35" customHeight="1">
      <c r="F1353" s="38"/>
      <c r="G1353" s="38"/>
      <c r="H1353" s="38"/>
      <c r="I1353" s="38"/>
      <c r="J1353" s="38"/>
    </row>
    <row r="1354" spans="6:10" s="25" customFormat="1" ht="13.35" customHeight="1">
      <c r="F1354" s="38"/>
      <c r="G1354" s="38"/>
      <c r="H1354" s="38"/>
      <c r="I1354" s="38"/>
      <c r="J1354" s="38"/>
    </row>
    <row r="1355" spans="6:10" s="25" customFormat="1" ht="13.35" customHeight="1">
      <c r="F1355" s="38"/>
      <c r="G1355" s="38"/>
      <c r="H1355" s="38"/>
      <c r="I1355" s="38"/>
      <c r="J1355" s="38"/>
    </row>
    <row r="1356" spans="6:10" s="25" customFormat="1" ht="13.35" customHeight="1">
      <c r="F1356" s="38"/>
      <c r="G1356" s="38"/>
      <c r="H1356" s="38"/>
      <c r="I1356" s="38"/>
      <c r="J1356" s="38"/>
    </row>
    <row r="1357" spans="6:10" s="25" customFormat="1" ht="13.35" customHeight="1">
      <c r="F1357" s="38"/>
      <c r="G1357" s="38"/>
      <c r="H1357" s="38"/>
      <c r="I1357" s="38"/>
      <c r="J1357" s="38"/>
    </row>
    <row r="1358" spans="6:10" s="25" customFormat="1" ht="13.35" customHeight="1">
      <c r="F1358" s="38"/>
      <c r="G1358" s="38"/>
      <c r="H1358" s="38"/>
      <c r="I1358" s="38"/>
      <c r="J1358" s="38"/>
    </row>
    <row r="1359" spans="6:10" s="25" customFormat="1" ht="13.35" customHeight="1">
      <c r="F1359" s="38"/>
      <c r="G1359" s="38"/>
      <c r="H1359" s="38"/>
      <c r="I1359" s="38"/>
      <c r="J1359" s="38"/>
    </row>
    <row r="1360" spans="6:10" s="25" customFormat="1" ht="13.35" customHeight="1">
      <c r="F1360" s="38"/>
      <c r="G1360" s="38"/>
      <c r="H1360" s="38"/>
      <c r="I1360" s="38"/>
      <c r="J1360" s="38"/>
    </row>
    <row r="1361" spans="6:10" s="25" customFormat="1" ht="13.35" customHeight="1">
      <c r="F1361" s="38"/>
      <c r="G1361" s="38"/>
      <c r="H1361" s="38"/>
      <c r="I1361" s="38"/>
      <c r="J1361" s="38"/>
    </row>
    <row r="1362" spans="6:10" s="25" customFormat="1" ht="13.35" customHeight="1">
      <c r="F1362" s="38"/>
      <c r="G1362" s="38"/>
      <c r="H1362" s="38"/>
      <c r="I1362" s="38"/>
      <c r="J1362" s="38"/>
    </row>
    <row r="1363" spans="6:10" s="25" customFormat="1" ht="13.35" customHeight="1">
      <c r="F1363" s="38"/>
      <c r="G1363" s="38"/>
      <c r="H1363" s="38"/>
      <c r="I1363" s="38"/>
      <c r="J1363" s="38"/>
    </row>
    <row r="1364" spans="6:10" s="25" customFormat="1" ht="13.35" customHeight="1">
      <c r="F1364" s="38"/>
      <c r="G1364" s="38"/>
      <c r="H1364" s="38"/>
      <c r="I1364" s="38"/>
      <c r="J1364" s="38"/>
    </row>
    <row r="1365" spans="6:10" s="25" customFormat="1" ht="13.35" customHeight="1">
      <c r="F1365" s="38"/>
      <c r="G1365" s="38"/>
      <c r="H1365" s="38"/>
      <c r="I1365" s="38"/>
      <c r="J1365" s="38"/>
    </row>
    <row r="1366" spans="6:10" s="25" customFormat="1" ht="13.35" customHeight="1">
      <c r="F1366" s="38"/>
      <c r="G1366" s="38"/>
      <c r="H1366" s="38"/>
      <c r="I1366" s="38"/>
      <c r="J1366" s="38"/>
    </row>
    <row r="1367" spans="6:10" s="25" customFormat="1" ht="13.35" customHeight="1">
      <c r="F1367" s="38"/>
      <c r="G1367" s="38"/>
      <c r="H1367" s="38"/>
      <c r="I1367" s="38"/>
      <c r="J1367" s="38"/>
    </row>
    <row r="1368" spans="6:10" s="25" customFormat="1" ht="13.35" customHeight="1">
      <c r="F1368" s="38"/>
      <c r="G1368" s="38"/>
      <c r="H1368" s="38"/>
      <c r="I1368" s="38"/>
      <c r="J1368" s="38"/>
    </row>
    <row r="1369" spans="6:10" s="25" customFormat="1" ht="13.35" customHeight="1">
      <c r="F1369" s="38"/>
      <c r="G1369" s="38"/>
      <c r="H1369" s="38"/>
      <c r="I1369" s="38"/>
      <c r="J1369" s="38"/>
    </row>
    <row r="1370" spans="6:10" s="25" customFormat="1" ht="13.35" customHeight="1">
      <c r="F1370" s="38"/>
      <c r="G1370" s="38"/>
      <c r="H1370" s="38"/>
      <c r="I1370" s="38"/>
      <c r="J1370" s="38"/>
    </row>
    <row r="1371" spans="6:10" s="25" customFormat="1" ht="13.35" customHeight="1">
      <c r="F1371" s="38"/>
      <c r="G1371" s="38"/>
      <c r="H1371" s="38"/>
      <c r="I1371" s="38"/>
      <c r="J1371" s="38"/>
    </row>
    <row r="1372" spans="6:10" s="25" customFormat="1" ht="13.35" customHeight="1">
      <c r="F1372" s="38"/>
      <c r="G1372" s="38"/>
      <c r="H1372" s="38"/>
      <c r="I1372" s="38"/>
      <c r="J1372" s="38"/>
    </row>
    <row r="1373" spans="6:10" s="25" customFormat="1" ht="13.35" customHeight="1">
      <c r="F1373" s="38"/>
      <c r="G1373" s="38"/>
      <c r="H1373" s="38"/>
      <c r="I1373" s="38"/>
      <c r="J1373" s="38"/>
    </row>
    <row r="1374" spans="6:10" s="25" customFormat="1" ht="13.35" customHeight="1">
      <c r="F1374" s="38"/>
      <c r="G1374" s="38"/>
      <c r="H1374" s="38"/>
      <c r="I1374" s="38"/>
      <c r="J1374" s="38"/>
    </row>
    <row r="1375" spans="6:10" s="25" customFormat="1" ht="13.35" customHeight="1">
      <c r="F1375" s="38"/>
      <c r="G1375" s="38"/>
      <c r="H1375" s="38"/>
      <c r="I1375" s="38"/>
      <c r="J1375" s="38"/>
    </row>
    <row r="1376" spans="6:10" s="25" customFormat="1" ht="13.35" customHeight="1">
      <c r="F1376" s="38"/>
      <c r="G1376" s="38"/>
      <c r="H1376" s="38"/>
      <c r="I1376" s="38"/>
      <c r="J1376" s="38"/>
    </row>
    <row r="1377" spans="6:10" s="25" customFormat="1" ht="13.35" customHeight="1">
      <c r="F1377" s="38"/>
      <c r="G1377" s="38"/>
      <c r="H1377" s="38"/>
      <c r="I1377" s="38"/>
      <c r="J1377" s="38"/>
    </row>
    <row r="1378" spans="6:10" s="25" customFormat="1" ht="13.35" customHeight="1">
      <c r="F1378" s="38"/>
      <c r="G1378" s="38"/>
      <c r="H1378" s="38"/>
      <c r="I1378" s="38"/>
      <c r="J1378" s="38"/>
    </row>
    <row r="1379" spans="6:10" s="25" customFormat="1" ht="13.35" customHeight="1">
      <c r="F1379" s="38"/>
      <c r="G1379" s="38"/>
      <c r="H1379" s="38"/>
      <c r="I1379" s="38"/>
      <c r="J1379" s="38"/>
    </row>
    <row r="1380" spans="6:10" s="25" customFormat="1" ht="13.35" customHeight="1">
      <c r="F1380" s="38"/>
      <c r="G1380" s="38"/>
      <c r="H1380" s="38"/>
      <c r="I1380" s="38"/>
      <c r="J1380" s="38"/>
    </row>
    <row r="1381" spans="6:10" s="25" customFormat="1" ht="13.35" customHeight="1">
      <c r="F1381" s="38"/>
      <c r="G1381" s="38"/>
      <c r="H1381" s="38"/>
      <c r="I1381" s="38"/>
      <c r="J1381" s="38"/>
    </row>
    <row r="1382" spans="6:10" s="25" customFormat="1" ht="13.35" customHeight="1">
      <c r="F1382" s="38"/>
      <c r="G1382" s="38"/>
      <c r="H1382" s="38"/>
      <c r="I1382" s="38"/>
      <c r="J1382" s="38"/>
    </row>
    <row r="1383" spans="6:10" s="25" customFormat="1" ht="13.35" customHeight="1">
      <c r="F1383" s="38"/>
      <c r="G1383" s="38"/>
      <c r="H1383" s="38"/>
      <c r="I1383" s="38"/>
      <c r="J1383" s="38"/>
    </row>
    <row r="1384" spans="6:10" s="25" customFormat="1" ht="13.35" customHeight="1">
      <c r="F1384" s="38"/>
      <c r="G1384" s="38"/>
      <c r="H1384" s="38"/>
      <c r="I1384" s="38"/>
      <c r="J1384" s="38"/>
    </row>
    <row r="1385" spans="6:10" s="25" customFormat="1" ht="13.35" customHeight="1">
      <c r="F1385" s="38"/>
      <c r="G1385" s="38"/>
      <c r="H1385" s="38"/>
      <c r="I1385" s="38"/>
      <c r="J1385" s="38"/>
    </row>
    <row r="1386" spans="6:10" s="25" customFormat="1" ht="13.35" customHeight="1">
      <c r="F1386" s="38"/>
      <c r="G1386" s="38"/>
      <c r="H1386" s="38"/>
      <c r="I1386" s="38"/>
      <c r="J1386" s="38"/>
    </row>
    <row r="1387" spans="6:10" s="25" customFormat="1" ht="13.35" customHeight="1">
      <c r="F1387" s="38"/>
      <c r="G1387" s="38"/>
      <c r="H1387" s="38"/>
      <c r="I1387" s="38"/>
      <c r="J1387" s="38"/>
    </row>
    <row r="1388" spans="6:10" s="25" customFormat="1" ht="13.35" customHeight="1">
      <c r="F1388" s="38"/>
      <c r="G1388" s="38"/>
      <c r="H1388" s="38"/>
      <c r="I1388" s="38"/>
      <c r="J1388" s="38"/>
    </row>
    <row r="1389" spans="6:10" s="25" customFormat="1" ht="13.35" customHeight="1">
      <c r="F1389" s="38"/>
      <c r="G1389" s="38"/>
      <c r="H1389" s="38"/>
      <c r="I1389" s="38"/>
      <c r="J1389" s="38"/>
    </row>
    <row r="1390" spans="6:10" s="25" customFormat="1" ht="13.35" customHeight="1">
      <c r="F1390" s="38"/>
      <c r="G1390" s="38"/>
      <c r="H1390" s="38"/>
      <c r="I1390" s="38"/>
      <c r="J1390" s="38"/>
    </row>
    <row r="1391" spans="6:10" s="25" customFormat="1" ht="13.35" customHeight="1">
      <c r="F1391" s="38"/>
      <c r="G1391" s="38"/>
      <c r="H1391" s="38"/>
      <c r="I1391" s="38"/>
      <c r="J1391" s="38"/>
    </row>
    <row r="1392" spans="6:10" s="25" customFormat="1" ht="13.35" customHeight="1">
      <c r="F1392" s="38"/>
      <c r="G1392" s="38"/>
      <c r="H1392" s="38"/>
      <c r="I1392" s="38"/>
      <c r="J1392" s="38"/>
    </row>
    <row r="1393" spans="6:10" s="25" customFormat="1" ht="13.35" customHeight="1">
      <c r="F1393" s="38"/>
      <c r="G1393" s="38"/>
      <c r="H1393" s="38"/>
      <c r="I1393" s="38"/>
      <c r="J1393" s="38"/>
    </row>
    <row r="1394" spans="6:10" s="25" customFormat="1" ht="13.35" customHeight="1">
      <c r="F1394" s="38"/>
      <c r="G1394" s="38"/>
      <c r="H1394" s="38"/>
      <c r="I1394" s="38"/>
      <c r="J1394" s="38"/>
    </row>
    <row r="1395" spans="6:10" s="25" customFormat="1" ht="13.35" customHeight="1">
      <c r="F1395" s="38"/>
      <c r="G1395" s="38"/>
      <c r="H1395" s="38"/>
      <c r="I1395" s="38"/>
      <c r="J1395" s="38"/>
    </row>
    <row r="1396" spans="6:10" s="25" customFormat="1" ht="13.35" customHeight="1">
      <c r="F1396" s="38"/>
      <c r="G1396" s="38"/>
      <c r="H1396" s="38"/>
      <c r="I1396" s="38"/>
      <c r="J1396" s="38"/>
    </row>
    <row r="1397" spans="6:10" s="25" customFormat="1" ht="13.35" customHeight="1">
      <c r="F1397" s="38"/>
      <c r="G1397" s="38"/>
      <c r="H1397" s="38"/>
      <c r="I1397" s="38"/>
      <c r="J1397" s="38"/>
    </row>
    <row r="1398" spans="6:10" s="25" customFormat="1" ht="13.35" customHeight="1">
      <c r="F1398" s="38"/>
      <c r="G1398" s="38"/>
      <c r="H1398" s="38"/>
      <c r="I1398" s="38"/>
      <c r="J1398" s="38"/>
    </row>
    <row r="1399" spans="6:10" s="25" customFormat="1" ht="13.35" customHeight="1">
      <c r="F1399" s="38"/>
      <c r="G1399" s="38"/>
      <c r="H1399" s="38"/>
      <c r="I1399" s="38"/>
      <c r="J1399" s="38"/>
    </row>
    <row r="1400" spans="6:10" s="25" customFormat="1" ht="13.35" customHeight="1">
      <c r="F1400" s="38"/>
      <c r="G1400" s="38"/>
      <c r="H1400" s="38"/>
      <c r="I1400" s="38"/>
      <c r="J1400" s="38"/>
    </row>
    <row r="1401" spans="6:10" s="25" customFormat="1" ht="13.35" customHeight="1">
      <c r="F1401" s="38"/>
      <c r="G1401" s="38"/>
      <c r="H1401" s="38"/>
      <c r="I1401" s="38"/>
      <c r="J1401" s="38"/>
    </row>
    <row r="1402" spans="6:10" s="25" customFormat="1" ht="13.35" customHeight="1">
      <c r="F1402" s="38"/>
      <c r="G1402" s="38"/>
      <c r="H1402" s="38"/>
      <c r="I1402" s="38"/>
      <c r="J1402" s="38"/>
    </row>
    <row r="1403" spans="6:10" s="25" customFormat="1" ht="13.35" customHeight="1">
      <c r="F1403" s="38"/>
      <c r="G1403" s="38"/>
      <c r="H1403" s="38"/>
      <c r="I1403" s="38"/>
      <c r="J1403" s="38"/>
    </row>
    <row r="1404" spans="6:10" s="25" customFormat="1" ht="13.35" customHeight="1">
      <c r="F1404" s="38"/>
      <c r="G1404" s="38"/>
      <c r="H1404" s="38"/>
      <c r="I1404" s="38"/>
      <c r="J1404" s="38"/>
    </row>
    <row r="1405" spans="6:10" s="25" customFormat="1" ht="13.35" customHeight="1">
      <c r="F1405" s="38"/>
      <c r="G1405" s="38"/>
      <c r="H1405" s="38"/>
      <c r="I1405" s="38"/>
      <c r="J1405" s="38"/>
    </row>
    <row r="1406" spans="6:10" s="25" customFormat="1" ht="13.35" customHeight="1">
      <c r="F1406" s="38"/>
      <c r="G1406" s="38"/>
      <c r="H1406" s="38"/>
      <c r="I1406" s="38"/>
      <c r="J1406" s="38"/>
    </row>
    <row r="1407" spans="6:10" s="25" customFormat="1" ht="13.35" customHeight="1">
      <c r="F1407" s="38"/>
      <c r="G1407" s="38"/>
      <c r="H1407" s="38"/>
      <c r="I1407" s="38"/>
      <c r="J1407" s="38"/>
    </row>
    <row r="1408" spans="6:10" s="25" customFormat="1" ht="13.35" customHeight="1">
      <c r="F1408" s="38"/>
      <c r="G1408" s="38"/>
      <c r="H1408" s="38"/>
      <c r="I1408" s="38"/>
      <c r="J1408" s="38"/>
    </row>
    <row r="1409" spans="6:10" s="25" customFormat="1" ht="13.35" customHeight="1">
      <c r="F1409" s="38"/>
      <c r="G1409" s="38"/>
      <c r="H1409" s="38"/>
      <c r="I1409" s="38"/>
      <c r="J1409" s="38"/>
    </row>
    <row r="1410" spans="6:10" s="25" customFormat="1" ht="13.35" customHeight="1">
      <c r="F1410" s="38"/>
      <c r="G1410" s="38"/>
      <c r="H1410" s="38"/>
      <c r="I1410" s="38"/>
      <c r="J1410" s="38"/>
    </row>
    <row r="1411" spans="6:10" s="25" customFormat="1" ht="13.35" customHeight="1">
      <c r="F1411" s="38"/>
      <c r="G1411" s="38"/>
      <c r="H1411" s="38"/>
      <c r="I1411" s="38"/>
      <c r="J1411" s="38"/>
    </row>
    <row r="1412" spans="6:10" s="25" customFormat="1" ht="13.35" customHeight="1">
      <c r="F1412" s="38"/>
      <c r="G1412" s="38"/>
      <c r="H1412" s="38"/>
      <c r="I1412" s="38"/>
      <c r="J1412" s="38"/>
    </row>
    <row r="1413" spans="6:10" s="25" customFormat="1" ht="13.35" customHeight="1">
      <c r="F1413" s="38"/>
      <c r="G1413" s="38"/>
      <c r="H1413" s="38"/>
      <c r="I1413" s="38"/>
      <c r="J1413" s="38"/>
    </row>
    <row r="1414" spans="6:10" s="25" customFormat="1" ht="13.35" customHeight="1">
      <c r="F1414" s="38"/>
      <c r="G1414" s="38"/>
      <c r="H1414" s="38"/>
      <c r="I1414" s="38"/>
      <c r="J1414" s="38"/>
    </row>
    <row r="1415" spans="6:10" s="25" customFormat="1" ht="13.35" customHeight="1">
      <c r="F1415" s="38"/>
      <c r="G1415" s="38"/>
      <c r="H1415" s="38"/>
      <c r="I1415" s="38"/>
      <c r="J1415" s="38"/>
    </row>
    <row r="1416" spans="6:10" s="25" customFormat="1" ht="13.35" customHeight="1">
      <c r="F1416" s="38"/>
      <c r="G1416" s="38"/>
      <c r="H1416" s="38"/>
      <c r="I1416" s="38"/>
      <c r="J1416" s="38"/>
    </row>
    <row r="1417" spans="6:10" s="25" customFormat="1" ht="13.35" customHeight="1">
      <c r="F1417" s="38"/>
      <c r="G1417" s="38"/>
      <c r="H1417" s="38"/>
      <c r="I1417" s="38"/>
      <c r="J1417" s="38"/>
    </row>
    <row r="1418" spans="6:10" s="25" customFormat="1" ht="13.35" customHeight="1">
      <c r="F1418" s="38"/>
      <c r="G1418" s="38"/>
      <c r="H1418" s="38"/>
      <c r="I1418" s="38"/>
      <c r="J1418" s="38"/>
    </row>
    <row r="1419" spans="6:10" s="25" customFormat="1" ht="13.35" customHeight="1">
      <c r="F1419" s="38"/>
      <c r="G1419" s="38"/>
      <c r="H1419" s="38"/>
      <c r="I1419" s="38"/>
      <c r="J1419" s="38"/>
    </row>
    <row r="1420" spans="6:10" s="25" customFormat="1" ht="13.35" customHeight="1">
      <c r="F1420" s="38"/>
      <c r="G1420" s="38"/>
      <c r="H1420" s="38"/>
      <c r="I1420" s="38"/>
      <c r="J1420" s="38"/>
    </row>
    <row r="1421" spans="6:10" s="25" customFormat="1" ht="13.35" customHeight="1">
      <c r="F1421" s="38"/>
      <c r="G1421" s="38"/>
      <c r="H1421" s="38"/>
      <c r="I1421" s="38"/>
      <c r="J1421" s="38"/>
    </row>
    <row r="1422" spans="6:10" s="25" customFormat="1" ht="13.35" customHeight="1">
      <c r="F1422" s="38"/>
      <c r="G1422" s="38"/>
      <c r="H1422" s="38"/>
      <c r="I1422" s="38"/>
      <c r="J1422" s="38"/>
    </row>
    <row r="1423" spans="6:10" s="25" customFormat="1" ht="13.35" customHeight="1">
      <c r="F1423" s="38"/>
      <c r="G1423" s="38"/>
      <c r="H1423" s="38"/>
      <c r="I1423" s="38"/>
      <c r="J1423" s="38"/>
    </row>
    <row r="1424" spans="6:10" s="25" customFormat="1" ht="13.35" customHeight="1">
      <c r="F1424" s="38"/>
      <c r="G1424" s="38"/>
      <c r="H1424" s="38"/>
      <c r="I1424" s="38"/>
      <c r="J1424" s="38"/>
    </row>
    <row r="1425" spans="6:10" s="25" customFormat="1" ht="13.35" customHeight="1">
      <c r="F1425" s="38"/>
      <c r="G1425" s="38"/>
      <c r="H1425" s="38"/>
      <c r="I1425" s="38"/>
      <c r="J1425" s="38"/>
    </row>
    <row r="1426" spans="6:10" s="25" customFormat="1" ht="13.35" customHeight="1">
      <c r="F1426" s="38"/>
      <c r="G1426" s="38"/>
      <c r="H1426" s="38"/>
      <c r="I1426" s="38"/>
      <c r="J1426" s="38"/>
    </row>
    <row r="1427" spans="6:10" s="25" customFormat="1" ht="13.35" customHeight="1">
      <c r="F1427" s="38"/>
      <c r="G1427" s="38"/>
      <c r="H1427" s="38"/>
      <c r="I1427" s="38"/>
      <c r="J1427" s="38"/>
    </row>
    <row r="1428" spans="6:10" s="25" customFormat="1" ht="13.35" customHeight="1">
      <c r="F1428" s="38"/>
      <c r="G1428" s="38"/>
      <c r="H1428" s="38"/>
      <c r="I1428" s="38"/>
      <c r="J1428" s="38"/>
    </row>
    <row r="1429" spans="6:10" s="25" customFormat="1" ht="13.35" customHeight="1">
      <c r="F1429" s="38"/>
      <c r="G1429" s="38"/>
      <c r="H1429" s="38"/>
      <c r="I1429" s="38"/>
      <c r="J1429" s="38"/>
    </row>
    <row r="1430" spans="6:10" s="25" customFormat="1" ht="13.35" customHeight="1">
      <c r="F1430" s="38"/>
      <c r="G1430" s="38"/>
      <c r="H1430" s="38"/>
      <c r="I1430" s="38"/>
      <c r="J1430" s="38"/>
    </row>
    <row r="1431" spans="6:10" s="25" customFormat="1" ht="13.35" customHeight="1">
      <c r="F1431" s="38"/>
      <c r="G1431" s="38"/>
      <c r="H1431" s="38"/>
      <c r="I1431" s="38"/>
      <c r="J1431" s="38"/>
    </row>
    <row r="1432" spans="6:10" s="25" customFormat="1" ht="13.35" customHeight="1">
      <c r="F1432" s="38"/>
      <c r="G1432" s="38"/>
      <c r="H1432" s="38"/>
      <c r="I1432" s="38"/>
      <c r="J1432" s="38"/>
    </row>
    <row r="1433" spans="6:10" s="25" customFormat="1" ht="13.35" customHeight="1">
      <c r="F1433" s="38"/>
      <c r="G1433" s="38"/>
      <c r="H1433" s="38"/>
      <c r="I1433" s="38"/>
      <c r="J1433" s="38"/>
    </row>
    <row r="1434" spans="6:10" s="25" customFormat="1" ht="13.35" customHeight="1">
      <c r="F1434" s="38"/>
      <c r="G1434" s="38"/>
      <c r="H1434" s="38"/>
      <c r="I1434" s="38"/>
      <c r="J1434" s="38"/>
    </row>
    <row r="1435" spans="6:10" s="25" customFormat="1" ht="13.35" customHeight="1">
      <c r="F1435" s="38"/>
      <c r="G1435" s="38"/>
      <c r="H1435" s="38"/>
      <c r="I1435" s="38"/>
      <c r="J1435" s="38"/>
    </row>
    <row r="1436" spans="6:10" s="25" customFormat="1" ht="13.35" customHeight="1">
      <c r="F1436" s="38"/>
      <c r="G1436" s="38"/>
      <c r="H1436" s="38"/>
      <c r="I1436" s="38"/>
      <c r="J1436" s="38"/>
    </row>
    <row r="1437" spans="6:10" s="25" customFormat="1" ht="13.35" customHeight="1">
      <c r="F1437" s="38"/>
      <c r="G1437" s="38"/>
      <c r="H1437" s="38"/>
      <c r="I1437" s="38"/>
      <c r="J1437" s="38"/>
    </row>
    <row r="1438" spans="6:10" s="25" customFormat="1" ht="13.35" customHeight="1">
      <c r="F1438" s="38"/>
      <c r="G1438" s="38"/>
      <c r="H1438" s="38"/>
      <c r="I1438" s="38"/>
      <c r="J1438" s="38"/>
    </row>
    <row r="1439" spans="6:10" s="25" customFormat="1" ht="13.35" customHeight="1">
      <c r="F1439" s="38"/>
      <c r="G1439" s="38"/>
      <c r="H1439" s="38"/>
      <c r="I1439" s="38"/>
      <c r="J1439" s="38"/>
    </row>
    <row r="1440" spans="6:10" s="25" customFormat="1" ht="13.35" customHeight="1">
      <c r="F1440" s="38"/>
      <c r="G1440" s="38"/>
      <c r="H1440" s="38"/>
      <c r="I1440" s="38"/>
      <c r="J1440" s="38"/>
    </row>
    <row r="1441" spans="6:10" s="25" customFormat="1" ht="13.35" customHeight="1">
      <c r="F1441" s="38"/>
      <c r="G1441" s="38"/>
      <c r="H1441" s="38"/>
      <c r="I1441" s="38"/>
      <c r="J1441" s="38"/>
    </row>
    <row r="1442" spans="6:10" s="25" customFormat="1" ht="13.35" customHeight="1">
      <c r="F1442" s="38"/>
      <c r="G1442" s="38"/>
      <c r="H1442" s="38"/>
      <c r="I1442" s="38"/>
      <c r="J1442" s="38"/>
    </row>
    <row r="1443" spans="6:10" s="25" customFormat="1" ht="13.35" customHeight="1">
      <c r="F1443" s="38"/>
      <c r="G1443" s="38"/>
      <c r="H1443" s="38"/>
      <c r="I1443" s="38"/>
      <c r="J1443" s="38"/>
    </row>
    <row r="1444" spans="6:10" s="25" customFormat="1" ht="13.35" customHeight="1">
      <c r="F1444" s="38"/>
      <c r="G1444" s="38"/>
      <c r="H1444" s="38"/>
      <c r="I1444" s="38"/>
      <c r="J1444" s="38"/>
    </row>
    <row r="1445" spans="6:10" s="25" customFormat="1" ht="13.35" customHeight="1">
      <c r="F1445" s="38"/>
      <c r="G1445" s="38"/>
      <c r="H1445" s="38"/>
      <c r="I1445" s="38"/>
      <c r="J1445" s="38"/>
    </row>
    <row r="1446" spans="6:10" s="25" customFormat="1" ht="13.35" customHeight="1">
      <c r="F1446" s="38"/>
      <c r="G1446" s="38"/>
      <c r="H1446" s="38"/>
      <c r="I1446" s="38"/>
      <c r="J1446" s="38"/>
    </row>
    <row r="1447" spans="6:10" s="25" customFormat="1" ht="13.35" customHeight="1">
      <c r="F1447" s="38"/>
      <c r="G1447" s="38"/>
      <c r="H1447" s="38"/>
      <c r="I1447" s="38"/>
      <c r="J1447" s="38"/>
    </row>
    <row r="1448" spans="6:10" s="25" customFormat="1" ht="13.35" customHeight="1">
      <c r="F1448" s="38"/>
      <c r="G1448" s="38"/>
      <c r="H1448" s="38"/>
      <c r="I1448" s="38"/>
      <c r="J1448" s="38"/>
    </row>
    <row r="1449" spans="6:10" s="25" customFormat="1" ht="13.35" customHeight="1">
      <c r="F1449" s="38"/>
      <c r="G1449" s="38"/>
      <c r="H1449" s="38"/>
      <c r="I1449" s="38"/>
      <c r="J1449" s="38"/>
    </row>
    <row r="1450" spans="6:10" s="25" customFormat="1" ht="13.35" customHeight="1">
      <c r="F1450" s="38"/>
      <c r="G1450" s="38"/>
      <c r="H1450" s="38"/>
      <c r="I1450" s="38"/>
      <c r="J1450" s="38"/>
    </row>
    <row r="1451" spans="6:10" s="25" customFormat="1" ht="13.35" customHeight="1">
      <c r="F1451" s="38"/>
      <c r="G1451" s="38"/>
      <c r="H1451" s="38"/>
      <c r="I1451" s="38"/>
      <c r="J1451" s="38"/>
    </row>
    <row r="1452" spans="6:10" s="25" customFormat="1" ht="13.35" customHeight="1">
      <c r="F1452" s="38"/>
      <c r="G1452" s="38"/>
      <c r="H1452" s="38"/>
      <c r="I1452" s="38"/>
      <c r="J1452" s="38"/>
    </row>
    <row r="1453" spans="6:10" s="25" customFormat="1" ht="13.35" customHeight="1">
      <c r="F1453" s="38"/>
      <c r="G1453" s="38"/>
      <c r="H1453" s="38"/>
      <c r="I1453" s="38"/>
      <c r="J1453" s="38"/>
    </row>
    <row r="1454" spans="6:10" s="25" customFormat="1" ht="13.35" customHeight="1">
      <c r="F1454" s="38"/>
      <c r="G1454" s="38"/>
      <c r="H1454" s="38"/>
      <c r="I1454" s="38"/>
      <c r="J1454" s="38"/>
    </row>
    <row r="1455" spans="6:10" s="25" customFormat="1" ht="13.35" customHeight="1">
      <c r="F1455" s="38"/>
      <c r="G1455" s="38"/>
      <c r="H1455" s="38"/>
      <c r="I1455" s="38"/>
      <c r="J1455" s="38"/>
    </row>
    <row r="1456" spans="6:10" s="25" customFormat="1" ht="13.35" customHeight="1">
      <c r="F1456" s="38"/>
      <c r="G1456" s="38"/>
      <c r="H1456" s="38"/>
      <c r="I1456" s="38"/>
      <c r="J1456" s="38"/>
    </row>
    <row r="1457" spans="6:10" s="25" customFormat="1" ht="13.35" customHeight="1">
      <c r="F1457" s="38"/>
      <c r="G1457" s="38"/>
      <c r="H1457" s="38"/>
      <c r="I1457" s="38"/>
      <c r="J1457" s="38"/>
    </row>
    <row r="1458" spans="6:10" s="25" customFormat="1" ht="13.35" customHeight="1">
      <c r="F1458" s="38"/>
      <c r="G1458" s="38"/>
      <c r="H1458" s="38"/>
      <c r="I1458" s="38"/>
      <c r="J1458" s="38"/>
    </row>
    <row r="1459" spans="6:10" s="25" customFormat="1" ht="13.35" customHeight="1">
      <c r="F1459" s="38"/>
      <c r="G1459" s="38"/>
      <c r="H1459" s="38"/>
      <c r="I1459" s="38"/>
      <c r="J1459" s="38"/>
    </row>
    <row r="1460" spans="6:10" s="25" customFormat="1" ht="13.35" customHeight="1">
      <c r="F1460" s="38"/>
      <c r="G1460" s="38"/>
      <c r="H1460" s="38"/>
      <c r="I1460" s="38"/>
      <c r="J1460" s="38"/>
    </row>
    <row r="1461" spans="6:10" s="25" customFormat="1" ht="13.35" customHeight="1">
      <c r="F1461" s="38"/>
      <c r="G1461" s="38"/>
      <c r="H1461" s="38"/>
      <c r="I1461" s="38"/>
      <c r="J1461" s="38"/>
    </row>
    <row r="1462" spans="6:10" s="25" customFormat="1" ht="13.35" customHeight="1">
      <c r="F1462" s="38"/>
      <c r="G1462" s="38"/>
      <c r="H1462" s="38"/>
      <c r="I1462" s="38"/>
      <c r="J1462" s="38"/>
    </row>
    <row r="1463" spans="6:10" s="25" customFormat="1" ht="13.35" customHeight="1">
      <c r="F1463" s="38"/>
      <c r="G1463" s="38"/>
      <c r="H1463" s="38"/>
      <c r="I1463" s="38"/>
      <c r="J1463" s="38"/>
    </row>
    <row r="1464" spans="6:10" s="25" customFormat="1" ht="13.35" customHeight="1">
      <c r="F1464" s="38"/>
      <c r="G1464" s="38"/>
      <c r="H1464" s="38"/>
      <c r="I1464" s="38"/>
      <c r="J1464" s="38"/>
    </row>
    <row r="1465" spans="6:10" s="25" customFormat="1" ht="13.35" customHeight="1">
      <c r="F1465" s="38"/>
      <c r="G1465" s="38"/>
      <c r="H1465" s="38"/>
      <c r="I1465" s="38"/>
      <c r="J1465" s="38"/>
    </row>
    <row r="1466" spans="6:10" s="25" customFormat="1" ht="13.35" customHeight="1">
      <c r="F1466" s="38"/>
      <c r="G1466" s="38"/>
      <c r="H1466" s="38"/>
      <c r="I1466" s="38"/>
      <c r="J1466" s="38"/>
    </row>
    <row r="1467" spans="6:10" s="25" customFormat="1" ht="13.35" customHeight="1">
      <c r="F1467" s="38"/>
      <c r="G1467" s="38"/>
      <c r="H1467" s="38"/>
      <c r="I1467" s="38"/>
      <c r="J1467" s="38"/>
    </row>
    <row r="1468" spans="6:10" s="25" customFormat="1" ht="13.35" customHeight="1">
      <c r="F1468" s="38"/>
      <c r="G1468" s="38"/>
      <c r="H1468" s="38"/>
      <c r="I1468" s="38"/>
      <c r="J1468" s="38"/>
    </row>
    <row r="1469" spans="6:10" s="25" customFormat="1" ht="13.35" customHeight="1">
      <c r="F1469" s="38"/>
      <c r="G1469" s="38"/>
      <c r="H1469" s="38"/>
      <c r="I1469" s="38"/>
      <c r="J1469" s="38"/>
    </row>
    <row r="1470" spans="6:10" s="25" customFormat="1" ht="13.35" customHeight="1">
      <c r="F1470" s="38"/>
      <c r="G1470" s="38"/>
      <c r="H1470" s="38"/>
      <c r="I1470" s="38"/>
      <c r="J1470" s="38"/>
    </row>
    <row r="1471" spans="6:10" s="25" customFormat="1" ht="13.35" customHeight="1">
      <c r="F1471" s="38"/>
      <c r="G1471" s="38"/>
      <c r="H1471" s="38"/>
      <c r="I1471" s="38"/>
      <c r="J1471" s="38"/>
    </row>
    <row r="1472" spans="6:10" s="25" customFormat="1" ht="13.35" customHeight="1">
      <c r="F1472" s="38"/>
      <c r="G1472" s="38"/>
      <c r="H1472" s="38"/>
      <c r="I1472" s="38"/>
      <c r="J1472" s="38"/>
    </row>
    <row r="1473" spans="6:10" s="25" customFormat="1" ht="13.35" customHeight="1">
      <c r="F1473" s="38"/>
      <c r="G1473" s="38"/>
      <c r="H1473" s="38"/>
      <c r="I1473" s="38"/>
      <c r="J1473" s="38"/>
    </row>
    <row r="1474" spans="6:10" s="25" customFormat="1" ht="13.35" customHeight="1">
      <c r="F1474" s="38"/>
      <c r="G1474" s="38"/>
      <c r="H1474" s="38"/>
      <c r="I1474" s="38"/>
      <c r="J1474" s="38"/>
    </row>
    <row r="1475" spans="6:10" s="25" customFormat="1" ht="13.35" customHeight="1">
      <c r="F1475" s="38"/>
      <c r="G1475" s="38"/>
      <c r="H1475" s="38"/>
      <c r="I1475" s="38"/>
      <c r="J1475" s="38"/>
    </row>
    <row r="1476" spans="6:10" s="25" customFormat="1" ht="13.35" customHeight="1">
      <c r="F1476" s="38"/>
      <c r="G1476" s="38"/>
      <c r="H1476" s="38"/>
      <c r="I1476" s="38"/>
      <c r="J1476" s="38"/>
    </row>
    <row r="1477" spans="6:10" s="25" customFormat="1" ht="13.35" customHeight="1">
      <c r="F1477" s="38"/>
      <c r="G1477" s="38"/>
      <c r="H1477" s="38"/>
      <c r="I1477" s="38"/>
      <c r="J1477" s="38"/>
    </row>
    <row r="1478" spans="6:10" s="25" customFormat="1" ht="13.35" customHeight="1">
      <c r="F1478" s="38"/>
      <c r="G1478" s="38"/>
      <c r="H1478" s="38"/>
      <c r="I1478" s="38"/>
      <c r="J1478" s="38"/>
    </row>
    <row r="1479" spans="6:10" s="25" customFormat="1" ht="13.35" customHeight="1">
      <c r="F1479" s="38"/>
      <c r="G1479" s="38"/>
      <c r="H1479" s="38"/>
      <c r="I1479" s="38"/>
      <c r="J1479" s="38"/>
    </row>
    <row r="1480" spans="6:10" s="25" customFormat="1" ht="13.35" customHeight="1">
      <c r="F1480" s="38"/>
      <c r="G1480" s="38"/>
      <c r="H1480" s="38"/>
      <c r="I1480" s="38"/>
      <c r="J1480" s="38"/>
    </row>
    <row r="1481" spans="6:10" s="25" customFormat="1" ht="13.35" customHeight="1">
      <c r="F1481" s="38"/>
      <c r="G1481" s="38"/>
      <c r="H1481" s="38"/>
      <c r="I1481" s="38"/>
      <c r="J1481" s="38"/>
    </row>
    <row r="1482" spans="6:10" s="25" customFormat="1" ht="13.35" customHeight="1">
      <c r="F1482" s="38"/>
      <c r="G1482" s="38"/>
      <c r="H1482" s="38"/>
      <c r="I1482" s="38"/>
      <c r="J1482" s="38"/>
    </row>
    <row r="1483" spans="6:10" s="25" customFormat="1" ht="13.35" customHeight="1">
      <c r="F1483" s="38"/>
      <c r="G1483" s="38"/>
      <c r="H1483" s="38"/>
      <c r="I1483" s="38"/>
      <c r="J1483" s="38"/>
    </row>
    <row r="1484" spans="6:10" s="25" customFormat="1" ht="13.35" customHeight="1">
      <c r="F1484" s="38"/>
      <c r="G1484" s="38"/>
      <c r="H1484" s="38"/>
      <c r="I1484" s="38"/>
      <c r="J1484" s="38"/>
    </row>
    <row r="1485" spans="6:10" s="25" customFormat="1" ht="13.35" customHeight="1">
      <c r="F1485" s="38"/>
      <c r="G1485" s="38"/>
      <c r="H1485" s="38"/>
      <c r="I1485" s="38"/>
      <c r="J1485" s="38"/>
    </row>
    <row r="1486" spans="6:10" s="25" customFormat="1" ht="13.35" customHeight="1">
      <c r="F1486" s="38"/>
      <c r="G1486" s="38"/>
      <c r="H1486" s="38"/>
      <c r="I1486" s="38"/>
      <c r="J1486" s="38"/>
    </row>
    <row r="1487" spans="6:10" s="25" customFormat="1" ht="13.35" customHeight="1">
      <c r="F1487" s="38"/>
      <c r="G1487" s="38"/>
      <c r="H1487" s="38"/>
      <c r="I1487" s="38"/>
      <c r="J1487" s="38"/>
    </row>
    <row r="1488" spans="6:10" s="25" customFormat="1" ht="13.35" customHeight="1">
      <c r="F1488" s="38"/>
      <c r="G1488" s="38"/>
      <c r="H1488" s="38"/>
      <c r="I1488" s="38"/>
      <c r="J1488" s="38"/>
    </row>
    <row r="1489" spans="6:10" s="25" customFormat="1" ht="13.35" customHeight="1">
      <c r="F1489" s="38"/>
      <c r="G1489" s="38"/>
      <c r="H1489" s="38"/>
      <c r="I1489" s="38"/>
      <c r="J1489" s="38"/>
    </row>
    <row r="1490" spans="6:10" s="25" customFormat="1" ht="13.35" customHeight="1">
      <c r="F1490" s="38"/>
      <c r="G1490" s="38"/>
      <c r="H1490" s="38"/>
      <c r="I1490" s="38"/>
      <c r="J1490" s="38"/>
    </row>
    <row r="1491" spans="6:10" s="25" customFormat="1" ht="13.35" customHeight="1">
      <c r="F1491" s="38"/>
      <c r="G1491" s="38"/>
      <c r="H1491" s="38"/>
      <c r="I1491" s="38"/>
      <c r="J1491" s="38"/>
    </row>
    <row r="1492" spans="6:10" s="25" customFormat="1" ht="13.35" customHeight="1">
      <c r="F1492" s="38"/>
      <c r="G1492" s="38"/>
      <c r="H1492" s="38"/>
      <c r="I1492" s="38"/>
      <c r="J1492" s="38"/>
    </row>
    <row r="1493" spans="6:10" s="25" customFormat="1" ht="13.35" customHeight="1">
      <c r="F1493" s="38"/>
      <c r="G1493" s="38"/>
      <c r="H1493" s="38"/>
      <c r="I1493" s="38"/>
      <c r="J1493" s="38"/>
    </row>
    <row r="1494" spans="6:10" s="25" customFormat="1" ht="13.35" customHeight="1">
      <c r="F1494" s="38"/>
      <c r="G1494" s="38"/>
      <c r="H1494" s="38"/>
      <c r="I1494" s="38"/>
      <c r="J1494" s="38"/>
    </row>
    <row r="1495" spans="6:10" s="25" customFormat="1" ht="13.35" customHeight="1">
      <c r="F1495" s="38"/>
      <c r="G1495" s="38"/>
      <c r="H1495" s="38"/>
      <c r="I1495" s="38"/>
      <c r="J1495" s="38"/>
    </row>
    <row r="1496" spans="6:10" s="25" customFormat="1" ht="13.35" customHeight="1">
      <c r="F1496" s="38"/>
      <c r="G1496" s="38"/>
      <c r="H1496" s="38"/>
      <c r="I1496" s="38"/>
      <c r="J1496" s="38"/>
    </row>
    <row r="1497" spans="6:10" s="25" customFormat="1" ht="13.35" customHeight="1">
      <c r="F1497" s="38"/>
      <c r="G1497" s="38"/>
      <c r="H1497" s="38"/>
      <c r="I1497" s="38"/>
      <c r="J1497" s="38"/>
    </row>
    <row r="1498" spans="6:10" s="25" customFormat="1" ht="13.35" customHeight="1">
      <c r="F1498" s="38"/>
      <c r="G1498" s="38"/>
      <c r="H1498" s="38"/>
      <c r="I1498" s="38"/>
      <c r="J1498" s="38"/>
    </row>
    <row r="1499" spans="6:10" s="25" customFormat="1" ht="13.35" customHeight="1">
      <c r="F1499" s="38"/>
      <c r="G1499" s="38"/>
      <c r="H1499" s="38"/>
      <c r="I1499" s="38"/>
      <c r="J1499" s="38"/>
    </row>
    <row r="1500" spans="6:10" s="25" customFormat="1" ht="13.35" customHeight="1">
      <c r="F1500" s="38"/>
      <c r="G1500" s="38"/>
      <c r="H1500" s="38"/>
      <c r="I1500" s="38"/>
      <c r="J1500" s="38"/>
    </row>
    <row r="1501" spans="6:10" s="25" customFormat="1" ht="13.35" customHeight="1">
      <c r="F1501" s="38"/>
      <c r="G1501" s="38"/>
      <c r="H1501" s="38"/>
      <c r="I1501" s="38"/>
      <c r="J1501" s="38"/>
    </row>
    <row r="1502" spans="6:10" s="25" customFormat="1" ht="13.35" customHeight="1">
      <c r="F1502" s="38"/>
      <c r="G1502" s="38"/>
      <c r="H1502" s="38"/>
      <c r="I1502" s="38"/>
      <c r="J1502" s="38"/>
    </row>
    <row r="1503" spans="6:10" s="25" customFormat="1" ht="13.35" customHeight="1">
      <c r="F1503" s="38"/>
      <c r="G1503" s="38"/>
      <c r="H1503" s="38"/>
      <c r="I1503" s="38"/>
      <c r="J1503" s="38"/>
    </row>
    <row r="1504" spans="6:10" s="25" customFormat="1" ht="13.35" customHeight="1">
      <c r="F1504" s="38"/>
      <c r="G1504" s="38"/>
      <c r="H1504" s="38"/>
      <c r="I1504" s="38"/>
      <c r="J1504" s="38"/>
    </row>
    <row r="1505" spans="6:10" s="25" customFormat="1" ht="13.35" customHeight="1">
      <c r="F1505" s="38"/>
      <c r="G1505" s="38"/>
      <c r="H1505" s="38"/>
      <c r="I1505" s="38"/>
      <c r="J1505" s="38"/>
    </row>
    <row r="1506" spans="6:10" s="25" customFormat="1" ht="13.35" customHeight="1">
      <c r="F1506" s="38"/>
      <c r="G1506" s="38"/>
      <c r="H1506" s="38"/>
      <c r="I1506" s="38"/>
      <c r="J1506" s="38"/>
    </row>
    <row r="1507" spans="6:10" s="25" customFormat="1" ht="13.35" customHeight="1">
      <c r="F1507" s="38"/>
      <c r="G1507" s="38"/>
      <c r="H1507" s="38"/>
      <c r="I1507" s="38"/>
      <c r="J1507" s="38"/>
    </row>
    <row r="1508" spans="6:10" s="25" customFormat="1" ht="13.35" customHeight="1">
      <c r="F1508" s="38"/>
      <c r="G1508" s="38"/>
      <c r="H1508" s="38"/>
      <c r="I1508" s="38"/>
      <c r="J1508" s="38"/>
    </row>
    <row r="1509" spans="6:10" s="25" customFormat="1" ht="13.35" customHeight="1">
      <c r="F1509" s="38"/>
      <c r="G1509" s="38"/>
      <c r="H1509" s="38"/>
      <c r="I1509" s="38"/>
      <c r="J1509" s="38"/>
    </row>
    <row r="1510" spans="6:10" s="25" customFormat="1" ht="13.35" customHeight="1">
      <c r="F1510" s="38"/>
      <c r="G1510" s="38"/>
      <c r="H1510" s="38"/>
      <c r="I1510" s="38"/>
      <c r="J1510" s="38"/>
    </row>
    <row r="1511" spans="6:10" s="25" customFormat="1" ht="13.35" customHeight="1">
      <c r="F1511" s="38"/>
      <c r="G1511" s="38"/>
      <c r="H1511" s="38"/>
      <c r="I1511" s="38"/>
      <c r="J1511" s="38"/>
    </row>
    <row r="1512" spans="6:10" s="25" customFormat="1" ht="13.35" customHeight="1">
      <c r="F1512" s="38"/>
      <c r="G1512" s="38"/>
      <c r="H1512" s="38"/>
      <c r="I1512" s="38"/>
      <c r="J1512" s="38"/>
    </row>
    <row r="1513" spans="6:10" s="25" customFormat="1" ht="13.35" customHeight="1">
      <c r="F1513" s="38"/>
      <c r="G1513" s="38"/>
      <c r="H1513" s="38"/>
      <c r="I1513" s="38"/>
      <c r="J1513" s="38"/>
    </row>
    <row r="1514" spans="6:10" s="25" customFormat="1" ht="13.35" customHeight="1">
      <c r="F1514" s="38"/>
      <c r="G1514" s="38"/>
      <c r="H1514" s="38"/>
      <c r="I1514" s="38"/>
      <c r="J1514" s="38"/>
    </row>
    <row r="1515" spans="6:10" s="25" customFormat="1" ht="13.35" customHeight="1">
      <c r="F1515" s="38"/>
      <c r="G1515" s="38"/>
      <c r="H1515" s="38"/>
      <c r="I1515" s="38"/>
      <c r="J1515" s="38"/>
    </row>
    <row r="1516" spans="6:10" s="25" customFormat="1" ht="13.35" customHeight="1">
      <c r="F1516" s="38"/>
      <c r="G1516" s="38"/>
      <c r="H1516" s="38"/>
      <c r="I1516" s="38"/>
      <c r="J1516" s="38"/>
    </row>
    <row r="1517" spans="6:10" s="25" customFormat="1" ht="13.35" customHeight="1">
      <c r="F1517" s="38"/>
      <c r="G1517" s="38"/>
      <c r="H1517" s="38"/>
      <c r="I1517" s="38"/>
      <c r="J1517" s="38"/>
    </row>
    <row r="1518" spans="6:10" s="25" customFormat="1" ht="13.35" customHeight="1">
      <c r="F1518" s="38"/>
      <c r="G1518" s="38"/>
      <c r="H1518" s="38"/>
      <c r="I1518" s="38"/>
      <c r="J1518" s="38"/>
    </row>
    <row r="1519" spans="6:10" s="25" customFormat="1" ht="13.35" customHeight="1">
      <c r="F1519" s="38"/>
      <c r="G1519" s="38"/>
      <c r="H1519" s="38"/>
      <c r="I1519" s="38"/>
      <c r="J1519" s="38"/>
    </row>
    <row r="1520" spans="6:10" s="25" customFormat="1" ht="13.35" customHeight="1">
      <c r="F1520" s="38"/>
      <c r="G1520" s="38"/>
      <c r="H1520" s="38"/>
      <c r="I1520" s="38"/>
      <c r="J1520" s="38"/>
    </row>
    <row r="1521" spans="6:10" s="25" customFormat="1" ht="13.35" customHeight="1">
      <c r="F1521" s="38"/>
      <c r="G1521" s="38"/>
      <c r="H1521" s="38"/>
      <c r="I1521" s="38"/>
      <c r="J1521" s="38"/>
    </row>
    <row r="1522" spans="6:10" s="25" customFormat="1" ht="13.35" customHeight="1">
      <c r="F1522" s="38"/>
      <c r="G1522" s="38"/>
      <c r="H1522" s="38"/>
      <c r="I1522" s="38"/>
      <c r="J1522" s="38"/>
    </row>
    <row r="1523" spans="6:10" s="25" customFormat="1" ht="13.35" customHeight="1">
      <c r="F1523" s="38"/>
      <c r="G1523" s="38"/>
      <c r="H1523" s="38"/>
      <c r="I1523" s="38"/>
      <c r="J1523" s="38"/>
    </row>
    <row r="1524" spans="6:10" s="25" customFormat="1" ht="13.35" customHeight="1">
      <c r="F1524" s="38"/>
      <c r="G1524" s="38"/>
      <c r="H1524" s="38"/>
      <c r="I1524" s="38"/>
      <c r="J1524" s="38"/>
    </row>
    <row r="1525" spans="6:10" s="25" customFormat="1" ht="13.35" customHeight="1">
      <c r="F1525" s="38"/>
      <c r="G1525" s="38"/>
      <c r="H1525" s="38"/>
      <c r="I1525" s="38"/>
      <c r="J1525" s="38"/>
    </row>
    <row r="1526" spans="6:10" s="25" customFormat="1" ht="13.35" customHeight="1">
      <c r="F1526" s="38"/>
      <c r="G1526" s="38"/>
      <c r="H1526" s="38"/>
      <c r="I1526" s="38"/>
      <c r="J1526" s="38"/>
    </row>
    <row r="1527" spans="6:10" s="25" customFormat="1" ht="13.35" customHeight="1">
      <c r="F1527" s="38"/>
      <c r="G1527" s="38"/>
      <c r="H1527" s="38"/>
      <c r="I1527" s="38"/>
      <c r="J1527" s="38"/>
    </row>
    <row r="1528" spans="6:10" s="25" customFormat="1" ht="13.35" customHeight="1">
      <c r="F1528" s="38"/>
      <c r="G1528" s="38"/>
      <c r="H1528" s="38"/>
      <c r="I1528" s="38"/>
      <c r="J1528" s="38"/>
    </row>
    <row r="1529" spans="6:10" s="25" customFormat="1" ht="13.35" customHeight="1">
      <c r="F1529" s="38"/>
      <c r="G1529" s="38"/>
      <c r="H1529" s="38"/>
      <c r="I1529" s="38"/>
      <c r="J1529" s="38"/>
    </row>
    <row r="1530" spans="6:10" s="25" customFormat="1" ht="13.35" customHeight="1">
      <c r="F1530" s="38"/>
      <c r="G1530" s="38"/>
      <c r="H1530" s="38"/>
      <c r="I1530" s="38"/>
      <c r="J1530" s="38"/>
    </row>
    <row r="1531" spans="6:10" s="25" customFormat="1" ht="13.35" customHeight="1">
      <c r="F1531" s="38"/>
      <c r="G1531" s="38"/>
      <c r="H1531" s="38"/>
      <c r="I1531" s="38"/>
      <c r="J1531" s="38"/>
    </row>
    <row r="1532" spans="6:10" s="25" customFormat="1" ht="13.35" customHeight="1">
      <c r="F1532" s="38"/>
      <c r="G1532" s="38"/>
      <c r="H1532" s="38"/>
      <c r="I1532" s="38"/>
      <c r="J1532" s="38"/>
    </row>
    <row r="1533" spans="6:10" s="25" customFormat="1" ht="13.35" customHeight="1">
      <c r="F1533" s="38"/>
      <c r="G1533" s="38"/>
      <c r="H1533" s="38"/>
      <c r="I1533" s="38"/>
      <c r="J1533" s="38"/>
    </row>
    <row r="1534" spans="6:10" s="25" customFormat="1" ht="13.35" customHeight="1">
      <c r="F1534" s="38"/>
      <c r="G1534" s="38"/>
      <c r="H1534" s="38"/>
      <c r="I1534" s="38"/>
      <c r="J1534" s="38"/>
    </row>
    <row r="1535" spans="6:10" s="25" customFormat="1" ht="13.35" customHeight="1">
      <c r="F1535" s="38"/>
      <c r="G1535" s="38"/>
      <c r="H1535" s="38"/>
      <c r="I1535" s="38"/>
      <c r="J1535" s="38"/>
    </row>
    <row r="1536" spans="6:10" s="25" customFormat="1" ht="13.35" customHeight="1">
      <c r="F1536" s="38"/>
      <c r="G1536" s="38"/>
      <c r="H1536" s="38"/>
      <c r="I1536" s="38"/>
      <c r="J1536" s="38"/>
    </row>
    <row r="1537" spans="6:10" s="25" customFormat="1" ht="13.35" customHeight="1">
      <c r="F1537" s="38"/>
      <c r="G1537" s="38"/>
      <c r="H1537" s="38"/>
      <c r="I1537" s="38"/>
      <c r="J1537" s="38"/>
    </row>
    <row r="1538" spans="6:10" s="25" customFormat="1" ht="13.35" customHeight="1">
      <c r="F1538" s="38"/>
      <c r="G1538" s="38"/>
      <c r="H1538" s="38"/>
      <c r="I1538" s="38"/>
      <c r="J1538" s="38"/>
    </row>
    <row r="1539" spans="6:10" s="25" customFormat="1" ht="13.35" customHeight="1">
      <c r="F1539" s="38"/>
      <c r="G1539" s="38"/>
      <c r="H1539" s="38"/>
      <c r="I1539" s="38"/>
      <c r="J1539" s="38"/>
    </row>
    <row r="1540" spans="6:10" s="25" customFormat="1" ht="13.35" customHeight="1">
      <c r="F1540" s="38"/>
      <c r="G1540" s="38"/>
      <c r="H1540" s="38"/>
      <c r="I1540" s="38"/>
      <c r="J1540" s="38"/>
    </row>
    <row r="1541" spans="6:10" s="25" customFormat="1" ht="13.35" customHeight="1">
      <c r="F1541" s="38"/>
      <c r="G1541" s="38"/>
      <c r="H1541" s="38"/>
      <c r="I1541" s="38"/>
      <c r="J1541" s="38"/>
    </row>
    <row r="1542" spans="6:10" s="25" customFormat="1" ht="13.35" customHeight="1">
      <c r="F1542" s="38"/>
      <c r="G1542" s="38"/>
      <c r="H1542" s="38"/>
      <c r="I1542" s="38"/>
      <c r="J1542" s="38"/>
    </row>
    <row r="1543" spans="6:10" s="25" customFormat="1" ht="13.35" customHeight="1">
      <c r="F1543" s="38"/>
      <c r="G1543" s="38"/>
      <c r="H1543" s="38"/>
      <c r="I1543" s="38"/>
      <c r="J1543" s="38"/>
    </row>
    <row r="1544" spans="6:10" s="25" customFormat="1" ht="13.35" customHeight="1">
      <c r="F1544" s="38"/>
      <c r="G1544" s="38"/>
      <c r="H1544" s="38"/>
      <c r="I1544" s="38"/>
      <c r="J1544" s="38"/>
    </row>
    <row r="1545" spans="6:10" s="25" customFormat="1" ht="13.35" customHeight="1">
      <c r="F1545" s="38"/>
      <c r="G1545" s="38"/>
      <c r="H1545" s="38"/>
      <c r="I1545" s="38"/>
      <c r="J1545" s="38"/>
    </row>
    <row r="1546" spans="6:10" s="25" customFormat="1" ht="13.35" customHeight="1">
      <c r="F1546" s="38"/>
      <c r="G1546" s="38"/>
      <c r="H1546" s="38"/>
      <c r="I1546" s="38"/>
      <c r="J1546" s="38"/>
    </row>
    <row r="1547" spans="6:10" s="25" customFormat="1" ht="13.35" customHeight="1">
      <c r="F1547" s="38"/>
      <c r="G1547" s="38"/>
      <c r="H1547" s="38"/>
      <c r="I1547" s="38"/>
      <c r="J1547" s="38"/>
    </row>
    <row r="1548" spans="6:10" s="25" customFormat="1" ht="13.35" customHeight="1">
      <c r="F1548" s="38"/>
      <c r="G1548" s="38"/>
      <c r="H1548" s="38"/>
      <c r="I1548" s="38"/>
      <c r="J1548" s="38"/>
    </row>
    <row r="1549" spans="6:10" s="25" customFormat="1" ht="13.35" customHeight="1">
      <c r="F1549" s="38"/>
      <c r="G1549" s="38"/>
      <c r="H1549" s="38"/>
      <c r="I1549" s="38"/>
      <c r="J1549" s="38"/>
    </row>
    <row r="1550" spans="6:10" s="25" customFormat="1" ht="13.35" customHeight="1">
      <c r="F1550" s="38"/>
      <c r="G1550" s="38"/>
      <c r="H1550" s="38"/>
      <c r="I1550" s="38"/>
      <c r="J1550" s="38"/>
    </row>
    <row r="1551" spans="6:10" s="25" customFormat="1" ht="13.35" customHeight="1">
      <c r="F1551" s="38"/>
      <c r="G1551" s="38"/>
      <c r="H1551" s="38"/>
      <c r="I1551" s="38"/>
      <c r="J1551" s="38"/>
    </row>
    <row r="1552" spans="6:10" s="25" customFormat="1" ht="13.35" customHeight="1">
      <c r="F1552" s="38"/>
      <c r="G1552" s="38"/>
      <c r="H1552" s="38"/>
      <c r="I1552" s="38"/>
      <c r="J1552" s="38"/>
    </row>
    <row r="1553" spans="6:10" s="25" customFormat="1" ht="13.35" customHeight="1">
      <c r="F1553" s="38"/>
      <c r="G1553" s="38"/>
      <c r="H1553" s="38"/>
      <c r="I1553" s="38"/>
      <c r="J1553" s="38"/>
    </row>
    <row r="1554" spans="6:10" s="25" customFormat="1" ht="13.35" customHeight="1">
      <c r="F1554" s="38"/>
      <c r="G1554" s="38"/>
      <c r="H1554" s="38"/>
      <c r="I1554" s="38"/>
      <c r="J1554" s="38"/>
    </row>
    <row r="1555" spans="6:10" s="25" customFormat="1" ht="13.35" customHeight="1">
      <c r="F1555" s="38"/>
      <c r="G1555" s="38"/>
      <c r="H1555" s="38"/>
      <c r="I1555" s="38"/>
      <c r="J1555" s="38"/>
    </row>
    <row r="1556" spans="6:10" s="25" customFormat="1" ht="13.35" customHeight="1">
      <c r="F1556" s="38"/>
      <c r="G1556" s="38"/>
      <c r="H1556" s="38"/>
      <c r="I1556" s="38"/>
      <c r="J1556" s="38"/>
    </row>
    <row r="1557" spans="6:10" s="25" customFormat="1" ht="13.35" customHeight="1">
      <c r="F1557" s="38"/>
      <c r="G1557" s="38"/>
      <c r="H1557" s="38"/>
      <c r="I1557" s="38"/>
      <c r="J1557" s="38"/>
    </row>
    <row r="1558" spans="6:10" s="25" customFormat="1" ht="13.35" customHeight="1">
      <c r="F1558" s="38"/>
      <c r="G1558" s="38"/>
      <c r="H1558" s="38"/>
      <c r="I1558" s="38"/>
      <c r="J1558" s="38"/>
    </row>
    <row r="1559" spans="6:10" s="25" customFormat="1" ht="13.35" customHeight="1">
      <c r="F1559" s="38"/>
      <c r="G1559" s="38"/>
      <c r="H1559" s="38"/>
      <c r="I1559" s="38"/>
      <c r="J1559" s="38"/>
    </row>
    <row r="1560" spans="6:10" s="25" customFormat="1" ht="13.35" customHeight="1">
      <c r="F1560" s="38"/>
      <c r="G1560" s="38"/>
      <c r="H1560" s="38"/>
      <c r="I1560" s="38"/>
      <c r="J1560" s="38"/>
    </row>
    <row r="1561" spans="6:10" s="25" customFormat="1" ht="13.35" customHeight="1">
      <c r="F1561" s="38"/>
      <c r="G1561" s="38"/>
      <c r="H1561" s="38"/>
      <c r="I1561" s="38"/>
      <c r="J1561" s="38"/>
    </row>
    <row r="1562" spans="6:10" s="25" customFormat="1" ht="13.35" customHeight="1">
      <c r="F1562" s="38"/>
      <c r="G1562" s="38"/>
      <c r="H1562" s="38"/>
      <c r="I1562" s="38"/>
      <c r="J1562" s="38"/>
    </row>
    <row r="1563" spans="6:10" s="25" customFormat="1" ht="13.35" customHeight="1">
      <c r="F1563" s="38"/>
      <c r="G1563" s="38"/>
      <c r="H1563" s="38"/>
      <c r="I1563" s="38"/>
      <c r="J1563" s="38"/>
    </row>
    <row r="1564" spans="6:10" s="25" customFormat="1" ht="13.35" customHeight="1">
      <c r="F1564" s="38"/>
      <c r="G1564" s="38"/>
      <c r="H1564" s="38"/>
      <c r="I1564" s="38"/>
      <c r="J1564" s="38"/>
    </row>
    <row r="1565" spans="6:10" s="25" customFormat="1" ht="13.35" customHeight="1">
      <c r="F1565" s="38"/>
      <c r="G1565" s="38"/>
      <c r="H1565" s="38"/>
      <c r="I1565" s="38"/>
      <c r="J1565" s="38"/>
    </row>
    <row r="1566" spans="6:10" s="25" customFormat="1" ht="13.35" customHeight="1">
      <c r="F1566" s="38"/>
      <c r="G1566" s="38"/>
      <c r="H1566" s="38"/>
      <c r="I1566" s="38"/>
      <c r="J1566" s="38"/>
    </row>
    <row r="1567" spans="6:10" s="25" customFormat="1" ht="13.35" customHeight="1">
      <c r="F1567" s="38"/>
      <c r="G1567" s="38"/>
      <c r="H1567" s="38"/>
      <c r="I1567" s="38"/>
      <c r="J1567" s="38"/>
    </row>
    <row r="1568" spans="6:10" s="25" customFormat="1" ht="13.35" customHeight="1">
      <c r="F1568" s="38"/>
      <c r="G1568" s="38"/>
      <c r="H1568" s="38"/>
      <c r="I1568" s="38"/>
      <c r="J1568" s="38"/>
    </row>
    <row r="1569" spans="6:10" s="25" customFormat="1" ht="13.35" customHeight="1">
      <c r="F1569" s="38"/>
      <c r="G1569" s="38"/>
      <c r="H1569" s="38"/>
      <c r="I1569" s="38"/>
      <c r="J1569" s="38"/>
    </row>
    <row r="1570" spans="6:10" s="25" customFormat="1" ht="13.35" customHeight="1">
      <c r="F1570" s="38"/>
      <c r="G1570" s="38"/>
      <c r="H1570" s="38"/>
      <c r="I1570" s="38"/>
      <c r="J1570" s="38"/>
    </row>
    <row r="1571" spans="6:10" s="25" customFormat="1" ht="13.35" customHeight="1">
      <c r="F1571" s="38"/>
      <c r="G1571" s="38"/>
      <c r="H1571" s="38"/>
      <c r="I1571" s="38"/>
      <c r="J1571" s="38"/>
    </row>
    <row r="1572" spans="6:10" s="25" customFormat="1" ht="13.35" customHeight="1">
      <c r="F1572" s="38"/>
      <c r="G1572" s="38"/>
      <c r="H1572" s="38"/>
      <c r="I1572" s="38"/>
      <c r="J1572" s="38"/>
    </row>
    <row r="1573" spans="6:10" s="25" customFormat="1" ht="13.35" customHeight="1">
      <c r="F1573" s="38"/>
      <c r="G1573" s="38"/>
      <c r="H1573" s="38"/>
      <c r="I1573" s="38"/>
      <c r="J1573" s="38"/>
    </row>
    <row r="1574" spans="6:10" s="25" customFormat="1" ht="13.35" customHeight="1">
      <c r="F1574" s="38"/>
      <c r="G1574" s="38"/>
      <c r="H1574" s="38"/>
      <c r="I1574" s="38"/>
      <c r="J1574" s="38"/>
    </row>
    <row r="1575" spans="6:10" s="25" customFormat="1" ht="13.35" customHeight="1">
      <c r="F1575" s="38"/>
      <c r="G1575" s="38"/>
      <c r="H1575" s="38"/>
      <c r="I1575" s="38"/>
      <c r="J1575" s="38"/>
    </row>
    <row r="1576" spans="6:10" s="25" customFormat="1" ht="13.35" customHeight="1">
      <c r="F1576" s="38"/>
      <c r="G1576" s="38"/>
      <c r="H1576" s="38"/>
      <c r="I1576" s="38"/>
      <c r="J1576" s="38"/>
    </row>
    <row r="1577" spans="6:10" s="25" customFormat="1" ht="13.35" customHeight="1">
      <c r="F1577" s="38"/>
      <c r="G1577" s="38"/>
      <c r="H1577" s="38"/>
      <c r="I1577" s="38"/>
      <c r="J1577" s="38"/>
    </row>
    <row r="1578" spans="6:10" s="25" customFormat="1" ht="13.35" customHeight="1">
      <c r="F1578" s="38"/>
      <c r="G1578" s="38"/>
      <c r="H1578" s="38"/>
      <c r="I1578" s="38"/>
      <c r="J1578" s="38"/>
    </row>
    <row r="1579" spans="6:10" s="25" customFormat="1" ht="13.35" customHeight="1">
      <c r="F1579" s="38"/>
      <c r="G1579" s="38"/>
      <c r="H1579" s="38"/>
      <c r="I1579" s="38"/>
      <c r="J1579" s="38"/>
    </row>
    <row r="1580" spans="6:10" s="25" customFormat="1" ht="13.35" customHeight="1">
      <c r="F1580" s="38"/>
      <c r="G1580" s="38"/>
      <c r="H1580" s="38"/>
      <c r="I1580" s="38"/>
      <c r="J1580" s="38"/>
    </row>
    <row r="1581" spans="6:10" s="25" customFormat="1" ht="13.35" customHeight="1">
      <c r="F1581" s="38"/>
      <c r="G1581" s="38"/>
      <c r="H1581" s="38"/>
      <c r="I1581" s="38"/>
      <c r="J1581" s="38"/>
    </row>
    <row r="1582" spans="6:10" s="25" customFormat="1" ht="13.35" customHeight="1">
      <c r="F1582" s="38"/>
      <c r="G1582" s="38"/>
      <c r="H1582" s="38"/>
      <c r="I1582" s="38"/>
      <c r="J1582" s="38"/>
    </row>
    <row r="1583" spans="6:10" s="25" customFormat="1" ht="13.35" customHeight="1">
      <c r="F1583" s="38"/>
      <c r="G1583" s="38"/>
      <c r="H1583" s="38"/>
      <c r="I1583" s="38"/>
      <c r="J1583" s="38"/>
    </row>
    <row r="1584" spans="6:10" s="25" customFormat="1" ht="13.35" customHeight="1">
      <c r="F1584" s="38"/>
      <c r="G1584" s="38"/>
      <c r="H1584" s="38"/>
      <c r="I1584" s="38"/>
      <c r="J1584" s="38"/>
    </row>
    <row r="1585" spans="6:10" s="25" customFormat="1" ht="13.35" customHeight="1">
      <c r="F1585" s="38"/>
      <c r="G1585" s="38"/>
      <c r="H1585" s="38"/>
      <c r="I1585" s="38"/>
      <c r="J1585" s="38"/>
    </row>
    <row r="1586" spans="6:10" s="25" customFormat="1" ht="13.35" customHeight="1">
      <c r="F1586" s="38"/>
      <c r="G1586" s="38"/>
      <c r="H1586" s="38"/>
      <c r="I1586" s="38"/>
      <c r="J1586" s="38"/>
    </row>
    <row r="1587" spans="6:10" s="25" customFormat="1" ht="13.35" customHeight="1">
      <c r="F1587" s="38"/>
      <c r="G1587" s="38"/>
      <c r="H1587" s="38"/>
      <c r="I1587" s="38"/>
      <c r="J1587" s="38"/>
    </row>
    <row r="1588" spans="6:10" s="25" customFormat="1" ht="13.35" customHeight="1">
      <c r="F1588" s="38"/>
      <c r="G1588" s="38"/>
      <c r="H1588" s="38"/>
      <c r="I1588" s="38"/>
      <c r="J1588" s="38"/>
    </row>
    <row r="1589" spans="6:10" s="25" customFormat="1" ht="13.35" customHeight="1">
      <c r="F1589" s="38"/>
      <c r="G1589" s="38"/>
      <c r="H1589" s="38"/>
      <c r="I1589" s="38"/>
      <c r="J1589" s="38"/>
    </row>
    <row r="1590" spans="6:10" s="25" customFormat="1" ht="13.35" customHeight="1">
      <c r="F1590" s="38"/>
      <c r="G1590" s="38"/>
      <c r="H1590" s="38"/>
      <c r="I1590" s="38"/>
      <c r="J1590" s="38"/>
    </row>
    <row r="1591" spans="6:10" s="25" customFormat="1" ht="13.35" customHeight="1">
      <c r="F1591" s="38"/>
      <c r="G1591" s="38"/>
      <c r="H1591" s="38"/>
      <c r="I1591" s="38"/>
      <c r="J1591" s="38"/>
    </row>
    <row r="1592" spans="6:10" s="25" customFormat="1" ht="13.35" customHeight="1">
      <c r="F1592" s="38"/>
      <c r="G1592" s="38"/>
      <c r="H1592" s="38"/>
      <c r="I1592" s="38"/>
      <c r="J1592" s="38"/>
    </row>
    <row r="1593" spans="6:10" s="25" customFormat="1" ht="13.35" customHeight="1">
      <c r="F1593" s="38"/>
      <c r="G1593" s="38"/>
      <c r="H1593" s="38"/>
      <c r="I1593" s="38"/>
      <c r="J1593" s="38"/>
    </row>
    <row r="1594" spans="6:10" s="25" customFormat="1" ht="13.35" customHeight="1">
      <c r="F1594" s="38"/>
      <c r="G1594" s="38"/>
      <c r="H1594" s="38"/>
      <c r="I1594" s="38"/>
      <c r="J1594" s="38"/>
    </row>
    <row r="1595" spans="6:10" s="25" customFormat="1" ht="13.35" customHeight="1">
      <c r="F1595" s="38"/>
      <c r="G1595" s="38"/>
      <c r="H1595" s="38"/>
      <c r="I1595" s="38"/>
      <c r="J1595" s="38"/>
    </row>
    <row r="1596" spans="6:10" s="25" customFormat="1" ht="13.35" customHeight="1">
      <c r="F1596" s="38"/>
      <c r="G1596" s="38"/>
      <c r="H1596" s="38"/>
      <c r="I1596" s="38"/>
      <c r="J1596" s="38"/>
    </row>
    <row r="1597" spans="6:10" s="25" customFormat="1" ht="13.35" customHeight="1">
      <c r="F1597" s="38"/>
      <c r="G1597" s="38"/>
      <c r="H1597" s="38"/>
      <c r="I1597" s="38"/>
      <c r="J1597" s="38"/>
    </row>
    <row r="1598" spans="6:10" s="25" customFormat="1" ht="13.35" customHeight="1">
      <c r="F1598" s="38"/>
      <c r="G1598" s="38"/>
      <c r="H1598" s="38"/>
      <c r="I1598" s="38"/>
      <c r="J1598" s="38"/>
    </row>
    <row r="1599" spans="6:10" s="25" customFormat="1" ht="13.35" customHeight="1">
      <c r="F1599" s="38"/>
      <c r="G1599" s="38"/>
      <c r="H1599" s="38"/>
      <c r="I1599" s="38"/>
      <c r="J1599" s="38"/>
    </row>
    <row r="1600" spans="6:10" s="25" customFormat="1" ht="13.35" customHeight="1">
      <c r="F1600" s="38"/>
      <c r="G1600" s="38"/>
      <c r="H1600" s="38"/>
      <c r="I1600" s="38"/>
      <c r="J1600" s="38"/>
    </row>
    <row r="1601" spans="6:10" s="25" customFormat="1" ht="13.35" customHeight="1">
      <c r="F1601" s="38"/>
      <c r="G1601" s="38"/>
      <c r="H1601" s="38"/>
      <c r="I1601" s="38"/>
      <c r="J1601" s="38"/>
    </row>
    <row r="1602" spans="6:10" s="25" customFormat="1" ht="13.35" customHeight="1">
      <c r="F1602" s="38"/>
      <c r="G1602" s="38"/>
      <c r="H1602" s="38"/>
      <c r="I1602" s="38"/>
      <c r="J1602" s="38"/>
    </row>
    <row r="1603" spans="6:10" s="25" customFormat="1" ht="13.35" customHeight="1">
      <c r="F1603" s="38"/>
      <c r="G1603" s="38"/>
      <c r="H1603" s="38"/>
      <c r="I1603" s="38"/>
      <c r="J1603" s="38"/>
    </row>
    <row r="1604" spans="6:10" s="25" customFormat="1" ht="13.35" customHeight="1">
      <c r="F1604" s="38"/>
      <c r="G1604" s="38"/>
      <c r="H1604" s="38"/>
      <c r="I1604" s="38"/>
      <c r="J1604" s="38"/>
    </row>
    <row r="1605" spans="6:10" s="25" customFormat="1" ht="13.35" customHeight="1">
      <c r="F1605" s="38"/>
      <c r="G1605" s="38"/>
      <c r="H1605" s="38"/>
      <c r="I1605" s="38"/>
      <c r="J1605" s="38"/>
    </row>
    <row r="1606" spans="6:10" s="25" customFormat="1" ht="13.35" customHeight="1">
      <c r="F1606" s="38"/>
      <c r="G1606" s="38"/>
      <c r="H1606" s="38"/>
      <c r="I1606" s="38"/>
      <c r="J1606" s="38"/>
    </row>
    <row r="1607" spans="6:10" s="25" customFormat="1" ht="13.35" customHeight="1">
      <c r="F1607" s="38"/>
      <c r="G1607" s="38"/>
      <c r="H1607" s="38"/>
      <c r="I1607" s="38"/>
      <c r="J1607" s="38"/>
    </row>
    <row r="1608" spans="6:10" s="25" customFormat="1" ht="13.35" customHeight="1">
      <c r="F1608" s="38"/>
      <c r="G1608" s="38"/>
      <c r="H1608" s="38"/>
      <c r="I1608" s="38"/>
      <c r="J1608" s="38"/>
    </row>
    <row r="1609" spans="6:10" s="25" customFormat="1" ht="13.35" customHeight="1">
      <c r="F1609" s="38"/>
      <c r="G1609" s="38"/>
      <c r="H1609" s="38"/>
      <c r="I1609" s="38"/>
      <c r="J1609" s="38"/>
    </row>
    <row r="1610" spans="6:10" s="25" customFormat="1" ht="13.35" customHeight="1">
      <c r="F1610" s="38"/>
      <c r="G1610" s="38"/>
      <c r="H1610" s="38"/>
      <c r="I1610" s="38"/>
      <c r="J1610" s="38"/>
    </row>
    <row r="1611" spans="6:10" s="25" customFormat="1" ht="13.35" customHeight="1">
      <c r="F1611" s="38"/>
      <c r="G1611" s="38"/>
      <c r="H1611" s="38"/>
      <c r="I1611" s="38"/>
      <c r="J1611" s="38"/>
    </row>
    <row r="1612" spans="6:10" s="25" customFormat="1" ht="13.35" customHeight="1">
      <c r="F1612" s="38"/>
      <c r="G1612" s="38"/>
      <c r="H1612" s="38"/>
      <c r="I1612" s="38"/>
      <c r="J1612" s="38"/>
    </row>
    <row r="1613" spans="6:10" s="25" customFormat="1" ht="13.35" customHeight="1">
      <c r="F1613" s="38"/>
      <c r="G1613" s="38"/>
      <c r="H1613" s="38"/>
      <c r="I1613" s="38"/>
      <c r="J1613" s="38"/>
    </row>
    <row r="1614" spans="6:10" s="25" customFormat="1" ht="13.35" customHeight="1">
      <c r="F1614" s="38"/>
      <c r="G1614" s="38"/>
      <c r="H1614" s="38"/>
      <c r="I1614" s="38"/>
      <c r="J1614" s="38"/>
    </row>
    <row r="1615" spans="6:10" s="25" customFormat="1" ht="13.35" customHeight="1">
      <c r="F1615" s="38"/>
      <c r="G1615" s="38"/>
      <c r="H1615" s="38"/>
      <c r="I1615" s="38"/>
      <c r="J1615" s="38"/>
    </row>
    <row r="1616" spans="6:10" s="25" customFormat="1" ht="13.35" customHeight="1">
      <c r="F1616" s="38"/>
      <c r="G1616" s="38"/>
      <c r="H1616" s="38"/>
      <c r="I1616" s="38"/>
      <c r="J1616" s="38"/>
    </row>
    <row r="1617" spans="6:10" s="25" customFormat="1" ht="13.35" customHeight="1">
      <c r="F1617" s="38"/>
      <c r="G1617" s="38"/>
      <c r="H1617" s="38"/>
      <c r="I1617" s="38"/>
      <c r="J1617" s="38"/>
    </row>
    <row r="1618" spans="6:10" s="25" customFormat="1" ht="13.35" customHeight="1">
      <c r="F1618" s="38"/>
      <c r="G1618" s="38"/>
      <c r="H1618" s="38"/>
      <c r="I1618" s="38"/>
      <c r="J1618" s="38"/>
    </row>
    <row r="1619" spans="6:10" s="25" customFormat="1" ht="13.35" customHeight="1">
      <c r="F1619" s="38"/>
      <c r="G1619" s="38"/>
      <c r="H1619" s="38"/>
      <c r="I1619" s="38"/>
      <c r="J1619" s="38"/>
    </row>
    <row r="1620" spans="6:10" s="25" customFormat="1" ht="13.35" customHeight="1">
      <c r="F1620" s="38"/>
      <c r="G1620" s="38"/>
      <c r="H1620" s="38"/>
      <c r="I1620" s="38"/>
      <c r="J1620" s="38"/>
    </row>
    <row r="1621" spans="6:10" s="25" customFormat="1" ht="13.35" customHeight="1">
      <c r="F1621" s="38"/>
      <c r="G1621" s="38"/>
      <c r="H1621" s="38"/>
      <c r="I1621" s="38"/>
      <c r="J1621" s="38"/>
    </row>
    <row r="1622" spans="6:10" s="25" customFormat="1" ht="13.35" customHeight="1">
      <c r="F1622" s="38"/>
      <c r="G1622" s="38"/>
      <c r="H1622" s="38"/>
      <c r="I1622" s="38"/>
      <c r="J1622" s="38"/>
    </row>
    <row r="1623" spans="6:10" s="25" customFormat="1" ht="13.35" customHeight="1">
      <c r="F1623" s="38"/>
      <c r="G1623" s="38"/>
      <c r="H1623" s="38"/>
      <c r="I1623" s="38"/>
      <c r="J1623" s="38"/>
    </row>
    <row r="1624" spans="6:10" s="25" customFormat="1" ht="13.35" customHeight="1">
      <c r="F1624" s="38"/>
      <c r="G1624" s="38"/>
      <c r="H1624" s="38"/>
      <c r="I1624" s="38"/>
      <c r="J1624" s="38"/>
    </row>
    <row r="1625" spans="6:10" s="25" customFormat="1" ht="13.35" customHeight="1">
      <c r="F1625" s="38"/>
      <c r="G1625" s="38"/>
      <c r="H1625" s="38"/>
      <c r="I1625" s="38"/>
      <c r="J1625" s="38"/>
    </row>
    <row r="1626" spans="6:10" s="25" customFormat="1" ht="13.35" customHeight="1">
      <c r="F1626" s="38"/>
      <c r="G1626" s="38"/>
      <c r="H1626" s="38"/>
      <c r="I1626" s="38"/>
      <c r="J1626" s="38"/>
    </row>
    <row r="1627" spans="6:10" s="25" customFormat="1" ht="13.35" customHeight="1">
      <c r="F1627" s="38"/>
      <c r="G1627" s="38"/>
      <c r="H1627" s="38"/>
      <c r="I1627" s="38"/>
      <c r="J1627" s="38"/>
    </row>
    <row r="1628" spans="6:10" s="25" customFormat="1" ht="13.35" customHeight="1">
      <c r="F1628" s="38"/>
      <c r="G1628" s="38"/>
      <c r="H1628" s="38"/>
      <c r="I1628" s="38"/>
      <c r="J1628" s="38"/>
    </row>
    <row r="1629" spans="6:10" s="25" customFormat="1" ht="13.35" customHeight="1">
      <c r="F1629" s="38"/>
      <c r="G1629" s="38"/>
      <c r="H1629" s="38"/>
      <c r="I1629" s="38"/>
      <c r="J1629" s="38"/>
    </row>
    <row r="1630" spans="6:10" s="25" customFormat="1" ht="13.35" customHeight="1">
      <c r="F1630" s="38"/>
      <c r="G1630" s="38"/>
      <c r="H1630" s="38"/>
      <c r="I1630" s="38"/>
      <c r="J1630" s="38"/>
    </row>
    <row r="1631" spans="6:10" s="25" customFormat="1" ht="13.35" customHeight="1">
      <c r="F1631" s="38"/>
      <c r="G1631" s="38"/>
      <c r="H1631" s="38"/>
      <c r="I1631" s="38"/>
      <c r="J1631" s="38"/>
    </row>
    <row r="1632" spans="6:10" s="25" customFormat="1" ht="13.35" customHeight="1">
      <c r="F1632" s="38"/>
      <c r="G1632" s="38"/>
      <c r="H1632" s="38"/>
      <c r="I1632" s="38"/>
      <c r="J1632" s="38"/>
    </row>
    <row r="1633" spans="6:10" s="25" customFormat="1" ht="13.35" customHeight="1">
      <c r="F1633" s="38"/>
      <c r="G1633" s="38"/>
      <c r="H1633" s="38"/>
      <c r="I1633" s="38"/>
      <c r="J1633" s="38"/>
    </row>
    <row r="1634" spans="6:10" s="25" customFormat="1" ht="13.35" customHeight="1">
      <c r="F1634" s="38"/>
      <c r="G1634" s="38"/>
      <c r="H1634" s="38"/>
      <c r="I1634" s="38"/>
      <c r="J1634" s="38"/>
    </row>
    <row r="1635" spans="6:10" s="25" customFormat="1" ht="13.35" customHeight="1">
      <c r="F1635" s="38"/>
      <c r="G1635" s="38"/>
      <c r="H1635" s="38"/>
      <c r="I1635" s="38"/>
      <c r="J1635" s="38"/>
    </row>
    <row r="1636" spans="6:10" s="25" customFormat="1" ht="13.35" customHeight="1">
      <c r="F1636" s="38"/>
      <c r="G1636" s="38"/>
      <c r="H1636" s="38"/>
      <c r="I1636" s="38"/>
      <c r="J1636" s="38"/>
    </row>
    <row r="1637" spans="6:10" s="25" customFormat="1" ht="13.35" customHeight="1">
      <c r="F1637" s="38"/>
      <c r="G1637" s="38"/>
      <c r="H1637" s="38"/>
      <c r="I1637" s="38"/>
      <c r="J1637" s="38"/>
    </row>
    <row r="1638" spans="6:10" s="25" customFormat="1" ht="13.35" customHeight="1">
      <c r="F1638" s="38"/>
      <c r="G1638" s="38"/>
      <c r="H1638" s="38"/>
      <c r="I1638" s="38"/>
      <c r="J1638" s="38"/>
    </row>
    <row r="1639" spans="6:10" s="25" customFormat="1" ht="13.35" customHeight="1">
      <c r="F1639" s="38"/>
      <c r="G1639" s="38"/>
      <c r="H1639" s="38"/>
      <c r="I1639" s="38"/>
      <c r="J1639" s="38"/>
    </row>
    <row r="1640" spans="6:10" s="25" customFormat="1" ht="13.35" customHeight="1">
      <c r="F1640" s="38"/>
      <c r="G1640" s="38"/>
      <c r="H1640" s="38"/>
      <c r="I1640" s="38"/>
      <c r="J1640" s="38"/>
    </row>
    <row r="1641" spans="6:10" s="25" customFormat="1" ht="13.35" customHeight="1">
      <c r="F1641" s="38"/>
      <c r="G1641" s="38"/>
      <c r="H1641" s="38"/>
      <c r="I1641" s="38"/>
      <c r="J1641" s="38"/>
    </row>
    <row r="1642" spans="6:10" s="25" customFormat="1" ht="13.35" customHeight="1">
      <c r="F1642" s="38"/>
      <c r="G1642" s="38"/>
      <c r="H1642" s="38"/>
      <c r="I1642" s="38"/>
      <c r="J1642" s="38"/>
    </row>
    <row r="1643" spans="6:10" s="25" customFormat="1" ht="13.35" customHeight="1">
      <c r="F1643" s="38"/>
      <c r="G1643" s="38"/>
      <c r="H1643" s="38"/>
      <c r="I1643" s="38"/>
      <c r="J1643" s="38"/>
    </row>
    <row r="1644" spans="6:10" s="25" customFormat="1" ht="13.35" customHeight="1">
      <c r="F1644" s="38"/>
      <c r="G1644" s="38"/>
      <c r="H1644" s="38"/>
      <c r="I1644" s="38"/>
      <c r="J1644" s="38"/>
    </row>
    <row r="1645" spans="6:10" s="25" customFormat="1" ht="13.35" customHeight="1">
      <c r="F1645" s="38"/>
      <c r="G1645" s="38"/>
      <c r="H1645" s="38"/>
      <c r="I1645" s="38"/>
      <c r="J1645" s="38"/>
    </row>
    <row r="1646" spans="6:10" s="25" customFormat="1" ht="13.35" customHeight="1">
      <c r="F1646" s="38"/>
      <c r="G1646" s="38"/>
      <c r="H1646" s="38"/>
      <c r="I1646" s="38"/>
      <c r="J1646" s="38"/>
    </row>
    <row r="1647" spans="6:10" s="25" customFormat="1" ht="13.35" customHeight="1">
      <c r="F1647" s="38"/>
      <c r="G1647" s="38"/>
      <c r="H1647" s="38"/>
      <c r="I1647" s="38"/>
      <c r="J1647" s="38"/>
    </row>
    <row r="1648" spans="6:10" s="25" customFormat="1" ht="13.35" customHeight="1">
      <c r="F1648" s="38"/>
      <c r="G1648" s="38"/>
      <c r="H1648" s="38"/>
      <c r="I1648" s="38"/>
      <c r="J1648" s="38"/>
    </row>
    <row r="1649" spans="6:10" s="25" customFormat="1" ht="13.35" customHeight="1">
      <c r="F1649" s="38"/>
      <c r="G1649" s="38"/>
      <c r="H1649" s="38"/>
      <c r="I1649" s="38"/>
      <c r="J1649" s="38"/>
    </row>
    <row r="1650" spans="6:10" s="25" customFormat="1" ht="13.35" customHeight="1">
      <c r="F1650" s="38"/>
      <c r="G1650" s="38"/>
      <c r="H1650" s="38"/>
      <c r="I1650" s="38"/>
      <c r="J1650" s="38"/>
    </row>
    <row r="1651" spans="6:10" s="25" customFormat="1" ht="13.35" customHeight="1">
      <c r="F1651" s="38"/>
      <c r="G1651" s="38"/>
      <c r="H1651" s="38"/>
      <c r="I1651" s="38"/>
      <c r="J1651" s="38"/>
    </row>
    <row r="1652" spans="6:10" s="25" customFormat="1" ht="13.35" customHeight="1">
      <c r="F1652" s="38"/>
      <c r="G1652" s="38"/>
      <c r="H1652" s="38"/>
      <c r="I1652" s="38"/>
      <c r="J1652" s="38"/>
    </row>
    <row r="1653" spans="6:10" s="25" customFormat="1" ht="13.35" customHeight="1">
      <c r="F1653" s="38"/>
      <c r="G1653" s="38"/>
      <c r="H1653" s="38"/>
      <c r="I1653" s="38"/>
      <c r="J1653" s="38"/>
    </row>
    <row r="1654" spans="6:10" s="25" customFormat="1" ht="13.35" customHeight="1">
      <c r="F1654" s="38"/>
      <c r="G1654" s="38"/>
      <c r="H1654" s="38"/>
      <c r="I1654" s="38"/>
      <c r="J1654" s="38"/>
    </row>
    <row r="1655" spans="6:10" s="25" customFormat="1" ht="13.35" customHeight="1">
      <c r="F1655" s="38"/>
      <c r="G1655" s="38"/>
      <c r="H1655" s="38"/>
      <c r="I1655" s="38"/>
      <c r="J1655" s="38"/>
    </row>
    <row r="1656" spans="6:10" s="25" customFormat="1" ht="13.35" customHeight="1">
      <c r="F1656" s="38"/>
      <c r="G1656" s="38"/>
      <c r="H1656" s="38"/>
      <c r="I1656" s="38"/>
      <c r="J1656" s="38"/>
    </row>
    <row r="1657" spans="6:10" s="25" customFormat="1" ht="13.35" customHeight="1">
      <c r="F1657" s="38"/>
      <c r="G1657" s="38"/>
      <c r="H1657" s="38"/>
      <c r="I1657" s="38"/>
      <c r="J1657" s="38"/>
    </row>
    <row r="1658" spans="6:10" s="25" customFormat="1" ht="13.35" customHeight="1">
      <c r="F1658" s="38"/>
      <c r="G1658" s="38"/>
      <c r="H1658" s="38"/>
      <c r="I1658" s="38"/>
      <c r="J1658" s="38"/>
    </row>
    <row r="1659" spans="6:10" s="25" customFormat="1" ht="13.35" customHeight="1">
      <c r="F1659" s="38"/>
      <c r="G1659" s="38"/>
      <c r="H1659" s="38"/>
      <c r="I1659" s="38"/>
      <c r="J1659" s="38"/>
    </row>
    <row r="1660" spans="6:10" s="25" customFormat="1" ht="13.35" customHeight="1">
      <c r="F1660" s="38"/>
      <c r="G1660" s="38"/>
      <c r="H1660" s="38"/>
      <c r="I1660" s="38"/>
      <c r="J1660" s="38"/>
    </row>
    <row r="1661" spans="6:10" s="25" customFormat="1" ht="13.35" customHeight="1">
      <c r="F1661" s="38"/>
      <c r="G1661" s="38"/>
      <c r="H1661" s="38"/>
      <c r="I1661" s="38"/>
      <c r="J1661" s="38"/>
    </row>
    <row r="1662" spans="6:10" s="25" customFormat="1" ht="13.35" customHeight="1">
      <c r="F1662" s="38"/>
      <c r="G1662" s="38"/>
      <c r="H1662" s="38"/>
      <c r="I1662" s="38"/>
      <c r="J1662" s="38"/>
    </row>
    <row r="1663" spans="6:10" s="25" customFormat="1" ht="13.35" customHeight="1">
      <c r="F1663" s="38"/>
      <c r="G1663" s="38"/>
      <c r="H1663" s="38"/>
      <c r="I1663" s="38"/>
      <c r="J1663" s="38"/>
    </row>
    <row r="1664" spans="6:10" s="25" customFormat="1" ht="13.35" customHeight="1">
      <c r="F1664" s="38"/>
      <c r="G1664" s="38"/>
      <c r="H1664" s="38"/>
      <c r="I1664" s="38"/>
      <c r="J1664" s="38"/>
    </row>
    <row r="1665" spans="6:10" s="25" customFormat="1" ht="13.35" customHeight="1">
      <c r="F1665" s="38"/>
      <c r="G1665" s="38"/>
      <c r="H1665" s="38"/>
      <c r="I1665" s="38"/>
      <c r="J1665" s="38"/>
    </row>
    <row r="1666" spans="6:10" s="25" customFormat="1" ht="13.35" customHeight="1">
      <c r="F1666" s="38"/>
      <c r="G1666" s="38"/>
      <c r="H1666" s="38"/>
      <c r="I1666" s="38"/>
      <c r="J1666" s="38"/>
    </row>
    <row r="1667" spans="6:10" s="25" customFormat="1" ht="13.35" customHeight="1">
      <c r="F1667" s="38"/>
      <c r="G1667" s="38"/>
      <c r="H1667" s="38"/>
      <c r="I1667" s="38"/>
      <c r="J1667" s="38"/>
    </row>
    <row r="1668" spans="6:10" s="25" customFormat="1" ht="13.35" customHeight="1">
      <c r="F1668" s="38"/>
      <c r="G1668" s="38"/>
      <c r="H1668" s="38"/>
      <c r="I1668" s="38"/>
      <c r="J1668" s="38"/>
    </row>
    <row r="1669" spans="6:10" s="25" customFormat="1" ht="13.35" customHeight="1">
      <c r="F1669" s="38"/>
      <c r="G1669" s="38"/>
      <c r="H1669" s="38"/>
      <c r="I1669" s="38"/>
      <c r="J1669" s="38"/>
    </row>
    <row r="1670" spans="6:10" s="25" customFormat="1" ht="13.35" customHeight="1">
      <c r="F1670" s="38"/>
      <c r="G1670" s="38"/>
      <c r="H1670" s="38"/>
      <c r="I1670" s="38"/>
      <c r="J1670" s="38"/>
    </row>
    <row r="1671" spans="6:10" s="25" customFormat="1" ht="13.35" customHeight="1">
      <c r="F1671" s="38"/>
      <c r="G1671" s="38"/>
      <c r="H1671" s="38"/>
      <c r="I1671" s="38"/>
      <c r="J1671" s="38"/>
    </row>
    <row r="1672" spans="6:10" s="25" customFormat="1" ht="13.35" customHeight="1">
      <c r="F1672" s="38"/>
      <c r="G1672" s="38"/>
      <c r="H1672" s="38"/>
      <c r="I1672" s="38"/>
      <c r="J1672" s="38"/>
    </row>
    <row r="1673" spans="6:10" s="25" customFormat="1" ht="13.35" customHeight="1">
      <c r="F1673" s="38"/>
      <c r="G1673" s="38"/>
      <c r="H1673" s="38"/>
      <c r="I1673" s="38"/>
      <c r="J1673" s="38"/>
    </row>
    <row r="1674" spans="6:10" s="25" customFormat="1" ht="13.35" customHeight="1">
      <c r="F1674" s="38"/>
      <c r="G1674" s="38"/>
      <c r="H1674" s="38"/>
      <c r="I1674" s="38"/>
      <c r="J1674" s="38"/>
    </row>
    <row r="1675" spans="6:10" s="25" customFormat="1" ht="13.35" customHeight="1">
      <c r="F1675" s="38"/>
      <c r="G1675" s="38"/>
      <c r="H1675" s="38"/>
      <c r="I1675" s="38"/>
      <c r="J1675" s="38"/>
    </row>
    <row r="1676" spans="6:10" s="25" customFormat="1" ht="13.35" customHeight="1">
      <c r="F1676" s="38"/>
      <c r="G1676" s="38"/>
      <c r="H1676" s="38"/>
      <c r="I1676" s="38"/>
      <c r="J1676" s="38"/>
    </row>
    <row r="1677" spans="6:10" s="25" customFormat="1" ht="13.35" customHeight="1">
      <c r="F1677" s="38"/>
      <c r="G1677" s="38"/>
      <c r="H1677" s="38"/>
      <c r="I1677" s="38"/>
      <c r="J1677" s="38"/>
    </row>
    <row r="1678" spans="6:10" s="25" customFormat="1" ht="13.35" customHeight="1">
      <c r="F1678" s="38"/>
      <c r="G1678" s="38"/>
      <c r="H1678" s="38"/>
      <c r="I1678" s="38"/>
      <c r="J1678" s="38"/>
    </row>
    <row r="1679" spans="6:10" s="25" customFormat="1" ht="13.35" customHeight="1">
      <c r="F1679" s="38"/>
      <c r="G1679" s="38"/>
      <c r="H1679" s="38"/>
      <c r="I1679" s="38"/>
      <c r="J1679" s="38"/>
    </row>
    <row r="1680" spans="6:10" s="25" customFormat="1" ht="13.35" customHeight="1">
      <c r="F1680" s="38"/>
      <c r="G1680" s="38"/>
      <c r="H1680" s="38"/>
      <c r="I1680" s="38"/>
      <c r="J1680" s="38"/>
    </row>
    <row r="1681" spans="6:10" s="25" customFormat="1" ht="13.35" customHeight="1">
      <c r="F1681" s="38"/>
      <c r="G1681" s="38"/>
      <c r="H1681" s="38"/>
      <c r="I1681" s="38"/>
      <c r="J1681" s="38"/>
    </row>
    <row r="1682" spans="6:10" s="25" customFormat="1" ht="13.35" customHeight="1">
      <c r="F1682" s="38"/>
      <c r="G1682" s="38"/>
      <c r="H1682" s="38"/>
      <c r="I1682" s="38"/>
      <c r="J1682" s="38"/>
    </row>
    <row r="1683" spans="6:10" s="25" customFormat="1" ht="13.35" customHeight="1">
      <c r="F1683" s="38"/>
      <c r="G1683" s="38"/>
      <c r="H1683" s="38"/>
      <c r="I1683" s="38"/>
      <c r="J1683" s="38"/>
    </row>
    <row r="1684" spans="6:10" s="25" customFormat="1" ht="13.35" customHeight="1">
      <c r="F1684" s="38"/>
      <c r="G1684" s="38"/>
      <c r="H1684" s="38"/>
      <c r="I1684" s="38"/>
      <c r="J1684" s="38"/>
    </row>
    <row r="1685" spans="6:10" s="25" customFormat="1" ht="13.35" customHeight="1">
      <c r="F1685" s="38"/>
      <c r="G1685" s="38"/>
      <c r="H1685" s="38"/>
      <c r="I1685" s="38"/>
      <c r="J1685" s="38"/>
    </row>
    <row r="1686" spans="6:10" s="25" customFormat="1" ht="13.35" customHeight="1">
      <c r="F1686" s="38"/>
      <c r="G1686" s="38"/>
      <c r="H1686" s="38"/>
      <c r="I1686" s="38"/>
      <c r="J1686" s="38"/>
    </row>
    <row r="1687" spans="6:10" s="25" customFormat="1" ht="13.35" customHeight="1">
      <c r="F1687" s="38"/>
      <c r="G1687" s="38"/>
      <c r="H1687" s="38"/>
      <c r="I1687" s="38"/>
      <c r="J1687" s="38"/>
    </row>
    <row r="1688" spans="6:10" s="25" customFormat="1" ht="13.35" customHeight="1">
      <c r="F1688" s="38"/>
      <c r="G1688" s="38"/>
      <c r="H1688" s="38"/>
      <c r="I1688" s="38"/>
      <c r="J1688" s="38"/>
    </row>
    <row r="1689" spans="6:10" s="25" customFormat="1" ht="13.35" customHeight="1">
      <c r="F1689" s="38"/>
      <c r="G1689" s="38"/>
      <c r="H1689" s="38"/>
      <c r="I1689" s="38"/>
      <c r="J1689" s="38"/>
    </row>
    <row r="1690" spans="6:10" s="25" customFormat="1" ht="13.35" customHeight="1">
      <c r="F1690" s="38"/>
      <c r="G1690" s="38"/>
      <c r="H1690" s="38"/>
      <c r="I1690" s="38"/>
      <c r="J1690" s="38"/>
    </row>
    <row r="1691" spans="6:10" s="25" customFormat="1" ht="13.35" customHeight="1">
      <c r="F1691" s="38"/>
      <c r="G1691" s="38"/>
      <c r="H1691" s="38"/>
      <c r="I1691" s="38"/>
      <c r="J1691" s="38"/>
    </row>
    <row r="1692" spans="6:10" s="25" customFormat="1" ht="13.35" customHeight="1">
      <c r="F1692" s="38"/>
      <c r="G1692" s="38"/>
      <c r="H1692" s="38"/>
      <c r="I1692" s="38"/>
      <c r="J1692" s="38"/>
    </row>
    <row r="1693" spans="6:10" s="25" customFormat="1" ht="13.35" customHeight="1">
      <c r="F1693" s="38"/>
      <c r="G1693" s="38"/>
      <c r="H1693" s="38"/>
      <c r="I1693" s="38"/>
      <c r="J1693" s="38"/>
    </row>
    <row r="1694" spans="6:10" s="25" customFormat="1" ht="13.35" customHeight="1">
      <c r="F1694" s="38"/>
      <c r="G1694" s="38"/>
      <c r="H1694" s="38"/>
      <c r="I1694" s="38"/>
      <c r="J1694" s="38"/>
    </row>
    <row r="1695" spans="6:10" s="25" customFormat="1" ht="13.35" customHeight="1">
      <c r="F1695" s="38"/>
      <c r="G1695" s="38"/>
      <c r="H1695" s="38"/>
      <c r="I1695" s="38"/>
      <c r="J1695" s="38"/>
    </row>
    <row r="1696" spans="6:10" s="25" customFormat="1" ht="13.35" customHeight="1">
      <c r="F1696" s="38"/>
      <c r="G1696" s="38"/>
      <c r="H1696" s="38"/>
      <c r="I1696" s="38"/>
      <c r="J1696" s="38"/>
    </row>
    <row r="1697" spans="6:10" s="25" customFormat="1" ht="13.35" customHeight="1">
      <c r="F1697" s="38"/>
      <c r="G1697" s="38"/>
      <c r="H1697" s="38"/>
      <c r="I1697" s="38"/>
      <c r="J1697" s="38"/>
    </row>
    <row r="1698" spans="6:10" s="25" customFormat="1" ht="13.35" customHeight="1">
      <c r="F1698" s="38"/>
      <c r="G1698" s="38"/>
      <c r="H1698" s="38"/>
      <c r="I1698" s="38"/>
      <c r="J1698" s="38"/>
    </row>
    <row r="1699" spans="6:10" s="25" customFormat="1" ht="13.35" customHeight="1">
      <c r="F1699" s="38"/>
      <c r="G1699" s="38"/>
      <c r="H1699" s="38"/>
      <c r="I1699" s="38"/>
      <c r="J1699" s="38"/>
    </row>
    <row r="1700" spans="6:10" s="25" customFormat="1" ht="13.35" customHeight="1">
      <c r="F1700" s="38"/>
      <c r="G1700" s="38"/>
      <c r="H1700" s="38"/>
      <c r="I1700" s="38"/>
      <c r="J1700" s="38"/>
    </row>
    <row r="1701" spans="6:10" s="25" customFormat="1" ht="13.35" customHeight="1">
      <c r="F1701" s="38"/>
      <c r="G1701" s="38"/>
      <c r="H1701" s="38"/>
      <c r="I1701" s="38"/>
      <c r="J1701" s="38"/>
    </row>
    <row r="1702" spans="6:10" s="25" customFormat="1" ht="13.35" customHeight="1">
      <c r="F1702" s="38"/>
      <c r="G1702" s="38"/>
      <c r="H1702" s="38"/>
      <c r="I1702" s="38"/>
      <c r="J1702" s="38"/>
    </row>
    <row r="1703" spans="6:10" s="25" customFormat="1" ht="13.35" customHeight="1">
      <c r="F1703" s="38"/>
      <c r="G1703" s="38"/>
      <c r="H1703" s="38"/>
      <c r="I1703" s="38"/>
      <c r="J1703" s="38"/>
    </row>
    <row r="1704" spans="6:10" s="25" customFormat="1" ht="13.35" customHeight="1">
      <c r="F1704" s="38"/>
      <c r="G1704" s="38"/>
      <c r="H1704" s="38"/>
      <c r="I1704" s="38"/>
      <c r="J1704" s="38"/>
    </row>
    <row r="1705" spans="6:10" s="25" customFormat="1" ht="13.35" customHeight="1">
      <c r="F1705" s="38"/>
      <c r="G1705" s="38"/>
      <c r="H1705" s="38"/>
      <c r="I1705" s="38"/>
      <c r="J1705" s="38"/>
    </row>
    <row r="1706" spans="6:10" s="25" customFormat="1" ht="13.35" customHeight="1">
      <c r="F1706" s="38"/>
      <c r="G1706" s="38"/>
      <c r="H1706" s="38"/>
      <c r="I1706" s="38"/>
      <c r="J1706" s="38"/>
    </row>
    <row r="1707" spans="6:10" s="25" customFormat="1" ht="13.35" customHeight="1">
      <c r="F1707" s="38"/>
      <c r="G1707" s="38"/>
      <c r="H1707" s="38"/>
      <c r="I1707" s="38"/>
      <c r="J1707" s="38"/>
    </row>
    <row r="1708" spans="6:10" s="25" customFormat="1" ht="13.35" customHeight="1">
      <c r="F1708" s="38"/>
      <c r="G1708" s="38"/>
      <c r="H1708" s="38"/>
      <c r="I1708" s="38"/>
      <c r="J1708" s="38"/>
    </row>
    <row r="1709" spans="6:10" s="25" customFormat="1" ht="13.35" customHeight="1">
      <c r="F1709" s="38"/>
      <c r="G1709" s="38"/>
      <c r="H1709" s="38"/>
      <c r="I1709" s="38"/>
      <c r="J1709" s="38"/>
    </row>
    <row r="1710" spans="6:10" s="25" customFormat="1" ht="13.35" customHeight="1">
      <c r="F1710" s="38"/>
      <c r="G1710" s="38"/>
      <c r="H1710" s="38"/>
      <c r="I1710" s="38"/>
      <c r="J1710" s="38"/>
    </row>
    <row r="1711" spans="6:10" s="25" customFormat="1" ht="13.35" customHeight="1">
      <c r="F1711" s="38"/>
      <c r="G1711" s="38"/>
      <c r="H1711" s="38"/>
      <c r="I1711" s="38"/>
      <c r="J1711" s="38"/>
    </row>
    <row r="1712" spans="6:10" s="25" customFormat="1" ht="13.35" customHeight="1">
      <c r="F1712" s="38"/>
      <c r="G1712" s="38"/>
      <c r="H1712" s="38"/>
      <c r="I1712" s="38"/>
      <c r="J1712" s="38"/>
    </row>
    <row r="1713" spans="6:10" s="25" customFormat="1" ht="13.35" customHeight="1">
      <c r="F1713" s="38"/>
      <c r="G1713" s="38"/>
      <c r="H1713" s="38"/>
      <c r="I1713" s="38"/>
      <c r="J1713" s="38"/>
    </row>
    <row r="1714" spans="6:10" s="25" customFormat="1" ht="13.35" customHeight="1">
      <c r="F1714" s="38"/>
      <c r="G1714" s="38"/>
      <c r="H1714" s="38"/>
      <c r="I1714" s="38"/>
      <c r="J1714" s="38"/>
    </row>
    <row r="1715" spans="6:10" s="25" customFormat="1" ht="13.35" customHeight="1">
      <c r="F1715" s="38"/>
      <c r="G1715" s="38"/>
      <c r="H1715" s="38"/>
      <c r="I1715" s="38"/>
      <c r="J1715" s="38"/>
    </row>
    <row r="1716" spans="6:10" s="25" customFormat="1" ht="13.35" customHeight="1">
      <c r="F1716" s="38"/>
      <c r="G1716" s="38"/>
      <c r="H1716" s="38"/>
      <c r="I1716" s="38"/>
      <c r="J1716" s="38"/>
    </row>
    <row r="1717" spans="6:10" s="25" customFormat="1" ht="13.35" customHeight="1">
      <c r="F1717" s="38"/>
      <c r="G1717" s="38"/>
      <c r="H1717" s="38"/>
      <c r="I1717" s="38"/>
      <c r="J1717" s="38"/>
    </row>
    <row r="1718" spans="6:10" s="25" customFormat="1" ht="13.35" customHeight="1">
      <c r="F1718" s="38"/>
      <c r="G1718" s="38"/>
      <c r="H1718" s="38"/>
      <c r="I1718" s="38"/>
      <c r="J1718" s="38"/>
    </row>
    <row r="1719" spans="6:10" s="25" customFormat="1" ht="13.35" customHeight="1">
      <c r="F1719" s="38"/>
      <c r="G1719" s="38"/>
      <c r="H1719" s="38"/>
      <c r="I1719" s="38"/>
      <c r="J1719" s="38"/>
    </row>
    <row r="1720" spans="6:10" s="25" customFormat="1" ht="13.35" customHeight="1">
      <c r="F1720" s="38"/>
      <c r="G1720" s="38"/>
      <c r="H1720" s="38"/>
      <c r="I1720" s="38"/>
      <c r="J1720" s="38"/>
    </row>
    <row r="1721" spans="6:10" s="25" customFormat="1" ht="13.35" customHeight="1">
      <c r="F1721" s="38"/>
      <c r="G1721" s="38"/>
      <c r="H1721" s="38"/>
      <c r="I1721" s="38"/>
      <c r="J1721" s="38"/>
    </row>
    <row r="1722" spans="6:10" s="25" customFormat="1" ht="13.35" customHeight="1">
      <c r="F1722" s="38"/>
      <c r="G1722" s="38"/>
      <c r="H1722" s="38"/>
      <c r="I1722" s="38"/>
      <c r="J1722" s="38"/>
    </row>
    <row r="1723" spans="6:10" s="25" customFormat="1" ht="13.35" customHeight="1">
      <c r="F1723" s="38"/>
      <c r="G1723" s="38"/>
      <c r="H1723" s="38"/>
      <c r="I1723" s="38"/>
      <c r="J1723" s="38"/>
    </row>
    <row r="1724" spans="6:10" s="25" customFormat="1" ht="13.35" customHeight="1">
      <c r="F1724" s="38"/>
      <c r="G1724" s="38"/>
      <c r="H1724" s="38"/>
      <c r="I1724" s="38"/>
      <c r="J1724" s="38"/>
    </row>
    <row r="1725" spans="6:10" s="25" customFormat="1" ht="13.35" customHeight="1">
      <c r="F1725" s="38"/>
      <c r="G1725" s="38"/>
      <c r="H1725" s="38"/>
      <c r="I1725" s="38"/>
      <c r="J1725" s="38"/>
    </row>
    <row r="1726" spans="6:10" s="25" customFormat="1" ht="13.35" customHeight="1">
      <c r="F1726" s="38"/>
      <c r="G1726" s="38"/>
      <c r="H1726" s="38"/>
      <c r="I1726" s="38"/>
      <c r="J1726" s="38"/>
    </row>
    <row r="1727" spans="6:10" s="25" customFormat="1" ht="13.35" customHeight="1">
      <c r="F1727" s="38"/>
      <c r="G1727" s="38"/>
      <c r="H1727" s="38"/>
      <c r="I1727" s="38"/>
      <c r="J1727" s="38"/>
    </row>
    <row r="1728" spans="6:10" s="25" customFormat="1" ht="13.35" customHeight="1">
      <c r="F1728" s="38"/>
      <c r="G1728" s="38"/>
      <c r="H1728" s="38"/>
      <c r="I1728" s="38"/>
      <c r="J1728" s="38"/>
    </row>
    <row r="1729" spans="6:10" s="25" customFormat="1" ht="13.35" customHeight="1">
      <c r="F1729" s="38"/>
      <c r="G1729" s="38"/>
      <c r="H1729" s="38"/>
      <c r="I1729" s="38"/>
      <c r="J1729" s="38"/>
    </row>
    <row r="1730" spans="6:10" s="25" customFormat="1" ht="13.35" customHeight="1">
      <c r="F1730" s="38"/>
      <c r="G1730" s="38"/>
      <c r="H1730" s="38"/>
      <c r="I1730" s="38"/>
      <c r="J1730" s="38"/>
    </row>
    <row r="1731" spans="6:10" s="25" customFormat="1" ht="13.35" customHeight="1">
      <c r="F1731" s="38"/>
      <c r="G1731" s="38"/>
      <c r="H1731" s="38"/>
      <c r="I1731" s="38"/>
      <c r="J1731" s="38"/>
    </row>
    <row r="1732" spans="6:10" s="25" customFormat="1" ht="13.35" customHeight="1">
      <c r="F1732" s="38"/>
      <c r="G1732" s="38"/>
      <c r="H1732" s="38"/>
      <c r="I1732" s="38"/>
      <c r="J1732" s="38"/>
    </row>
    <row r="1733" spans="6:10" s="25" customFormat="1" ht="13.35" customHeight="1">
      <c r="F1733" s="38"/>
      <c r="G1733" s="38"/>
      <c r="H1733" s="38"/>
      <c r="I1733" s="38"/>
      <c r="J1733" s="38"/>
    </row>
    <row r="1734" spans="6:10" s="25" customFormat="1" ht="13.35" customHeight="1">
      <c r="F1734" s="38"/>
      <c r="G1734" s="38"/>
      <c r="H1734" s="38"/>
      <c r="I1734" s="38"/>
      <c r="J1734" s="38"/>
    </row>
    <row r="1735" spans="6:10" s="25" customFormat="1" ht="13.35" customHeight="1">
      <c r="F1735" s="38"/>
      <c r="G1735" s="38"/>
      <c r="H1735" s="38"/>
      <c r="I1735" s="38"/>
      <c r="J1735" s="38"/>
    </row>
    <row r="1736" spans="6:10" s="25" customFormat="1" ht="13.35" customHeight="1">
      <c r="F1736" s="38"/>
      <c r="G1736" s="38"/>
      <c r="H1736" s="38"/>
      <c r="I1736" s="38"/>
      <c r="J1736" s="38"/>
    </row>
    <row r="1737" spans="6:10" s="25" customFormat="1" ht="13.35" customHeight="1">
      <c r="F1737" s="38"/>
      <c r="G1737" s="38"/>
      <c r="H1737" s="38"/>
      <c r="I1737" s="38"/>
      <c r="J1737" s="38"/>
    </row>
    <row r="1738" spans="6:10" s="25" customFormat="1" ht="13.35" customHeight="1">
      <c r="F1738" s="38"/>
      <c r="G1738" s="38"/>
      <c r="H1738" s="38"/>
      <c r="I1738" s="38"/>
      <c r="J1738" s="38"/>
    </row>
    <row r="1739" spans="6:10" s="25" customFormat="1" ht="13.35" customHeight="1">
      <c r="F1739" s="38"/>
      <c r="G1739" s="38"/>
      <c r="H1739" s="38"/>
      <c r="I1739" s="38"/>
      <c r="J1739" s="38"/>
    </row>
    <row r="1740" spans="6:10" s="25" customFormat="1" ht="13.35" customHeight="1">
      <c r="F1740" s="38"/>
      <c r="G1740" s="38"/>
      <c r="H1740" s="38"/>
      <c r="I1740" s="38"/>
      <c r="J1740" s="38"/>
    </row>
    <row r="1741" spans="6:10" s="25" customFormat="1" ht="13.35" customHeight="1">
      <c r="F1741" s="38"/>
      <c r="G1741" s="38"/>
      <c r="H1741" s="38"/>
      <c r="I1741" s="38"/>
      <c r="J1741" s="38"/>
    </row>
    <row r="1742" spans="6:10" s="25" customFormat="1" ht="13.35" customHeight="1">
      <c r="F1742" s="38"/>
      <c r="G1742" s="38"/>
      <c r="H1742" s="38"/>
      <c r="I1742" s="38"/>
      <c r="J1742" s="38"/>
    </row>
    <row r="1743" spans="6:10" s="25" customFormat="1" ht="13.35" customHeight="1">
      <c r="F1743" s="38"/>
      <c r="G1743" s="38"/>
      <c r="H1743" s="38"/>
      <c r="I1743" s="38"/>
      <c r="J1743" s="38"/>
    </row>
    <row r="1744" spans="6:10" s="25" customFormat="1" ht="13.35" customHeight="1">
      <c r="F1744" s="38"/>
      <c r="G1744" s="38"/>
      <c r="H1744" s="38"/>
      <c r="I1744" s="38"/>
      <c r="J1744" s="38"/>
    </row>
    <row r="1745" spans="6:10" s="25" customFormat="1" ht="13.35" customHeight="1">
      <c r="F1745" s="38"/>
      <c r="G1745" s="38"/>
      <c r="H1745" s="38"/>
      <c r="I1745" s="38"/>
      <c r="J1745" s="38"/>
    </row>
    <row r="1746" spans="6:10" s="25" customFormat="1" ht="13.35" customHeight="1">
      <c r="F1746" s="38"/>
      <c r="G1746" s="38"/>
      <c r="H1746" s="38"/>
      <c r="I1746" s="38"/>
      <c r="J1746" s="38"/>
    </row>
    <row r="1747" spans="6:10" s="25" customFormat="1" ht="13.35" customHeight="1">
      <c r="F1747" s="38"/>
      <c r="G1747" s="38"/>
      <c r="H1747" s="38"/>
      <c r="I1747" s="38"/>
      <c r="J1747" s="38"/>
    </row>
    <row r="1748" spans="6:10" s="25" customFormat="1" ht="13.35" customHeight="1">
      <c r="F1748" s="38"/>
      <c r="G1748" s="38"/>
      <c r="H1748" s="38"/>
      <c r="I1748" s="38"/>
      <c r="J1748" s="38"/>
    </row>
    <row r="1749" spans="6:10" s="25" customFormat="1" ht="13.35" customHeight="1">
      <c r="F1749" s="38"/>
      <c r="G1749" s="38"/>
      <c r="H1749" s="38"/>
      <c r="I1749" s="38"/>
      <c r="J1749" s="38"/>
    </row>
    <row r="1750" spans="6:10" s="25" customFormat="1" ht="13.35" customHeight="1">
      <c r="F1750" s="38"/>
      <c r="G1750" s="38"/>
      <c r="H1750" s="38"/>
      <c r="I1750" s="38"/>
      <c r="J1750" s="38"/>
    </row>
    <row r="1751" spans="6:10" s="25" customFormat="1" ht="13.35" customHeight="1">
      <c r="F1751" s="38"/>
      <c r="G1751" s="38"/>
      <c r="H1751" s="38"/>
      <c r="I1751" s="38"/>
      <c r="J1751" s="38"/>
    </row>
    <row r="1752" spans="6:10" s="25" customFormat="1" ht="13.35" customHeight="1">
      <c r="F1752" s="38"/>
      <c r="G1752" s="38"/>
      <c r="H1752" s="38"/>
      <c r="I1752" s="38"/>
      <c r="J1752" s="38"/>
    </row>
    <row r="1753" spans="6:10" s="25" customFormat="1" ht="13.35" customHeight="1">
      <c r="F1753" s="38"/>
      <c r="G1753" s="38"/>
      <c r="H1753" s="38"/>
      <c r="I1753" s="38"/>
      <c r="J1753" s="38"/>
    </row>
    <row r="1754" spans="6:10" s="25" customFormat="1" ht="13.35" customHeight="1">
      <c r="F1754" s="38"/>
      <c r="G1754" s="38"/>
      <c r="H1754" s="38"/>
      <c r="I1754" s="38"/>
      <c r="J1754" s="38"/>
    </row>
    <row r="1755" spans="6:10" s="25" customFormat="1" ht="13.35" customHeight="1">
      <c r="F1755" s="38"/>
      <c r="G1755" s="38"/>
      <c r="H1755" s="38"/>
      <c r="I1755" s="38"/>
      <c r="J1755" s="38"/>
    </row>
    <row r="1756" spans="6:10" s="25" customFormat="1" ht="13.35" customHeight="1">
      <c r="F1756" s="38"/>
      <c r="G1756" s="38"/>
      <c r="H1756" s="38"/>
      <c r="I1756" s="38"/>
      <c r="J1756" s="38"/>
    </row>
    <row r="1757" spans="6:10" s="25" customFormat="1" ht="13.35" customHeight="1">
      <c r="F1757" s="38"/>
      <c r="G1757" s="38"/>
      <c r="H1757" s="38"/>
      <c r="I1757" s="38"/>
      <c r="J1757" s="38"/>
    </row>
    <row r="1758" spans="6:10" s="25" customFormat="1" ht="13.35" customHeight="1">
      <c r="F1758" s="38"/>
      <c r="G1758" s="38"/>
      <c r="H1758" s="38"/>
      <c r="I1758" s="38"/>
      <c r="J1758" s="38"/>
    </row>
    <row r="1759" spans="6:10" s="25" customFormat="1" ht="13.35" customHeight="1">
      <c r="F1759" s="38"/>
      <c r="G1759" s="38"/>
      <c r="H1759" s="38"/>
      <c r="I1759" s="38"/>
      <c r="J1759" s="38"/>
    </row>
    <row r="1760" spans="6:10" s="25" customFormat="1" ht="13.35" customHeight="1">
      <c r="F1760" s="38"/>
      <c r="G1760" s="38"/>
      <c r="H1760" s="38"/>
      <c r="I1760" s="38"/>
      <c r="J1760" s="38"/>
    </row>
    <row r="1761" spans="6:10" s="25" customFormat="1" ht="13.35" customHeight="1">
      <c r="F1761" s="38"/>
      <c r="G1761" s="38"/>
      <c r="H1761" s="38"/>
      <c r="I1761" s="38"/>
      <c r="J1761" s="38"/>
    </row>
    <row r="1762" spans="6:10" s="25" customFormat="1" ht="13.35" customHeight="1">
      <c r="F1762" s="38"/>
      <c r="G1762" s="38"/>
      <c r="H1762" s="38"/>
      <c r="I1762" s="38"/>
      <c r="J1762" s="38"/>
    </row>
    <row r="1763" spans="6:10" s="25" customFormat="1" ht="13.35" customHeight="1">
      <c r="F1763" s="38"/>
      <c r="G1763" s="38"/>
      <c r="H1763" s="38"/>
      <c r="I1763" s="38"/>
      <c r="J1763" s="38"/>
    </row>
    <row r="1764" spans="6:10" s="25" customFormat="1" ht="13.35" customHeight="1">
      <c r="F1764" s="38"/>
      <c r="G1764" s="38"/>
      <c r="H1764" s="38"/>
      <c r="I1764" s="38"/>
      <c r="J1764" s="38"/>
    </row>
    <row r="1765" spans="6:10" s="25" customFormat="1" ht="13.35" customHeight="1">
      <c r="F1765" s="38"/>
      <c r="G1765" s="38"/>
      <c r="H1765" s="38"/>
      <c r="I1765" s="38"/>
      <c r="J1765" s="38"/>
    </row>
    <row r="1766" spans="6:10" s="25" customFormat="1" ht="13.35" customHeight="1">
      <c r="F1766" s="38"/>
      <c r="G1766" s="38"/>
      <c r="H1766" s="38"/>
      <c r="I1766" s="38"/>
      <c r="J1766" s="38"/>
    </row>
    <row r="1767" spans="6:10" s="25" customFormat="1" ht="13.35" customHeight="1">
      <c r="F1767" s="38"/>
      <c r="G1767" s="38"/>
      <c r="H1767" s="38"/>
      <c r="I1767" s="38"/>
      <c r="J1767" s="38"/>
    </row>
    <row r="1768" spans="6:10" s="25" customFormat="1" ht="13.35" customHeight="1">
      <c r="F1768" s="38"/>
      <c r="G1768" s="38"/>
      <c r="H1768" s="38"/>
      <c r="I1768" s="38"/>
      <c r="J1768" s="38"/>
    </row>
    <row r="1769" spans="6:10" s="25" customFormat="1" ht="13.35" customHeight="1">
      <c r="F1769" s="38"/>
      <c r="G1769" s="38"/>
      <c r="H1769" s="38"/>
      <c r="I1769" s="38"/>
      <c r="J1769" s="38"/>
    </row>
    <row r="1770" spans="6:10" s="25" customFormat="1" ht="13.35" customHeight="1">
      <c r="F1770" s="38"/>
      <c r="G1770" s="38"/>
      <c r="H1770" s="38"/>
      <c r="I1770" s="38"/>
      <c r="J1770" s="38"/>
    </row>
    <row r="1771" spans="6:10" s="25" customFormat="1" ht="13.35" customHeight="1">
      <c r="F1771" s="38"/>
      <c r="G1771" s="38"/>
      <c r="H1771" s="38"/>
      <c r="I1771" s="38"/>
      <c r="J1771" s="38"/>
    </row>
    <row r="1772" spans="6:10" s="25" customFormat="1" ht="13.35" customHeight="1">
      <c r="F1772" s="38"/>
      <c r="G1772" s="38"/>
      <c r="H1772" s="38"/>
      <c r="I1772" s="38"/>
      <c r="J1772" s="38"/>
    </row>
    <row r="1773" spans="6:10" s="25" customFormat="1" ht="13.35" customHeight="1">
      <c r="F1773" s="38"/>
      <c r="G1773" s="38"/>
      <c r="H1773" s="38"/>
      <c r="I1773" s="38"/>
      <c r="J1773" s="38"/>
    </row>
    <row r="1774" spans="6:10" s="25" customFormat="1" ht="13.35" customHeight="1">
      <c r="F1774" s="38"/>
      <c r="G1774" s="38"/>
      <c r="H1774" s="38"/>
      <c r="I1774" s="38"/>
      <c r="J1774" s="38"/>
    </row>
    <row r="1775" spans="6:10" s="25" customFormat="1" ht="13.35" customHeight="1">
      <c r="F1775" s="38"/>
      <c r="G1775" s="38"/>
      <c r="H1775" s="38"/>
      <c r="I1775" s="38"/>
      <c r="J1775" s="38"/>
    </row>
    <row r="1776" spans="6:10" s="25" customFormat="1" ht="13.35" customHeight="1">
      <c r="F1776" s="38"/>
      <c r="G1776" s="38"/>
      <c r="H1776" s="38"/>
      <c r="I1776" s="38"/>
      <c r="J1776" s="38"/>
    </row>
    <row r="1777" spans="6:10" s="25" customFormat="1" ht="13.35" customHeight="1">
      <c r="F1777" s="38"/>
      <c r="G1777" s="38"/>
      <c r="H1777" s="38"/>
      <c r="I1777" s="38"/>
      <c r="J1777" s="38"/>
    </row>
    <row r="1778" spans="6:10" s="25" customFormat="1" ht="13.35" customHeight="1">
      <c r="F1778" s="38"/>
      <c r="G1778" s="38"/>
      <c r="H1778" s="38"/>
      <c r="I1778" s="38"/>
      <c r="J1778" s="38"/>
    </row>
    <row r="1779" spans="6:10" s="25" customFormat="1" ht="13.35" customHeight="1">
      <c r="F1779" s="38"/>
      <c r="G1779" s="38"/>
      <c r="H1779" s="38"/>
      <c r="I1779" s="38"/>
      <c r="J1779" s="38"/>
    </row>
    <row r="1780" spans="6:10" s="25" customFormat="1" ht="13.35" customHeight="1">
      <c r="F1780" s="38"/>
      <c r="G1780" s="38"/>
      <c r="H1780" s="38"/>
      <c r="I1780" s="38"/>
      <c r="J1780" s="38"/>
    </row>
    <row r="1781" spans="6:10" s="25" customFormat="1" ht="13.35" customHeight="1">
      <c r="F1781" s="38"/>
      <c r="G1781" s="38"/>
      <c r="H1781" s="38"/>
      <c r="I1781" s="38"/>
      <c r="J1781" s="38"/>
    </row>
    <row r="1782" spans="6:10" s="25" customFormat="1" ht="13.35" customHeight="1">
      <c r="F1782" s="38"/>
      <c r="G1782" s="38"/>
      <c r="H1782" s="38"/>
      <c r="I1782" s="38"/>
      <c r="J1782" s="38"/>
    </row>
    <row r="1783" spans="6:10" s="25" customFormat="1" ht="13.35" customHeight="1">
      <c r="F1783" s="38"/>
      <c r="G1783" s="38"/>
      <c r="H1783" s="38"/>
      <c r="I1783" s="38"/>
      <c r="J1783" s="38"/>
    </row>
    <row r="1784" spans="6:10" s="25" customFormat="1" ht="13.35" customHeight="1">
      <c r="F1784" s="38"/>
      <c r="G1784" s="38"/>
      <c r="H1784" s="38"/>
      <c r="I1784" s="38"/>
      <c r="J1784" s="38"/>
    </row>
    <row r="1785" spans="6:10" s="25" customFormat="1" ht="13.35" customHeight="1">
      <c r="F1785" s="38"/>
      <c r="G1785" s="38"/>
      <c r="H1785" s="38"/>
      <c r="I1785" s="38"/>
      <c r="J1785" s="38"/>
    </row>
    <row r="1786" spans="6:10" s="25" customFormat="1" ht="13.35" customHeight="1">
      <c r="F1786" s="38"/>
      <c r="G1786" s="38"/>
      <c r="H1786" s="38"/>
      <c r="I1786" s="38"/>
      <c r="J1786" s="38"/>
    </row>
    <row r="1787" spans="6:10" s="25" customFormat="1" ht="13.35" customHeight="1">
      <c r="F1787" s="38"/>
      <c r="G1787" s="38"/>
      <c r="H1787" s="38"/>
      <c r="I1787" s="38"/>
      <c r="J1787" s="38"/>
    </row>
    <row r="1788" spans="6:10" s="25" customFormat="1" ht="13.35" customHeight="1">
      <c r="F1788" s="38"/>
      <c r="G1788" s="38"/>
      <c r="H1788" s="38"/>
      <c r="I1788" s="38"/>
      <c r="J1788" s="38"/>
    </row>
    <row r="1789" spans="6:10" s="25" customFormat="1" ht="13.35" customHeight="1">
      <c r="F1789" s="38"/>
      <c r="G1789" s="38"/>
      <c r="H1789" s="38"/>
      <c r="I1789" s="38"/>
      <c r="J1789" s="38"/>
    </row>
    <row r="1790" spans="6:10" s="25" customFormat="1" ht="13.35" customHeight="1">
      <c r="F1790" s="38"/>
      <c r="G1790" s="38"/>
      <c r="H1790" s="38"/>
      <c r="I1790" s="38"/>
      <c r="J1790" s="38"/>
    </row>
    <row r="1791" spans="6:10" s="25" customFormat="1" ht="13.35" customHeight="1">
      <c r="F1791" s="38"/>
      <c r="G1791" s="38"/>
      <c r="H1791" s="38"/>
      <c r="I1791" s="38"/>
      <c r="J1791" s="38"/>
    </row>
    <row r="1792" spans="6:10" s="25" customFormat="1" ht="13.35" customHeight="1">
      <c r="F1792" s="38"/>
      <c r="G1792" s="38"/>
      <c r="H1792" s="38"/>
      <c r="I1792" s="38"/>
      <c r="J1792" s="38"/>
    </row>
    <row r="1793" spans="6:10" s="25" customFormat="1" ht="13.35" customHeight="1">
      <c r="F1793" s="38"/>
      <c r="G1793" s="38"/>
      <c r="H1793" s="38"/>
      <c r="I1793" s="38"/>
      <c r="J1793" s="38"/>
    </row>
    <row r="1794" spans="6:10" s="25" customFormat="1" ht="13.35" customHeight="1">
      <c r="F1794" s="38"/>
      <c r="G1794" s="38"/>
      <c r="H1794" s="38"/>
      <c r="I1794" s="38"/>
      <c r="J1794" s="38"/>
    </row>
    <row r="1795" spans="6:10" s="25" customFormat="1" ht="13.35" customHeight="1">
      <c r="F1795" s="38"/>
      <c r="G1795" s="38"/>
      <c r="H1795" s="38"/>
      <c r="I1795" s="38"/>
      <c r="J1795" s="38"/>
    </row>
    <row r="1796" spans="6:10" s="25" customFormat="1" ht="13.35" customHeight="1">
      <c r="F1796" s="38"/>
      <c r="G1796" s="38"/>
      <c r="H1796" s="38"/>
      <c r="I1796" s="38"/>
      <c r="J1796" s="38"/>
    </row>
    <row r="1797" spans="6:10" s="25" customFormat="1" ht="13.35" customHeight="1">
      <c r="F1797" s="38"/>
      <c r="G1797" s="38"/>
      <c r="H1797" s="38"/>
      <c r="I1797" s="38"/>
      <c r="J1797" s="38"/>
    </row>
    <row r="1798" spans="6:10" s="25" customFormat="1" ht="13.35" customHeight="1">
      <c r="F1798" s="38"/>
      <c r="G1798" s="38"/>
      <c r="H1798" s="38"/>
      <c r="I1798" s="38"/>
      <c r="J1798" s="38"/>
    </row>
    <row r="1799" spans="6:10" s="25" customFormat="1" ht="13.35" customHeight="1">
      <c r="F1799" s="38"/>
      <c r="G1799" s="38"/>
      <c r="H1799" s="38"/>
      <c r="I1799" s="38"/>
      <c r="J1799" s="38"/>
    </row>
    <row r="1800" spans="6:10" s="25" customFormat="1" ht="13.35" customHeight="1">
      <c r="F1800" s="38"/>
      <c r="G1800" s="38"/>
      <c r="H1800" s="38"/>
      <c r="I1800" s="38"/>
      <c r="J1800" s="38"/>
    </row>
    <row r="1801" spans="6:10" s="25" customFormat="1" ht="13.35" customHeight="1">
      <c r="F1801" s="38"/>
      <c r="G1801" s="38"/>
      <c r="H1801" s="38"/>
      <c r="I1801" s="38"/>
      <c r="J1801" s="38"/>
    </row>
    <row r="1802" spans="6:10" s="25" customFormat="1" ht="13.35" customHeight="1">
      <c r="F1802" s="38"/>
      <c r="G1802" s="38"/>
      <c r="H1802" s="38"/>
      <c r="I1802" s="38"/>
      <c r="J1802" s="38"/>
    </row>
    <row r="1803" spans="6:10" s="25" customFormat="1" ht="13.35" customHeight="1">
      <c r="F1803" s="38"/>
      <c r="G1803" s="38"/>
      <c r="H1803" s="38"/>
      <c r="I1803" s="38"/>
      <c r="J1803" s="38"/>
    </row>
    <row r="1804" spans="6:10" s="25" customFormat="1" ht="13.35" customHeight="1">
      <c r="F1804" s="38"/>
      <c r="G1804" s="38"/>
      <c r="H1804" s="38"/>
      <c r="I1804" s="38"/>
      <c r="J1804" s="38"/>
    </row>
    <row r="1805" spans="6:10" s="25" customFormat="1" ht="13.35" customHeight="1">
      <c r="F1805" s="38"/>
      <c r="G1805" s="38"/>
      <c r="H1805" s="38"/>
      <c r="I1805" s="38"/>
      <c r="J1805" s="38"/>
    </row>
    <row r="1806" spans="6:10" s="25" customFormat="1" ht="13.35" customHeight="1">
      <c r="F1806" s="38"/>
      <c r="G1806" s="38"/>
      <c r="H1806" s="38"/>
      <c r="I1806" s="38"/>
      <c r="J1806" s="38"/>
    </row>
    <row r="1807" spans="6:10" s="25" customFormat="1" ht="13.35" customHeight="1">
      <c r="F1807" s="38"/>
      <c r="G1807" s="38"/>
      <c r="H1807" s="38"/>
      <c r="I1807" s="38"/>
      <c r="J1807" s="38"/>
    </row>
    <row r="1808" spans="6:10" s="25" customFormat="1" ht="13.35" customHeight="1">
      <c r="F1808" s="38"/>
      <c r="G1808" s="38"/>
      <c r="H1808" s="38"/>
      <c r="I1808" s="38"/>
      <c r="J1808" s="38"/>
    </row>
    <row r="1809" spans="6:10" s="25" customFormat="1" ht="13.35" customHeight="1">
      <c r="F1809" s="38"/>
      <c r="G1809" s="38"/>
      <c r="H1809" s="38"/>
      <c r="I1809" s="38"/>
      <c r="J1809" s="38"/>
    </row>
    <row r="1810" spans="6:10" s="25" customFormat="1" ht="13.35" customHeight="1">
      <c r="F1810" s="38"/>
      <c r="G1810" s="38"/>
      <c r="H1810" s="38"/>
      <c r="I1810" s="38"/>
      <c r="J1810" s="38"/>
    </row>
    <row r="1811" spans="6:10" s="25" customFormat="1" ht="13.35" customHeight="1">
      <c r="F1811" s="38"/>
      <c r="G1811" s="38"/>
      <c r="H1811" s="38"/>
      <c r="I1811" s="38"/>
      <c r="J1811" s="38"/>
    </row>
    <row r="1812" spans="6:10" s="25" customFormat="1" ht="13.35" customHeight="1">
      <c r="F1812" s="38"/>
      <c r="G1812" s="38"/>
      <c r="H1812" s="38"/>
      <c r="I1812" s="38"/>
      <c r="J1812" s="38"/>
    </row>
    <row r="1813" spans="6:10" s="25" customFormat="1" ht="13.35" customHeight="1">
      <c r="F1813" s="38"/>
      <c r="G1813" s="38"/>
      <c r="H1813" s="38"/>
      <c r="I1813" s="38"/>
      <c r="J1813" s="38"/>
    </row>
    <row r="1814" spans="6:10" s="25" customFormat="1" ht="13.35" customHeight="1">
      <c r="F1814" s="38"/>
      <c r="G1814" s="38"/>
      <c r="H1814" s="38"/>
      <c r="I1814" s="38"/>
      <c r="J1814" s="38"/>
    </row>
    <row r="1815" spans="6:10" s="25" customFormat="1" ht="13.35" customHeight="1">
      <c r="F1815" s="38"/>
      <c r="G1815" s="38"/>
      <c r="H1815" s="38"/>
      <c r="I1815" s="38"/>
      <c r="J1815" s="38"/>
    </row>
    <row r="1816" spans="6:10" s="25" customFormat="1" ht="13.35" customHeight="1">
      <c r="F1816" s="38"/>
      <c r="G1816" s="38"/>
      <c r="H1816" s="38"/>
      <c r="I1816" s="38"/>
      <c r="J1816" s="38"/>
    </row>
    <row r="1817" spans="6:10" s="25" customFormat="1" ht="13.35" customHeight="1">
      <c r="F1817" s="38"/>
      <c r="G1817" s="38"/>
      <c r="H1817" s="38"/>
      <c r="I1817" s="38"/>
      <c r="J1817" s="38"/>
    </row>
    <row r="1818" spans="6:10" s="25" customFormat="1" ht="13.35" customHeight="1">
      <c r="F1818" s="38"/>
      <c r="G1818" s="38"/>
      <c r="H1818" s="38"/>
      <c r="I1818" s="38"/>
      <c r="J1818" s="38"/>
    </row>
    <row r="1819" spans="6:10" s="25" customFormat="1" ht="13.35" customHeight="1">
      <c r="F1819" s="38"/>
      <c r="G1819" s="38"/>
      <c r="H1819" s="38"/>
      <c r="I1819" s="38"/>
      <c r="J1819" s="38"/>
    </row>
    <row r="1820" spans="6:10" s="25" customFormat="1" ht="13.35" customHeight="1">
      <c r="F1820" s="38"/>
      <c r="G1820" s="38"/>
      <c r="H1820" s="38"/>
      <c r="I1820" s="38"/>
      <c r="J1820" s="38"/>
    </row>
    <row r="1821" spans="6:10" s="25" customFormat="1" ht="13.35" customHeight="1">
      <c r="F1821" s="38"/>
      <c r="G1821" s="38"/>
      <c r="H1821" s="38"/>
      <c r="I1821" s="38"/>
      <c r="J1821" s="38"/>
    </row>
    <row r="1822" spans="6:10" s="25" customFormat="1" ht="13.35" customHeight="1">
      <c r="F1822" s="38"/>
      <c r="G1822" s="38"/>
      <c r="H1822" s="38"/>
      <c r="I1822" s="38"/>
      <c r="J1822" s="38"/>
    </row>
    <row r="1823" spans="6:10" s="25" customFormat="1" ht="13.35" customHeight="1">
      <c r="F1823" s="38"/>
      <c r="G1823" s="38"/>
      <c r="H1823" s="38"/>
      <c r="I1823" s="38"/>
      <c r="J1823" s="38"/>
    </row>
    <row r="1824" spans="6:10" s="25" customFormat="1" ht="13.35" customHeight="1">
      <c r="F1824" s="38"/>
      <c r="G1824" s="38"/>
      <c r="H1824" s="38"/>
      <c r="I1824" s="38"/>
      <c r="J1824" s="38"/>
    </row>
    <row r="1825" spans="6:10" s="25" customFormat="1" ht="13.35" customHeight="1">
      <c r="F1825" s="38"/>
      <c r="G1825" s="38"/>
      <c r="H1825" s="38"/>
      <c r="I1825" s="38"/>
      <c r="J1825" s="38"/>
    </row>
    <row r="1826" spans="6:10" s="25" customFormat="1" ht="13.35" customHeight="1">
      <c r="F1826" s="38"/>
      <c r="G1826" s="38"/>
      <c r="H1826" s="38"/>
      <c r="I1826" s="38"/>
      <c r="J1826" s="38"/>
    </row>
    <row r="1827" spans="6:10" s="25" customFormat="1" ht="13.35" customHeight="1">
      <c r="F1827" s="38"/>
      <c r="G1827" s="38"/>
      <c r="H1827" s="38"/>
      <c r="I1827" s="38"/>
      <c r="J1827" s="38"/>
    </row>
    <row r="1828" spans="6:10" s="25" customFormat="1" ht="13.35" customHeight="1">
      <c r="F1828" s="38"/>
      <c r="G1828" s="38"/>
      <c r="H1828" s="38"/>
      <c r="I1828" s="38"/>
      <c r="J1828" s="38"/>
    </row>
    <row r="1829" spans="6:10" s="25" customFormat="1" ht="13.35" customHeight="1">
      <c r="F1829" s="38"/>
      <c r="G1829" s="38"/>
      <c r="H1829" s="38"/>
      <c r="I1829" s="38"/>
      <c r="J1829" s="38"/>
    </row>
    <row r="1830" spans="6:10" s="25" customFormat="1" ht="13.35" customHeight="1">
      <c r="F1830" s="38"/>
      <c r="G1830" s="38"/>
      <c r="H1830" s="38"/>
      <c r="I1830" s="38"/>
      <c r="J1830" s="38"/>
    </row>
    <row r="1831" spans="6:10" s="25" customFormat="1" ht="13.35" customHeight="1">
      <c r="F1831" s="38"/>
      <c r="G1831" s="38"/>
      <c r="H1831" s="38"/>
      <c r="I1831" s="38"/>
      <c r="J1831" s="38"/>
    </row>
    <row r="1832" spans="6:10" s="25" customFormat="1" ht="13.35" customHeight="1">
      <c r="F1832" s="38"/>
      <c r="G1832" s="38"/>
      <c r="H1832" s="38"/>
      <c r="I1832" s="38"/>
      <c r="J1832" s="38"/>
    </row>
    <row r="1833" spans="6:10" s="25" customFormat="1" ht="13.35" customHeight="1">
      <c r="F1833" s="38"/>
      <c r="G1833" s="38"/>
      <c r="H1833" s="38"/>
      <c r="I1833" s="38"/>
      <c r="J1833" s="38"/>
    </row>
    <row r="1834" spans="6:10" s="25" customFormat="1" ht="13.35" customHeight="1">
      <c r="F1834" s="38"/>
      <c r="G1834" s="38"/>
      <c r="H1834" s="38"/>
      <c r="I1834" s="38"/>
      <c r="J1834" s="38"/>
    </row>
    <row r="1835" spans="6:10" s="25" customFormat="1" ht="13.35" customHeight="1">
      <c r="F1835" s="38"/>
      <c r="G1835" s="38"/>
      <c r="H1835" s="38"/>
      <c r="I1835" s="38"/>
      <c r="J1835" s="38"/>
    </row>
    <row r="1836" spans="6:10" s="25" customFormat="1" ht="13.35" customHeight="1">
      <c r="F1836" s="38"/>
      <c r="G1836" s="38"/>
      <c r="H1836" s="38"/>
      <c r="I1836" s="38"/>
      <c r="J1836" s="38"/>
    </row>
    <row r="1837" spans="6:10" s="25" customFormat="1" ht="13.35" customHeight="1">
      <c r="F1837" s="38"/>
      <c r="G1837" s="38"/>
      <c r="H1837" s="38"/>
      <c r="I1837" s="38"/>
      <c r="J1837" s="38"/>
    </row>
    <row r="1838" spans="6:10" s="25" customFormat="1" ht="13.35" customHeight="1">
      <c r="F1838" s="38"/>
      <c r="G1838" s="38"/>
      <c r="H1838" s="38"/>
      <c r="I1838" s="38"/>
      <c r="J1838" s="38"/>
    </row>
    <row r="1839" spans="6:10" s="25" customFormat="1" ht="13.35" customHeight="1">
      <c r="F1839" s="38"/>
      <c r="G1839" s="38"/>
      <c r="H1839" s="38"/>
      <c r="I1839" s="38"/>
      <c r="J1839" s="38"/>
    </row>
    <row r="1840" spans="6:10" s="25" customFormat="1" ht="13.35" customHeight="1">
      <c r="F1840" s="38"/>
      <c r="G1840" s="38"/>
      <c r="H1840" s="38"/>
      <c r="I1840" s="38"/>
      <c r="J1840" s="38"/>
    </row>
    <row r="1841" spans="6:10" s="25" customFormat="1" ht="13.35" customHeight="1">
      <c r="F1841" s="38"/>
      <c r="G1841" s="38"/>
      <c r="H1841" s="38"/>
      <c r="I1841" s="38"/>
      <c r="J1841" s="38"/>
    </row>
    <row r="1842" spans="6:10" s="25" customFormat="1" ht="13.35" customHeight="1">
      <c r="F1842" s="38"/>
      <c r="G1842" s="38"/>
      <c r="H1842" s="38"/>
      <c r="I1842" s="38"/>
      <c r="J1842" s="38"/>
    </row>
    <row r="1843" spans="6:10" s="25" customFormat="1" ht="13.35" customHeight="1">
      <c r="F1843" s="38"/>
      <c r="G1843" s="38"/>
      <c r="H1843" s="38"/>
      <c r="I1843" s="38"/>
      <c r="J1843" s="38"/>
    </row>
    <row r="1844" spans="6:10" s="25" customFormat="1" ht="13.35" customHeight="1">
      <c r="F1844" s="38"/>
      <c r="G1844" s="38"/>
      <c r="H1844" s="38"/>
      <c r="I1844" s="38"/>
      <c r="J1844" s="38"/>
    </row>
    <row r="1845" spans="6:10" s="25" customFormat="1" ht="13.35" customHeight="1">
      <c r="F1845" s="38"/>
      <c r="G1845" s="38"/>
      <c r="H1845" s="38"/>
      <c r="I1845" s="38"/>
      <c r="J1845" s="38"/>
    </row>
    <row r="1846" spans="6:10" s="25" customFormat="1" ht="13.35" customHeight="1">
      <c r="F1846" s="38"/>
      <c r="G1846" s="38"/>
      <c r="H1846" s="38"/>
      <c r="I1846" s="38"/>
      <c r="J1846" s="38"/>
    </row>
    <row r="1847" spans="6:10" s="25" customFormat="1" ht="13.35" customHeight="1">
      <c r="F1847" s="38"/>
      <c r="G1847" s="38"/>
      <c r="H1847" s="38"/>
      <c r="I1847" s="38"/>
      <c r="J1847" s="38"/>
    </row>
    <row r="1848" spans="6:10" s="25" customFormat="1" ht="13.35" customHeight="1">
      <c r="F1848" s="38"/>
      <c r="G1848" s="38"/>
      <c r="H1848" s="38"/>
      <c r="I1848" s="38"/>
      <c r="J1848" s="38"/>
    </row>
    <row r="1849" spans="6:10" s="25" customFormat="1" ht="13.35" customHeight="1">
      <c r="F1849" s="38"/>
      <c r="G1849" s="38"/>
      <c r="H1849" s="38"/>
      <c r="I1849" s="38"/>
      <c r="J1849" s="38"/>
    </row>
    <row r="1850" spans="6:10" s="25" customFormat="1" ht="13.35" customHeight="1">
      <c r="F1850" s="38"/>
      <c r="G1850" s="38"/>
      <c r="H1850" s="38"/>
      <c r="I1850" s="38"/>
      <c r="J1850" s="38"/>
    </row>
    <row r="1851" spans="6:10" s="25" customFormat="1" ht="13.35" customHeight="1">
      <c r="F1851" s="38"/>
      <c r="G1851" s="38"/>
      <c r="H1851" s="38"/>
      <c r="I1851" s="38"/>
      <c r="J1851" s="38"/>
    </row>
    <row r="1852" spans="6:10" s="25" customFormat="1" ht="13.35" customHeight="1">
      <c r="F1852" s="38"/>
      <c r="G1852" s="38"/>
      <c r="H1852" s="38"/>
      <c r="I1852" s="38"/>
      <c r="J1852" s="38"/>
    </row>
    <row r="1853" spans="6:10" s="25" customFormat="1" ht="13.35" customHeight="1">
      <c r="F1853" s="38"/>
      <c r="G1853" s="38"/>
      <c r="H1853" s="38"/>
      <c r="I1853" s="38"/>
      <c r="J1853" s="38"/>
    </row>
    <row r="1854" spans="6:10" s="25" customFormat="1" ht="13.35" customHeight="1">
      <c r="F1854" s="38"/>
      <c r="G1854" s="38"/>
      <c r="H1854" s="38"/>
      <c r="I1854" s="38"/>
      <c r="J1854" s="38"/>
    </row>
    <row r="1855" spans="6:10" s="25" customFormat="1" ht="13.35" customHeight="1">
      <c r="F1855" s="38"/>
      <c r="G1855" s="38"/>
      <c r="H1855" s="38"/>
      <c r="I1855" s="38"/>
      <c r="J1855" s="38"/>
    </row>
    <row r="1856" spans="6:10" s="25" customFormat="1" ht="13.35" customHeight="1">
      <c r="F1856" s="38"/>
      <c r="G1856" s="38"/>
      <c r="H1856" s="38"/>
      <c r="I1856" s="38"/>
      <c r="J1856" s="38"/>
    </row>
    <row r="1857" spans="6:10" s="25" customFormat="1" ht="13.35" customHeight="1">
      <c r="F1857" s="38"/>
      <c r="G1857" s="38"/>
      <c r="H1857" s="38"/>
      <c r="I1857" s="38"/>
      <c r="J1857" s="38"/>
    </row>
    <row r="1858" spans="6:10" s="25" customFormat="1" ht="13.35" customHeight="1">
      <c r="F1858" s="38"/>
      <c r="G1858" s="38"/>
      <c r="H1858" s="38"/>
      <c r="I1858" s="38"/>
      <c r="J1858" s="38"/>
    </row>
    <row r="1859" spans="6:10" s="25" customFormat="1" ht="13.35" customHeight="1">
      <c r="F1859" s="38"/>
      <c r="G1859" s="38"/>
      <c r="H1859" s="38"/>
      <c r="I1859" s="38"/>
      <c r="J1859" s="38"/>
    </row>
    <row r="1860" spans="6:10" s="25" customFormat="1" ht="13.35" customHeight="1">
      <c r="F1860" s="38"/>
      <c r="G1860" s="38"/>
      <c r="H1860" s="38"/>
      <c r="I1860" s="38"/>
      <c r="J1860" s="38"/>
    </row>
    <row r="1861" spans="6:10" s="25" customFormat="1" ht="13.35" customHeight="1">
      <c r="F1861" s="38"/>
      <c r="G1861" s="38"/>
      <c r="H1861" s="38"/>
      <c r="I1861" s="38"/>
      <c r="J1861" s="38"/>
    </row>
    <row r="1862" spans="6:10" s="25" customFormat="1" ht="13.35" customHeight="1">
      <c r="F1862" s="38"/>
      <c r="G1862" s="38"/>
      <c r="H1862" s="38"/>
      <c r="I1862" s="38"/>
      <c r="J1862" s="38"/>
    </row>
    <row r="1863" spans="6:10" s="25" customFormat="1" ht="13.35" customHeight="1">
      <c r="F1863" s="38"/>
      <c r="G1863" s="38"/>
      <c r="H1863" s="38"/>
      <c r="I1863" s="38"/>
      <c r="J1863" s="38"/>
    </row>
    <row r="1864" spans="6:10" s="25" customFormat="1" ht="13.35" customHeight="1">
      <c r="F1864" s="38"/>
      <c r="G1864" s="38"/>
      <c r="H1864" s="38"/>
      <c r="I1864" s="38"/>
      <c r="J1864" s="38"/>
    </row>
    <row r="1865" spans="6:10" s="25" customFormat="1" ht="13.35" customHeight="1">
      <c r="F1865" s="38"/>
      <c r="G1865" s="38"/>
      <c r="H1865" s="38"/>
      <c r="I1865" s="38"/>
      <c r="J1865" s="38"/>
    </row>
    <row r="1866" spans="6:10" s="25" customFormat="1" ht="13.35" customHeight="1">
      <c r="F1866" s="38"/>
      <c r="G1866" s="38"/>
      <c r="H1866" s="38"/>
      <c r="I1866" s="38"/>
      <c r="J1866" s="38"/>
    </row>
    <row r="1867" spans="6:10" s="25" customFormat="1" ht="13.35" customHeight="1">
      <c r="F1867" s="38"/>
      <c r="G1867" s="38"/>
      <c r="H1867" s="38"/>
      <c r="I1867" s="38"/>
      <c r="J1867" s="38"/>
    </row>
    <row r="1868" spans="6:10" s="25" customFormat="1" ht="13.35" customHeight="1">
      <c r="F1868" s="38"/>
      <c r="G1868" s="38"/>
      <c r="H1868" s="38"/>
      <c r="I1868" s="38"/>
      <c r="J1868" s="38"/>
    </row>
    <row r="1869" spans="6:10" s="25" customFormat="1" ht="13.35" customHeight="1">
      <c r="F1869" s="38"/>
      <c r="G1869" s="38"/>
      <c r="H1869" s="38"/>
      <c r="I1869" s="38"/>
      <c r="J1869" s="38"/>
    </row>
    <row r="1870" spans="6:10" s="25" customFormat="1" ht="13.35" customHeight="1">
      <c r="F1870" s="38"/>
      <c r="G1870" s="38"/>
      <c r="H1870" s="38"/>
      <c r="I1870" s="38"/>
      <c r="J1870" s="38"/>
    </row>
    <row r="1871" spans="6:10" s="25" customFormat="1" ht="13.35" customHeight="1">
      <c r="F1871" s="38"/>
      <c r="G1871" s="38"/>
      <c r="H1871" s="38"/>
      <c r="I1871" s="38"/>
      <c r="J1871" s="38"/>
    </row>
    <row r="1872" spans="6:10" s="25" customFormat="1" ht="13.35" customHeight="1">
      <c r="F1872" s="38"/>
      <c r="G1872" s="38"/>
      <c r="H1872" s="38"/>
      <c r="I1872" s="38"/>
      <c r="J1872" s="38"/>
    </row>
    <row r="1873" spans="6:10" s="25" customFormat="1" ht="13.35" customHeight="1">
      <c r="F1873" s="38"/>
      <c r="G1873" s="38"/>
      <c r="H1873" s="38"/>
      <c r="I1873" s="38"/>
      <c r="J1873" s="38"/>
    </row>
    <row r="1874" spans="6:10" s="25" customFormat="1" ht="13.35" customHeight="1">
      <c r="F1874" s="38"/>
      <c r="G1874" s="38"/>
      <c r="H1874" s="38"/>
      <c r="I1874" s="38"/>
      <c r="J1874" s="38"/>
    </row>
    <row r="1875" spans="6:10" s="25" customFormat="1" ht="13.35" customHeight="1">
      <c r="F1875" s="38"/>
      <c r="G1875" s="38"/>
      <c r="H1875" s="38"/>
      <c r="I1875" s="38"/>
      <c r="J1875" s="38"/>
    </row>
    <row r="1876" spans="6:10" s="25" customFormat="1" ht="13.35" customHeight="1">
      <c r="F1876" s="38"/>
      <c r="G1876" s="38"/>
      <c r="H1876" s="38"/>
      <c r="I1876" s="38"/>
      <c r="J1876" s="38"/>
    </row>
    <row r="1877" spans="6:10" s="25" customFormat="1" ht="13.35" customHeight="1">
      <c r="F1877" s="38"/>
      <c r="G1877" s="38"/>
      <c r="H1877" s="38"/>
      <c r="I1877" s="38"/>
      <c r="J1877" s="38"/>
    </row>
    <row r="1878" spans="6:10" s="25" customFormat="1" ht="13.35" customHeight="1">
      <c r="F1878" s="38"/>
      <c r="G1878" s="38"/>
      <c r="H1878" s="38"/>
      <c r="I1878" s="38"/>
      <c r="J1878" s="38"/>
    </row>
    <row r="1879" spans="6:10" s="25" customFormat="1" ht="13.35" customHeight="1">
      <c r="F1879" s="38"/>
      <c r="G1879" s="38"/>
      <c r="H1879" s="38"/>
      <c r="I1879" s="38"/>
      <c r="J1879" s="38"/>
    </row>
    <row r="1880" spans="6:10" s="25" customFormat="1" ht="13.35" customHeight="1">
      <c r="F1880" s="38"/>
      <c r="G1880" s="38"/>
      <c r="H1880" s="38"/>
      <c r="I1880" s="38"/>
      <c r="J1880" s="38"/>
    </row>
    <row r="1881" spans="6:10" s="25" customFormat="1" ht="13.35" customHeight="1">
      <c r="F1881" s="38"/>
      <c r="G1881" s="38"/>
      <c r="H1881" s="38"/>
      <c r="I1881" s="38"/>
      <c r="J1881" s="38"/>
    </row>
    <row r="1882" spans="6:10" s="25" customFormat="1" ht="13.35" customHeight="1">
      <c r="F1882" s="38"/>
      <c r="G1882" s="38"/>
      <c r="H1882" s="38"/>
      <c r="I1882" s="38"/>
      <c r="J1882" s="38"/>
    </row>
    <row r="1883" spans="6:10" s="25" customFormat="1" ht="13.35" customHeight="1">
      <c r="F1883" s="38"/>
      <c r="G1883" s="38"/>
      <c r="H1883" s="38"/>
      <c r="I1883" s="38"/>
      <c r="J1883" s="38"/>
    </row>
    <row r="1884" spans="6:10" s="25" customFormat="1" ht="13.35" customHeight="1">
      <c r="F1884" s="38"/>
      <c r="G1884" s="38"/>
      <c r="H1884" s="38"/>
      <c r="I1884" s="38"/>
      <c r="J1884" s="38"/>
    </row>
    <row r="1885" spans="6:10" s="25" customFormat="1" ht="13.35" customHeight="1">
      <c r="F1885" s="38"/>
      <c r="G1885" s="38"/>
      <c r="H1885" s="38"/>
      <c r="I1885" s="38"/>
      <c r="J1885" s="38"/>
    </row>
    <row r="1886" spans="6:10" s="25" customFormat="1" ht="13.35" customHeight="1">
      <c r="F1886" s="38"/>
      <c r="G1886" s="38"/>
      <c r="H1886" s="38"/>
      <c r="I1886" s="38"/>
      <c r="J1886" s="38"/>
    </row>
    <row r="1887" spans="6:10" s="25" customFormat="1" ht="13.35" customHeight="1">
      <c r="F1887" s="38"/>
      <c r="G1887" s="38"/>
      <c r="H1887" s="38"/>
      <c r="I1887" s="38"/>
      <c r="J1887" s="38"/>
    </row>
    <row r="1888" spans="6:10" s="25" customFormat="1" ht="13.35" customHeight="1">
      <c r="F1888" s="38"/>
      <c r="G1888" s="38"/>
      <c r="H1888" s="38"/>
      <c r="I1888" s="38"/>
      <c r="J1888" s="38"/>
    </row>
    <row r="1889" spans="6:10" s="25" customFormat="1" ht="13.35" customHeight="1">
      <c r="F1889" s="38"/>
      <c r="G1889" s="38"/>
      <c r="H1889" s="38"/>
      <c r="I1889" s="38"/>
      <c r="J1889" s="38"/>
    </row>
    <row r="1890" spans="6:10" s="25" customFormat="1" ht="13.35" customHeight="1">
      <c r="F1890" s="38"/>
      <c r="G1890" s="38"/>
      <c r="H1890" s="38"/>
      <c r="I1890" s="38"/>
      <c r="J1890" s="38"/>
    </row>
    <row r="1891" spans="6:10" s="25" customFormat="1" ht="13.35" customHeight="1">
      <c r="F1891" s="38"/>
      <c r="G1891" s="38"/>
      <c r="H1891" s="38"/>
      <c r="I1891" s="38"/>
      <c r="J1891" s="38"/>
    </row>
    <row r="1892" spans="6:10" s="25" customFormat="1" ht="13.35" customHeight="1">
      <c r="F1892" s="38"/>
      <c r="G1892" s="38"/>
      <c r="H1892" s="38"/>
      <c r="I1892" s="38"/>
      <c r="J1892" s="38"/>
    </row>
    <row r="1893" spans="6:10" s="25" customFormat="1" ht="13.35" customHeight="1">
      <c r="F1893" s="38"/>
      <c r="G1893" s="38"/>
      <c r="H1893" s="38"/>
      <c r="I1893" s="38"/>
      <c r="J1893" s="38"/>
    </row>
    <row r="1894" spans="6:10" s="25" customFormat="1" ht="13.35" customHeight="1">
      <c r="F1894" s="38"/>
      <c r="G1894" s="38"/>
      <c r="H1894" s="38"/>
      <c r="I1894" s="38"/>
      <c r="J1894" s="38"/>
    </row>
    <row r="1895" spans="6:10" s="25" customFormat="1" ht="13.35" customHeight="1">
      <c r="F1895" s="38"/>
      <c r="G1895" s="38"/>
      <c r="H1895" s="38"/>
      <c r="I1895" s="38"/>
      <c r="J1895" s="38"/>
    </row>
    <row r="1896" spans="6:10" s="25" customFormat="1" ht="13.35" customHeight="1">
      <c r="F1896" s="38"/>
      <c r="G1896" s="38"/>
      <c r="H1896" s="38"/>
      <c r="I1896" s="38"/>
      <c r="J1896" s="38"/>
    </row>
    <row r="1897" spans="6:10" s="25" customFormat="1" ht="13.35" customHeight="1">
      <c r="F1897" s="38"/>
      <c r="G1897" s="38"/>
      <c r="H1897" s="38"/>
      <c r="I1897" s="38"/>
      <c r="J1897" s="38"/>
    </row>
    <row r="1898" spans="6:10" s="25" customFormat="1" ht="13.35" customHeight="1">
      <c r="F1898" s="38"/>
      <c r="G1898" s="38"/>
      <c r="H1898" s="38"/>
      <c r="I1898" s="38"/>
      <c r="J1898" s="38"/>
    </row>
    <row r="1899" spans="6:10" s="25" customFormat="1" ht="13.35" customHeight="1">
      <c r="F1899" s="38"/>
      <c r="G1899" s="38"/>
      <c r="H1899" s="38"/>
      <c r="I1899" s="38"/>
      <c r="J1899" s="38"/>
    </row>
    <row r="1900" spans="6:10" s="25" customFormat="1" ht="13.35" customHeight="1">
      <c r="F1900" s="38"/>
      <c r="G1900" s="38"/>
      <c r="H1900" s="38"/>
      <c r="I1900" s="38"/>
      <c r="J1900" s="38"/>
    </row>
    <row r="1901" spans="6:10" s="25" customFormat="1" ht="13.35" customHeight="1">
      <c r="F1901" s="38"/>
      <c r="G1901" s="38"/>
      <c r="H1901" s="38"/>
      <c r="I1901" s="38"/>
      <c r="J1901" s="38"/>
    </row>
    <row r="1902" spans="6:10" s="25" customFormat="1" ht="13.35" customHeight="1">
      <c r="F1902" s="38"/>
      <c r="G1902" s="38"/>
      <c r="H1902" s="38"/>
      <c r="I1902" s="38"/>
      <c r="J1902" s="38"/>
    </row>
    <row r="1903" spans="6:10" s="25" customFormat="1" ht="13.35" customHeight="1">
      <c r="F1903" s="38"/>
      <c r="G1903" s="38"/>
      <c r="H1903" s="38"/>
      <c r="I1903" s="38"/>
      <c r="J1903" s="38"/>
    </row>
    <row r="1904" spans="6:10" s="25" customFormat="1" ht="13.35" customHeight="1">
      <c r="F1904" s="38"/>
      <c r="G1904" s="38"/>
      <c r="H1904" s="38"/>
      <c r="I1904" s="38"/>
      <c r="J1904" s="38"/>
    </row>
    <row r="1905" spans="6:10" s="25" customFormat="1" ht="13.35" customHeight="1">
      <c r="F1905" s="38"/>
      <c r="G1905" s="38"/>
      <c r="H1905" s="38"/>
      <c r="I1905" s="38"/>
      <c r="J1905" s="38"/>
    </row>
    <row r="1906" spans="6:10" s="25" customFormat="1" ht="13.35" customHeight="1">
      <c r="F1906" s="38"/>
      <c r="G1906" s="38"/>
      <c r="H1906" s="38"/>
      <c r="I1906" s="38"/>
      <c r="J1906" s="38"/>
    </row>
    <row r="1907" spans="6:10" s="25" customFormat="1" ht="13.35" customHeight="1">
      <c r="F1907" s="38"/>
      <c r="G1907" s="38"/>
      <c r="H1907" s="38"/>
      <c r="I1907" s="38"/>
      <c r="J1907" s="38"/>
    </row>
    <row r="1908" spans="6:10" s="25" customFormat="1" ht="13.35" customHeight="1">
      <c r="F1908" s="38"/>
      <c r="G1908" s="38"/>
      <c r="H1908" s="38"/>
      <c r="I1908" s="38"/>
      <c r="J1908" s="38"/>
    </row>
    <row r="1909" spans="6:10" s="25" customFormat="1" ht="13.35" customHeight="1">
      <c r="F1909" s="38"/>
      <c r="G1909" s="38"/>
      <c r="H1909" s="38"/>
      <c r="I1909" s="38"/>
      <c r="J1909" s="38"/>
    </row>
    <row r="1910" spans="6:10" s="25" customFormat="1" ht="13.35" customHeight="1">
      <c r="F1910" s="38"/>
      <c r="G1910" s="38"/>
      <c r="H1910" s="38"/>
      <c r="I1910" s="38"/>
      <c r="J1910" s="38"/>
    </row>
    <row r="1911" spans="6:10" s="25" customFormat="1" ht="13.35" customHeight="1">
      <c r="F1911" s="38"/>
      <c r="G1911" s="38"/>
      <c r="H1911" s="38"/>
      <c r="I1911" s="38"/>
      <c r="J1911" s="38"/>
    </row>
    <row r="1912" spans="6:10" s="25" customFormat="1" ht="13.35" customHeight="1">
      <c r="F1912" s="38"/>
      <c r="G1912" s="38"/>
      <c r="H1912" s="38"/>
      <c r="I1912" s="38"/>
      <c r="J1912" s="38"/>
    </row>
    <row r="1913" spans="6:10" s="25" customFormat="1" ht="13.35" customHeight="1">
      <c r="F1913" s="38"/>
      <c r="G1913" s="38"/>
      <c r="H1913" s="38"/>
      <c r="I1913" s="38"/>
      <c r="J1913" s="38"/>
    </row>
    <row r="1914" spans="6:10" s="25" customFormat="1" ht="13.35" customHeight="1">
      <c r="F1914" s="38"/>
      <c r="G1914" s="38"/>
      <c r="H1914" s="38"/>
      <c r="I1914" s="38"/>
      <c r="J1914" s="38"/>
    </row>
    <row r="1915" spans="6:10" s="25" customFormat="1" ht="13.35" customHeight="1">
      <c r="F1915" s="38"/>
      <c r="G1915" s="38"/>
      <c r="H1915" s="38"/>
      <c r="I1915" s="38"/>
      <c r="J1915" s="38"/>
    </row>
    <row r="1916" spans="6:10" s="25" customFormat="1" ht="13.35" customHeight="1">
      <c r="F1916" s="38"/>
      <c r="G1916" s="38"/>
      <c r="H1916" s="38"/>
      <c r="I1916" s="38"/>
      <c r="J1916" s="38"/>
    </row>
    <row r="1917" spans="6:10" s="25" customFormat="1" ht="13.35" customHeight="1">
      <c r="F1917" s="38"/>
      <c r="G1917" s="38"/>
      <c r="H1917" s="38"/>
      <c r="I1917" s="38"/>
      <c r="J1917" s="38"/>
    </row>
    <row r="1918" spans="6:10" s="25" customFormat="1" ht="13.35" customHeight="1">
      <c r="F1918" s="38"/>
      <c r="G1918" s="38"/>
      <c r="H1918" s="38"/>
      <c r="I1918" s="38"/>
      <c r="J1918" s="38"/>
    </row>
    <row r="1919" spans="6:10" s="25" customFormat="1" ht="13.35" customHeight="1">
      <c r="F1919" s="38"/>
      <c r="G1919" s="38"/>
      <c r="H1919" s="38"/>
      <c r="I1919" s="38"/>
      <c r="J1919" s="38"/>
    </row>
    <row r="1920" spans="6:10" s="25" customFormat="1" ht="13.35" customHeight="1">
      <c r="F1920" s="38"/>
      <c r="G1920" s="38"/>
      <c r="H1920" s="38"/>
      <c r="I1920" s="38"/>
      <c r="J1920" s="38"/>
    </row>
    <row r="1921" spans="6:10" s="25" customFormat="1" ht="13.35" customHeight="1">
      <c r="F1921" s="38"/>
      <c r="G1921" s="38"/>
      <c r="H1921" s="38"/>
      <c r="I1921" s="38"/>
      <c r="J1921" s="38"/>
    </row>
    <row r="1922" spans="6:10" s="25" customFormat="1" ht="13.35" customHeight="1">
      <c r="F1922" s="38"/>
      <c r="G1922" s="38"/>
      <c r="H1922" s="38"/>
      <c r="I1922" s="38"/>
      <c r="J1922" s="38"/>
    </row>
    <row r="1923" spans="6:10" s="25" customFormat="1" ht="13.35" customHeight="1">
      <c r="F1923" s="38"/>
      <c r="G1923" s="38"/>
      <c r="H1923" s="38"/>
      <c r="I1923" s="38"/>
      <c r="J1923" s="38"/>
    </row>
    <row r="1924" spans="6:10" s="25" customFormat="1" ht="13.35" customHeight="1">
      <c r="F1924" s="38"/>
      <c r="G1924" s="38"/>
      <c r="H1924" s="38"/>
      <c r="I1924" s="38"/>
      <c r="J1924" s="38"/>
    </row>
    <row r="1925" spans="6:10" s="25" customFormat="1" ht="13.35" customHeight="1">
      <c r="F1925" s="38"/>
      <c r="G1925" s="38"/>
      <c r="H1925" s="38"/>
      <c r="I1925" s="38"/>
      <c r="J1925" s="38"/>
    </row>
    <row r="1926" spans="6:10" s="25" customFormat="1" ht="13.35" customHeight="1">
      <c r="F1926" s="38"/>
      <c r="G1926" s="38"/>
      <c r="H1926" s="38"/>
      <c r="I1926" s="38"/>
      <c r="J1926" s="38"/>
    </row>
    <row r="1927" spans="6:10" s="25" customFormat="1" ht="13.35" customHeight="1">
      <c r="F1927" s="38"/>
      <c r="G1927" s="38"/>
      <c r="H1927" s="38"/>
      <c r="I1927" s="38"/>
      <c r="J1927" s="38"/>
    </row>
    <row r="1928" spans="6:10" s="25" customFormat="1" ht="13.35" customHeight="1">
      <c r="F1928" s="38"/>
      <c r="G1928" s="38"/>
      <c r="H1928" s="38"/>
      <c r="I1928" s="38"/>
      <c r="J1928" s="38"/>
    </row>
    <row r="1929" spans="6:10" s="25" customFormat="1" ht="13.35" customHeight="1">
      <c r="F1929" s="38"/>
      <c r="G1929" s="38"/>
      <c r="H1929" s="38"/>
      <c r="I1929" s="38"/>
      <c r="J1929" s="38"/>
    </row>
    <row r="1930" spans="6:10" s="25" customFormat="1" ht="13.35" customHeight="1">
      <c r="F1930" s="38"/>
      <c r="G1930" s="38"/>
      <c r="H1930" s="38"/>
      <c r="I1930" s="38"/>
      <c r="J1930" s="38"/>
    </row>
    <row r="1931" spans="6:10" s="25" customFormat="1" ht="13.35" customHeight="1">
      <c r="F1931" s="38"/>
      <c r="G1931" s="38"/>
      <c r="H1931" s="38"/>
      <c r="I1931" s="38"/>
      <c r="J1931" s="38"/>
    </row>
    <row r="1932" spans="6:10" s="25" customFormat="1" ht="13.35" customHeight="1">
      <c r="F1932" s="38"/>
      <c r="G1932" s="38"/>
      <c r="H1932" s="38"/>
      <c r="I1932" s="38"/>
      <c r="J1932" s="38"/>
    </row>
    <row r="1933" spans="6:10" s="25" customFormat="1" ht="13.35" customHeight="1">
      <c r="F1933" s="38"/>
      <c r="G1933" s="38"/>
      <c r="H1933" s="38"/>
      <c r="I1933" s="38"/>
      <c r="J1933" s="38"/>
    </row>
    <row r="1934" spans="6:10" s="25" customFormat="1" ht="13.35" customHeight="1">
      <c r="F1934" s="38"/>
      <c r="G1934" s="38"/>
      <c r="H1934" s="38"/>
      <c r="I1934" s="38"/>
      <c r="J1934" s="38"/>
    </row>
    <row r="1935" spans="6:10" s="25" customFormat="1" ht="13.35" customHeight="1">
      <c r="F1935" s="38"/>
      <c r="G1935" s="38"/>
      <c r="H1935" s="38"/>
      <c r="I1935" s="38"/>
      <c r="J1935" s="38"/>
    </row>
    <row r="1936" spans="6:10" s="25" customFormat="1" ht="13.35" customHeight="1">
      <c r="F1936" s="38"/>
      <c r="G1936" s="38"/>
      <c r="H1936" s="38"/>
      <c r="I1936" s="38"/>
      <c r="J1936" s="38"/>
    </row>
    <row r="1937" spans="6:10" s="25" customFormat="1" ht="13.35" customHeight="1">
      <c r="F1937" s="38"/>
      <c r="G1937" s="38"/>
      <c r="H1937" s="38"/>
      <c r="I1937" s="38"/>
      <c r="J1937" s="38"/>
    </row>
    <row r="1938" spans="6:10" s="25" customFormat="1" ht="13.35" customHeight="1">
      <c r="F1938" s="38"/>
      <c r="G1938" s="38"/>
      <c r="H1938" s="38"/>
      <c r="I1938" s="38"/>
      <c r="J1938" s="38"/>
    </row>
    <row r="1939" spans="6:10" s="25" customFormat="1" ht="13.35" customHeight="1">
      <c r="F1939" s="38"/>
      <c r="G1939" s="38"/>
      <c r="H1939" s="38"/>
      <c r="I1939" s="38"/>
      <c r="J1939" s="38"/>
    </row>
    <row r="1940" spans="6:10" s="25" customFormat="1" ht="13.35" customHeight="1">
      <c r="F1940" s="38"/>
      <c r="G1940" s="38"/>
      <c r="H1940" s="38"/>
      <c r="I1940" s="38"/>
      <c r="J1940" s="38"/>
    </row>
    <row r="1941" spans="6:10" s="25" customFormat="1" ht="13.35" customHeight="1">
      <c r="F1941" s="38"/>
      <c r="G1941" s="38"/>
      <c r="H1941" s="38"/>
      <c r="I1941" s="38"/>
      <c r="J1941" s="38"/>
    </row>
    <row r="1942" spans="6:10" s="25" customFormat="1" ht="13.35" customHeight="1">
      <c r="F1942" s="38"/>
      <c r="G1942" s="38"/>
      <c r="H1942" s="38"/>
      <c r="I1942" s="38"/>
      <c r="J1942" s="38"/>
    </row>
    <row r="1943" spans="6:10" s="25" customFormat="1" ht="13.35" customHeight="1">
      <c r="F1943" s="38"/>
      <c r="G1943" s="38"/>
      <c r="H1943" s="38"/>
      <c r="I1943" s="38"/>
      <c r="J1943" s="38"/>
    </row>
    <row r="1944" spans="6:10" s="25" customFormat="1" ht="13.35" customHeight="1">
      <c r="F1944" s="38"/>
      <c r="G1944" s="38"/>
      <c r="H1944" s="38"/>
      <c r="I1944" s="38"/>
      <c r="J1944" s="38"/>
    </row>
    <row r="1945" spans="6:10" s="25" customFormat="1" ht="13.35" customHeight="1">
      <c r="F1945" s="38"/>
      <c r="G1945" s="38"/>
      <c r="H1945" s="38"/>
      <c r="I1945" s="38"/>
      <c r="J1945" s="38"/>
    </row>
    <row r="1946" spans="6:10" s="25" customFormat="1" ht="13.35" customHeight="1">
      <c r="F1946" s="38"/>
      <c r="G1946" s="38"/>
      <c r="H1946" s="38"/>
      <c r="I1946" s="38"/>
      <c r="J1946" s="38"/>
    </row>
    <row r="1947" spans="6:10" s="25" customFormat="1" ht="13.35" customHeight="1">
      <c r="F1947" s="38"/>
      <c r="G1947" s="38"/>
      <c r="H1947" s="38"/>
      <c r="I1947" s="38"/>
      <c r="J1947" s="38"/>
    </row>
    <row r="1948" spans="6:10" s="25" customFormat="1" ht="13.35" customHeight="1">
      <c r="F1948" s="38"/>
      <c r="G1948" s="38"/>
      <c r="H1948" s="38"/>
      <c r="I1948" s="38"/>
      <c r="J1948" s="38"/>
    </row>
    <row r="1949" spans="6:10" s="25" customFormat="1" ht="13.35" customHeight="1">
      <c r="F1949" s="38"/>
      <c r="G1949" s="38"/>
      <c r="H1949" s="38"/>
      <c r="I1949" s="38"/>
      <c r="J1949" s="38"/>
    </row>
    <row r="1950" spans="6:10" s="25" customFormat="1" ht="13.35" customHeight="1">
      <c r="F1950" s="38"/>
      <c r="G1950" s="38"/>
      <c r="H1950" s="38"/>
      <c r="I1950" s="38"/>
      <c r="J1950" s="38"/>
    </row>
    <row r="1951" spans="6:10" s="25" customFormat="1" ht="13.35" customHeight="1">
      <c r="F1951" s="38"/>
      <c r="G1951" s="38"/>
      <c r="H1951" s="38"/>
      <c r="I1951" s="38"/>
      <c r="J1951" s="38"/>
    </row>
    <row r="1952" spans="6:10" s="25" customFormat="1" ht="13.35" customHeight="1">
      <c r="F1952" s="38"/>
      <c r="G1952" s="38"/>
      <c r="H1952" s="38"/>
      <c r="I1952" s="38"/>
      <c r="J1952" s="38"/>
    </row>
    <row r="1953" spans="6:10" s="25" customFormat="1" ht="13.35" customHeight="1">
      <c r="F1953" s="38"/>
      <c r="G1953" s="38"/>
      <c r="H1953" s="38"/>
      <c r="I1953" s="38"/>
      <c r="J1953" s="38"/>
    </row>
    <row r="1954" spans="6:10" s="25" customFormat="1" ht="13.35" customHeight="1">
      <c r="F1954" s="38"/>
      <c r="G1954" s="38"/>
      <c r="H1954" s="38"/>
      <c r="I1954" s="38"/>
      <c r="J1954" s="38"/>
    </row>
    <row r="1955" spans="6:10" s="25" customFormat="1" ht="13.35" customHeight="1">
      <c r="F1955" s="38"/>
      <c r="G1955" s="38"/>
      <c r="H1955" s="38"/>
      <c r="I1955" s="38"/>
      <c r="J1955" s="38"/>
    </row>
    <row r="1956" spans="6:10" s="25" customFormat="1" ht="13.35" customHeight="1">
      <c r="F1956" s="38"/>
      <c r="G1956" s="38"/>
      <c r="H1956" s="38"/>
      <c r="I1956" s="38"/>
      <c r="J1956" s="38"/>
    </row>
    <row r="1957" spans="6:10" s="25" customFormat="1" ht="13.35" customHeight="1">
      <c r="F1957" s="38"/>
      <c r="G1957" s="38"/>
      <c r="H1957" s="38"/>
      <c r="I1957" s="38"/>
      <c r="J1957" s="38"/>
    </row>
    <row r="1958" spans="6:10" s="25" customFormat="1" ht="13.35" customHeight="1">
      <c r="F1958" s="38"/>
      <c r="G1958" s="38"/>
      <c r="H1958" s="38"/>
      <c r="I1958" s="38"/>
      <c r="J1958" s="38"/>
    </row>
    <row r="1959" spans="6:10" s="25" customFormat="1" ht="13.35" customHeight="1">
      <c r="F1959" s="38"/>
      <c r="G1959" s="38"/>
      <c r="H1959" s="38"/>
      <c r="I1959" s="38"/>
      <c r="J1959" s="38"/>
    </row>
    <row r="1960" spans="6:10" s="25" customFormat="1" ht="13.35" customHeight="1">
      <c r="F1960" s="38"/>
      <c r="G1960" s="38"/>
      <c r="H1960" s="38"/>
      <c r="I1960" s="38"/>
      <c r="J1960" s="38"/>
    </row>
    <row r="1961" spans="6:10" s="25" customFormat="1" ht="13.35" customHeight="1">
      <c r="F1961" s="38"/>
      <c r="G1961" s="38"/>
      <c r="H1961" s="38"/>
      <c r="I1961" s="38"/>
      <c r="J1961" s="38"/>
    </row>
    <row r="1962" spans="6:10" s="25" customFormat="1" ht="13.35" customHeight="1">
      <c r="F1962" s="38"/>
      <c r="G1962" s="38"/>
      <c r="H1962" s="38"/>
      <c r="I1962" s="38"/>
      <c r="J1962" s="38"/>
    </row>
    <row r="1963" spans="6:10" s="25" customFormat="1" ht="13.35" customHeight="1">
      <c r="F1963" s="38"/>
      <c r="G1963" s="38"/>
      <c r="H1963" s="38"/>
      <c r="I1963" s="38"/>
      <c r="J1963" s="38"/>
    </row>
    <row r="1964" spans="6:10" s="25" customFormat="1" ht="13.35" customHeight="1">
      <c r="F1964" s="38"/>
      <c r="G1964" s="38"/>
      <c r="H1964" s="38"/>
      <c r="I1964" s="38"/>
      <c r="J1964" s="38"/>
    </row>
    <row r="1965" spans="6:10" s="25" customFormat="1" ht="13.35" customHeight="1">
      <c r="F1965" s="38"/>
      <c r="G1965" s="38"/>
      <c r="H1965" s="38"/>
      <c r="I1965" s="38"/>
      <c r="J1965" s="38"/>
    </row>
    <row r="1966" spans="6:10" s="25" customFormat="1" ht="13.35" customHeight="1">
      <c r="F1966" s="38"/>
      <c r="G1966" s="38"/>
      <c r="H1966" s="38"/>
      <c r="I1966" s="38"/>
      <c r="J1966" s="38"/>
    </row>
    <row r="1967" spans="6:10" s="25" customFormat="1" ht="13.35" customHeight="1">
      <c r="F1967" s="38"/>
      <c r="G1967" s="38"/>
      <c r="H1967" s="38"/>
      <c r="I1967" s="38"/>
      <c r="J1967" s="38"/>
    </row>
    <row r="1968" spans="6:10" s="25" customFormat="1" ht="13.35" customHeight="1">
      <c r="F1968" s="38"/>
      <c r="G1968" s="38"/>
      <c r="H1968" s="38"/>
      <c r="I1968" s="38"/>
      <c r="J1968" s="38"/>
    </row>
    <row r="1969" spans="6:10" s="25" customFormat="1" ht="13.35" customHeight="1">
      <c r="F1969" s="38"/>
      <c r="G1969" s="38"/>
      <c r="H1969" s="38"/>
      <c r="I1969" s="38"/>
      <c r="J1969" s="38"/>
    </row>
    <row r="1970" spans="6:10" s="25" customFormat="1" ht="13.35" customHeight="1">
      <c r="F1970" s="38"/>
      <c r="G1970" s="38"/>
      <c r="H1970" s="38"/>
      <c r="I1970" s="38"/>
      <c r="J1970" s="38"/>
    </row>
    <row r="1971" spans="6:10" s="25" customFormat="1" ht="13.35" customHeight="1">
      <c r="F1971" s="38"/>
      <c r="G1971" s="38"/>
      <c r="H1971" s="38"/>
      <c r="I1971" s="38"/>
      <c r="J1971" s="38"/>
    </row>
    <row r="1972" spans="6:10" s="25" customFormat="1" ht="13.35" customHeight="1">
      <c r="F1972" s="38"/>
      <c r="G1972" s="38"/>
      <c r="H1972" s="38"/>
      <c r="I1972" s="38"/>
      <c r="J1972" s="38"/>
    </row>
    <row r="1973" spans="6:10" s="25" customFormat="1" ht="13.35" customHeight="1">
      <c r="F1973" s="38"/>
      <c r="G1973" s="38"/>
      <c r="H1973" s="38"/>
      <c r="I1973" s="38"/>
      <c r="J1973" s="38"/>
    </row>
    <row r="1974" spans="6:10" s="25" customFormat="1" ht="13.35" customHeight="1">
      <c r="F1974" s="38"/>
      <c r="G1974" s="38"/>
      <c r="H1974" s="38"/>
      <c r="I1974" s="38"/>
      <c r="J1974" s="38"/>
    </row>
    <row r="1975" spans="6:10" s="25" customFormat="1" ht="13.35" customHeight="1">
      <c r="F1975" s="38"/>
      <c r="G1975" s="38"/>
      <c r="H1975" s="38"/>
      <c r="I1975" s="38"/>
      <c r="J1975" s="38"/>
    </row>
    <row r="1976" spans="6:10" s="25" customFormat="1" ht="13.35" customHeight="1">
      <c r="F1976" s="38"/>
      <c r="G1976" s="38"/>
      <c r="H1976" s="38"/>
      <c r="I1976" s="38"/>
      <c r="J1976" s="38"/>
    </row>
    <row r="1977" spans="6:10" s="25" customFormat="1" ht="13.35" customHeight="1">
      <c r="F1977" s="38"/>
      <c r="G1977" s="38"/>
      <c r="H1977" s="38"/>
      <c r="I1977" s="38"/>
      <c r="J1977" s="38"/>
    </row>
    <row r="1978" spans="6:10" s="25" customFormat="1" ht="13.35" customHeight="1">
      <c r="F1978" s="38"/>
      <c r="G1978" s="38"/>
      <c r="H1978" s="38"/>
      <c r="I1978" s="38"/>
      <c r="J1978" s="38"/>
    </row>
    <row r="1979" spans="6:10" s="25" customFormat="1" ht="13.35" customHeight="1">
      <c r="F1979" s="38"/>
      <c r="G1979" s="38"/>
      <c r="H1979" s="38"/>
      <c r="I1979" s="38"/>
      <c r="J1979" s="38"/>
    </row>
    <row r="1980" spans="6:10" s="25" customFormat="1" ht="13.35" customHeight="1">
      <c r="F1980" s="38"/>
      <c r="G1980" s="38"/>
      <c r="H1980" s="38"/>
      <c r="I1980" s="38"/>
      <c r="J1980" s="38"/>
    </row>
    <row r="1981" spans="6:10" s="25" customFormat="1" ht="13.35" customHeight="1">
      <c r="F1981" s="38"/>
      <c r="G1981" s="38"/>
      <c r="H1981" s="38"/>
      <c r="I1981" s="38"/>
      <c r="J1981" s="38"/>
    </row>
    <row r="1982" spans="6:10" s="25" customFormat="1" ht="13.35" customHeight="1">
      <c r="F1982" s="38"/>
      <c r="G1982" s="38"/>
      <c r="H1982" s="38"/>
      <c r="I1982" s="38"/>
      <c r="J1982" s="38"/>
    </row>
    <row r="1983" spans="6:10" s="25" customFormat="1" ht="13.35" customHeight="1">
      <c r="F1983" s="38"/>
      <c r="G1983" s="38"/>
      <c r="H1983" s="38"/>
      <c r="I1983" s="38"/>
      <c r="J1983" s="38"/>
    </row>
    <row r="1984" spans="6:10" s="25" customFormat="1" ht="13.35" customHeight="1">
      <c r="F1984" s="38"/>
      <c r="G1984" s="38"/>
      <c r="H1984" s="38"/>
      <c r="I1984" s="38"/>
      <c r="J1984" s="38"/>
    </row>
    <row r="1985" spans="6:10" s="25" customFormat="1" ht="13.35" customHeight="1">
      <c r="F1985" s="38"/>
      <c r="G1985" s="38"/>
      <c r="H1985" s="38"/>
      <c r="I1985" s="38"/>
      <c r="J1985" s="38"/>
    </row>
    <row r="1986" spans="6:10" s="25" customFormat="1" ht="13.35" customHeight="1">
      <c r="F1986" s="38"/>
      <c r="G1986" s="38"/>
      <c r="H1986" s="38"/>
      <c r="I1986" s="38"/>
      <c r="J1986" s="38"/>
    </row>
    <row r="1987" spans="6:10" s="25" customFormat="1" ht="13.35" customHeight="1">
      <c r="F1987" s="38"/>
      <c r="G1987" s="38"/>
      <c r="H1987" s="38"/>
      <c r="I1987" s="38"/>
      <c r="J1987" s="38"/>
    </row>
    <row r="1988" spans="6:10" s="25" customFormat="1" ht="13.35" customHeight="1">
      <c r="F1988" s="38"/>
      <c r="G1988" s="38"/>
      <c r="H1988" s="38"/>
      <c r="I1988" s="38"/>
      <c r="J1988" s="38"/>
    </row>
    <row r="1989" spans="6:10" s="25" customFormat="1" ht="13.35" customHeight="1">
      <c r="F1989" s="38"/>
      <c r="G1989" s="38"/>
      <c r="H1989" s="38"/>
      <c r="I1989" s="38"/>
      <c r="J1989" s="38"/>
    </row>
    <row r="1990" spans="6:10" s="25" customFormat="1" ht="13.35" customHeight="1">
      <c r="F1990" s="38"/>
      <c r="G1990" s="38"/>
      <c r="H1990" s="38"/>
      <c r="I1990" s="38"/>
      <c r="J1990" s="38"/>
    </row>
    <row r="1991" spans="6:10" s="25" customFormat="1" ht="13.35" customHeight="1">
      <c r="F1991" s="38"/>
      <c r="G1991" s="38"/>
      <c r="H1991" s="38"/>
      <c r="I1991" s="38"/>
      <c r="J1991" s="38"/>
    </row>
    <row r="1992" spans="6:10" s="25" customFormat="1" ht="13.35" customHeight="1">
      <c r="F1992" s="38"/>
      <c r="G1992" s="38"/>
      <c r="H1992" s="38"/>
      <c r="I1992" s="38"/>
      <c r="J1992" s="38"/>
    </row>
    <row r="1993" spans="6:10" s="25" customFormat="1" ht="13.35" customHeight="1">
      <c r="F1993" s="38"/>
      <c r="G1993" s="38"/>
      <c r="H1993" s="38"/>
      <c r="I1993" s="38"/>
      <c r="J1993" s="38"/>
    </row>
    <row r="1994" spans="6:10" s="25" customFormat="1" ht="13.35" customHeight="1">
      <c r="F1994" s="38"/>
      <c r="G1994" s="38"/>
      <c r="H1994" s="38"/>
      <c r="I1994" s="38"/>
      <c r="J1994" s="38"/>
    </row>
    <row r="1995" spans="6:10" s="25" customFormat="1" ht="13.35" customHeight="1">
      <c r="F1995" s="38"/>
      <c r="G1995" s="38"/>
      <c r="H1995" s="38"/>
      <c r="I1995" s="38"/>
      <c r="J1995" s="38"/>
    </row>
    <row r="1996" spans="6:10" s="25" customFormat="1" ht="13.35" customHeight="1">
      <c r="F1996" s="38"/>
      <c r="G1996" s="38"/>
      <c r="H1996" s="38"/>
      <c r="I1996" s="38"/>
      <c r="J1996" s="38"/>
    </row>
    <row r="1997" spans="6:10" s="25" customFormat="1" ht="13.35" customHeight="1">
      <c r="F1997" s="38"/>
      <c r="G1997" s="38"/>
      <c r="H1997" s="38"/>
      <c r="I1997" s="38"/>
      <c r="J1997" s="38"/>
    </row>
    <row r="1998" spans="6:10" s="25" customFormat="1" ht="13.35" customHeight="1">
      <c r="F1998" s="38"/>
      <c r="G1998" s="38"/>
      <c r="H1998" s="38"/>
      <c r="I1998" s="38"/>
      <c r="J1998" s="38"/>
    </row>
    <row r="1999" spans="6:10" s="25" customFormat="1" ht="13.35" customHeight="1">
      <c r="F1999" s="38"/>
      <c r="G1999" s="38"/>
      <c r="H1999" s="38"/>
      <c r="I1999" s="38"/>
      <c r="J1999" s="38"/>
    </row>
    <row r="2000" spans="6:10" s="25" customFormat="1" ht="13.35" customHeight="1">
      <c r="F2000" s="38"/>
      <c r="G2000" s="38"/>
      <c r="H2000" s="38"/>
      <c r="I2000" s="38"/>
      <c r="J2000" s="38"/>
    </row>
    <row r="2001" spans="6:10" s="25" customFormat="1" ht="13.35" customHeight="1">
      <c r="F2001" s="38"/>
      <c r="G2001" s="38"/>
      <c r="H2001" s="38"/>
      <c r="I2001" s="38"/>
      <c r="J2001" s="38"/>
    </row>
    <row r="2002" spans="6:10" s="25" customFormat="1" ht="13.35" customHeight="1">
      <c r="F2002" s="38"/>
      <c r="G2002" s="38"/>
      <c r="H2002" s="38"/>
      <c r="I2002" s="38"/>
      <c r="J2002" s="38"/>
    </row>
    <row r="2003" spans="6:10" s="25" customFormat="1" ht="13.35" customHeight="1">
      <c r="F2003" s="38"/>
      <c r="G2003" s="38"/>
      <c r="H2003" s="38"/>
      <c r="I2003" s="38"/>
      <c r="J2003" s="38"/>
    </row>
    <row r="2004" spans="6:10" s="25" customFormat="1" ht="13.35" customHeight="1">
      <c r="F2004" s="38"/>
      <c r="G2004" s="38"/>
      <c r="H2004" s="38"/>
      <c r="I2004" s="38"/>
      <c r="J2004" s="38"/>
    </row>
    <row r="2005" spans="6:10" s="25" customFormat="1" ht="13.35" customHeight="1">
      <c r="F2005" s="38"/>
      <c r="G2005" s="38"/>
      <c r="H2005" s="38"/>
      <c r="I2005" s="38"/>
      <c r="J2005" s="38"/>
    </row>
    <row r="2006" spans="6:10" s="25" customFormat="1" ht="13.35" customHeight="1">
      <c r="F2006" s="38"/>
      <c r="G2006" s="38"/>
      <c r="H2006" s="38"/>
      <c r="I2006" s="38"/>
      <c r="J2006" s="38"/>
    </row>
    <row r="2007" spans="6:10" s="25" customFormat="1" ht="13.35" customHeight="1">
      <c r="F2007" s="38"/>
      <c r="G2007" s="38"/>
      <c r="H2007" s="38"/>
      <c r="I2007" s="38"/>
      <c r="J2007" s="38"/>
    </row>
    <row r="2008" spans="6:10" s="25" customFormat="1" ht="13.35" customHeight="1">
      <c r="F2008" s="38"/>
      <c r="G2008" s="38"/>
      <c r="H2008" s="38"/>
      <c r="I2008" s="38"/>
      <c r="J2008" s="38"/>
    </row>
    <row r="2009" spans="6:10" s="25" customFormat="1" ht="13.35" customHeight="1">
      <c r="F2009" s="38"/>
      <c r="G2009" s="38"/>
      <c r="H2009" s="38"/>
      <c r="I2009" s="38"/>
      <c r="J2009" s="38"/>
    </row>
    <row r="2010" spans="6:10" s="25" customFormat="1" ht="13.35" customHeight="1">
      <c r="F2010" s="38"/>
      <c r="G2010" s="38"/>
      <c r="H2010" s="38"/>
      <c r="I2010" s="38"/>
      <c r="J2010" s="38"/>
    </row>
    <row r="2011" spans="6:10" s="25" customFormat="1" ht="13.35" customHeight="1">
      <c r="F2011" s="38"/>
      <c r="G2011" s="38"/>
      <c r="H2011" s="38"/>
      <c r="I2011" s="38"/>
      <c r="J2011" s="38"/>
    </row>
    <row r="2012" spans="6:10" s="25" customFormat="1" ht="13.35" customHeight="1">
      <c r="F2012" s="38"/>
      <c r="G2012" s="38"/>
      <c r="H2012" s="38"/>
      <c r="I2012" s="38"/>
      <c r="J2012" s="38"/>
    </row>
    <row r="2013" spans="6:10" s="25" customFormat="1" ht="13.35" customHeight="1">
      <c r="F2013" s="38"/>
      <c r="G2013" s="38"/>
      <c r="H2013" s="38"/>
      <c r="I2013" s="38"/>
      <c r="J2013" s="38"/>
    </row>
    <row r="2014" spans="6:10" s="25" customFormat="1" ht="13.35" customHeight="1">
      <c r="F2014" s="38"/>
      <c r="G2014" s="38"/>
      <c r="H2014" s="38"/>
      <c r="I2014" s="38"/>
      <c r="J2014" s="38"/>
    </row>
    <row r="2015" spans="6:10" s="25" customFormat="1" ht="13.35" customHeight="1">
      <c r="F2015" s="38"/>
      <c r="G2015" s="38"/>
      <c r="H2015" s="38"/>
      <c r="I2015" s="38"/>
      <c r="J2015" s="38"/>
    </row>
    <row r="2016" spans="6:10" s="25" customFormat="1" ht="13.35" customHeight="1">
      <c r="F2016" s="38"/>
      <c r="G2016" s="38"/>
      <c r="H2016" s="38"/>
      <c r="I2016" s="38"/>
      <c r="J2016" s="38"/>
    </row>
    <row r="2017" spans="6:10" s="25" customFormat="1" ht="13.35" customHeight="1">
      <c r="F2017" s="38"/>
      <c r="G2017" s="38"/>
      <c r="H2017" s="38"/>
      <c r="I2017" s="38"/>
      <c r="J2017" s="38"/>
    </row>
    <row r="2018" spans="6:10" s="25" customFormat="1" ht="13.35" customHeight="1">
      <c r="F2018" s="38"/>
      <c r="G2018" s="38"/>
      <c r="H2018" s="38"/>
      <c r="I2018" s="38"/>
      <c r="J2018" s="38"/>
    </row>
    <row r="2019" spans="6:10" s="25" customFormat="1" ht="13.35" customHeight="1">
      <c r="F2019" s="38"/>
      <c r="G2019" s="38"/>
      <c r="H2019" s="38"/>
      <c r="I2019" s="38"/>
      <c r="J2019" s="38"/>
    </row>
    <row r="2020" spans="6:10" s="25" customFormat="1" ht="13.35" customHeight="1">
      <c r="F2020" s="38"/>
      <c r="G2020" s="38"/>
      <c r="H2020" s="38"/>
      <c r="I2020" s="38"/>
      <c r="J2020" s="38"/>
    </row>
    <row r="2021" spans="6:10" s="25" customFormat="1" ht="13.35" customHeight="1">
      <c r="F2021" s="38"/>
      <c r="G2021" s="38"/>
      <c r="H2021" s="38"/>
      <c r="I2021" s="38"/>
      <c r="J2021" s="38"/>
    </row>
    <row r="2022" spans="6:10" s="25" customFormat="1" ht="13.35" customHeight="1">
      <c r="F2022" s="38"/>
      <c r="G2022" s="38"/>
      <c r="H2022" s="38"/>
      <c r="I2022" s="38"/>
      <c r="J2022" s="38"/>
    </row>
    <row r="2023" spans="6:10" s="25" customFormat="1" ht="13.35" customHeight="1">
      <c r="F2023" s="38"/>
      <c r="G2023" s="38"/>
      <c r="H2023" s="38"/>
      <c r="I2023" s="38"/>
      <c r="J2023" s="38"/>
    </row>
    <row r="2024" spans="6:10" s="25" customFormat="1" ht="13.35" customHeight="1">
      <c r="F2024" s="38"/>
      <c r="G2024" s="38"/>
      <c r="H2024" s="38"/>
      <c r="I2024" s="38"/>
      <c r="J2024" s="38"/>
    </row>
    <row r="2025" spans="6:10" s="25" customFormat="1" ht="13.35" customHeight="1">
      <c r="F2025" s="38"/>
      <c r="G2025" s="38"/>
      <c r="H2025" s="38"/>
      <c r="I2025" s="38"/>
      <c r="J2025" s="38"/>
    </row>
    <row r="2026" spans="6:10" s="25" customFormat="1" ht="13.35" customHeight="1">
      <c r="F2026" s="38"/>
      <c r="G2026" s="38"/>
      <c r="H2026" s="38"/>
      <c r="I2026" s="38"/>
      <c r="J2026" s="38"/>
    </row>
    <row r="2027" spans="6:10" s="25" customFormat="1" ht="13.35" customHeight="1">
      <c r="F2027" s="38"/>
      <c r="G2027" s="38"/>
      <c r="H2027" s="38"/>
      <c r="I2027" s="38"/>
      <c r="J2027" s="38"/>
    </row>
    <row r="2028" spans="6:10" s="25" customFormat="1" ht="13.35" customHeight="1">
      <c r="F2028" s="38"/>
      <c r="G2028" s="38"/>
      <c r="H2028" s="38"/>
      <c r="I2028" s="38"/>
      <c r="J2028" s="38"/>
    </row>
    <row r="2029" spans="6:10" s="25" customFormat="1" ht="13.35" customHeight="1">
      <c r="F2029" s="38"/>
      <c r="G2029" s="38"/>
      <c r="H2029" s="38"/>
      <c r="I2029" s="38"/>
      <c r="J2029" s="38"/>
    </row>
    <row r="2030" spans="6:10" s="25" customFormat="1" ht="13.35" customHeight="1">
      <c r="F2030" s="38"/>
      <c r="G2030" s="38"/>
      <c r="H2030" s="38"/>
      <c r="I2030" s="38"/>
      <c r="J2030" s="38"/>
    </row>
    <row r="2031" spans="6:10" s="25" customFormat="1" ht="13.35" customHeight="1">
      <c r="F2031" s="38"/>
      <c r="G2031" s="38"/>
      <c r="H2031" s="38"/>
      <c r="I2031" s="38"/>
      <c r="J2031" s="38"/>
    </row>
    <row r="2032" spans="6:10" s="25" customFormat="1" ht="13.35" customHeight="1">
      <c r="F2032" s="38"/>
      <c r="G2032" s="38"/>
      <c r="H2032" s="38"/>
      <c r="I2032" s="38"/>
      <c r="J2032" s="38"/>
    </row>
    <row r="2033" spans="6:10" s="25" customFormat="1" ht="13.35" customHeight="1">
      <c r="F2033" s="38"/>
      <c r="G2033" s="38"/>
      <c r="H2033" s="38"/>
      <c r="I2033" s="38"/>
      <c r="J2033" s="38"/>
    </row>
    <row r="2034" spans="6:10" s="25" customFormat="1" ht="13.35" customHeight="1">
      <c r="F2034" s="38"/>
      <c r="G2034" s="38"/>
      <c r="H2034" s="38"/>
      <c r="I2034" s="38"/>
      <c r="J2034" s="38"/>
    </row>
    <row r="2035" spans="6:10" s="25" customFormat="1" ht="13.35" customHeight="1">
      <c r="F2035" s="38"/>
      <c r="G2035" s="38"/>
      <c r="H2035" s="38"/>
      <c r="I2035" s="38"/>
      <c r="J2035" s="38"/>
    </row>
    <row r="2036" spans="6:10" s="25" customFormat="1" ht="13.35" customHeight="1">
      <c r="F2036" s="38"/>
      <c r="G2036" s="38"/>
      <c r="H2036" s="38"/>
      <c r="I2036" s="38"/>
      <c r="J2036" s="38"/>
    </row>
    <row r="2037" spans="6:10" s="25" customFormat="1" ht="13.35" customHeight="1">
      <c r="F2037" s="38"/>
      <c r="G2037" s="38"/>
      <c r="H2037" s="38"/>
      <c r="I2037" s="38"/>
      <c r="J2037" s="38"/>
    </row>
    <row r="2038" spans="6:10" s="25" customFormat="1" ht="13.35" customHeight="1">
      <c r="F2038" s="38"/>
      <c r="G2038" s="38"/>
      <c r="H2038" s="38"/>
      <c r="I2038" s="38"/>
      <c r="J2038" s="38"/>
    </row>
    <row r="2039" spans="6:10" s="25" customFormat="1" ht="13.35" customHeight="1">
      <c r="F2039" s="38"/>
      <c r="G2039" s="38"/>
      <c r="H2039" s="38"/>
      <c r="I2039" s="38"/>
      <c r="J2039" s="38"/>
    </row>
    <row r="2040" spans="6:10" s="25" customFormat="1" ht="13.35" customHeight="1">
      <c r="F2040" s="38"/>
      <c r="G2040" s="38"/>
      <c r="H2040" s="38"/>
      <c r="I2040" s="38"/>
      <c r="J2040" s="38"/>
    </row>
    <row r="2041" spans="6:10" s="25" customFormat="1" ht="13.35" customHeight="1">
      <c r="F2041" s="38"/>
      <c r="G2041" s="38"/>
      <c r="H2041" s="38"/>
      <c r="I2041" s="38"/>
      <c r="J2041" s="38"/>
    </row>
    <row r="2042" spans="6:10" s="25" customFormat="1" ht="13.35" customHeight="1">
      <c r="F2042" s="38"/>
      <c r="G2042" s="38"/>
      <c r="H2042" s="38"/>
      <c r="I2042" s="38"/>
      <c r="J2042" s="38"/>
    </row>
    <row r="2043" spans="6:10" s="25" customFormat="1" ht="13.35" customHeight="1">
      <c r="F2043" s="38"/>
      <c r="G2043" s="38"/>
      <c r="H2043" s="38"/>
      <c r="I2043" s="38"/>
      <c r="J2043" s="38"/>
    </row>
    <row r="2044" spans="6:10" s="25" customFormat="1" ht="13.35" customHeight="1">
      <c r="F2044" s="38"/>
      <c r="G2044" s="38"/>
      <c r="H2044" s="38"/>
      <c r="I2044" s="38"/>
      <c r="J2044" s="38"/>
    </row>
    <row r="2045" spans="6:10" s="25" customFormat="1" ht="13.35" customHeight="1">
      <c r="F2045" s="38"/>
      <c r="G2045" s="38"/>
      <c r="H2045" s="38"/>
      <c r="I2045" s="38"/>
      <c r="J2045" s="38"/>
    </row>
    <row r="2046" spans="6:10" s="25" customFormat="1" ht="13.35" customHeight="1">
      <c r="F2046" s="38"/>
      <c r="G2046" s="38"/>
      <c r="H2046" s="38"/>
      <c r="I2046" s="38"/>
      <c r="J2046" s="38"/>
    </row>
    <row r="2047" spans="6:10" s="25" customFormat="1" ht="13.35" customHeight="1">
      <c r="F2047" s="38"/>
      <c r="G2047" s="38"/>
      <c r="H2047" s="38"/>
      <c r="I2047" s="38"/>
      <c r="J2047" s="38"/>
    </row>
    <row r="2048" spans="6:10" s="25" customFormat="1" ht="13.35" customHeight="1">
      <c r="F2048" s="38"/>
      <c r="G2048" s="38"/>
      <c r="H2048" s="38"/>
      <c r="I2048" s="38"/>
      <c r="J2048" s="38"/>
    </row>
    <row r="2049" spans="6:10" s="25" customFormat="1" ht="13.35" customHeight="1">
      <c r="F2049" s="38"/>
      <c r="G2049" s="38"/>
      <c r="H2049" s="38"/>
      <c r="I2049" s="38"/>
      <c r="J2049" s="38"/>
    </row>
    <row r="2050" spans="6:10" s="25" customFormat="1" ht="13.35" customHeight="1">
      <c r="F2050" s="38"/>
      <c r="G2050" s="38"/>
      <c r="H2050" s="38"/>
      <c r="I2050" s="38"/>
      <c r="J2050" s="38"/>
    </row>
    <row r="2051" spans="6:10" s="25" customFormat="1" ht="13.35" customHeight="1">
      <c r="F2051" s="38"/>
      <c r="G2051" s="38"/>
      <c r="H2051" s="38"/>
      <c r="I2051" s="38"/>
      <c r="J2051" s="38"/>
    </row>
    <row r="2052" spans="6:10" s="25" customFormat="1" ht="13.35" customHeight="1">
      <c r="F2052" s="38"/>
      <c r="G2052" s="38"/>
      <c r="H2052" s="38"/>
      <c r="I2052" s="38"/>
      <c r="J2052" s="38"/>
    </row>
    <row r="2053" spans="6:10" s="25" customFormat="1" ht="13.35" customHeight="1">
      <c r="F2053" s="38"/>
      <c r="G2053" s="38"/>
      <c r="H2053" s="38"/>
      <c r="I2053" s="38"/>
      <c r="J2053" s="38"/>
    </row>
    <row r="2054" spans="6:10" s="25" customFormat="1" ht="13.35" customHeight="1">
      <c r="F2054" s="38"/>
      <c r="G2054" s="38"/>
      <c r="H2054" s="38"/>
      <c r="I2054" s="38"/>
      <c r="J2054" s="38"/>
    </row>
    <row r="2055" spans="6:10" s="25" customFormat="1" ht="13.35" customHeight="1">
      <c r="F2055" s="38"/>
      <c r="G2055" s="38"/>
      <c r="H2055" s="38"/>
      <c r="I2055" s="38"/>
      <c r="J2055" s="38"/>
    </row>
    <row r="2056" spans="6:10" s="25" customFormat="1" ht="13.35" customHeight="1">
      <c r="F2056" s="38"/>
      <c r="G2056" s="38"/>
      <c r="H2056" s="38"/>
      <c r="I2056" s="38"/>
      <c r="J2056" s="38"/>
    </row>
    <row r="2057" spans="6:10" s="25" customFormat="1" ht="13.35" customHeight="1">
      <c r="F2057" s="38"/>
      <c r="G2057" s="38"/>
      <c r="H2057" s="38"/>
      <c r="I2057" s="38"/>
      <c r="J2057" s="38"/>
    </row>
    <row r="2058" spans="6:10" s="25" customFormat="1" ht="13.35" customHeight="1">
      <c r="F2058" s="38"/>
      <c r="G2058" s="38"/>
      <c r="H2058" s="38"/>
      <c r="I2058" s="38"/>
      <c r="J2058" s="38"/>
    </row>
    <row r="2059" spans="6:10" s="25" customFormat="1" ht="13.35" customHeight="1">
      <c r="F2059" s="38"/>
      <c r="G2059" s="38"/>
      <c r="H2059" s="38"/>
      <c r="I2059" s="38"/>
      <c r="J2059" s="38"/>
    </row>
    <row r="2060" spans="6:10" s="25" customFormat="1" ht="13.35" customHeight="1">
      <c r="F2060" s="38"/>
      <c r="G2060" s="38"/>
      <c r="H2060" s="38"/>
      <c r="I2060" s="38"/>
      <c r="J2060" s="38"/>
    </row>
    <row r="2061" spans="6:10" s="25" customFormat="1" ht="13.35" customHeight="1">
      <c r="F2061" s="38"/>
      <c r="G2061" s="38"/>
      <c r="H2061" s="38"/>
      <c r="I2061" s="38"/>
      <c r="J2061" s="38"/>
    </row>
    <row r="2062" spans="6:10" s="25" customFormat="1" ht="13.35" customHeight="1">
      <c r="F2062" s="38"/>
      <c r="G2062" s="38"/>
      <c r="H2062" s="38"/>
      <c r="I2062" s="38"/>
      <c r="J2062" s="38"/>
    </row>
    <row r="2063" spans="6:10" s="25" customFormat="1" ht="13.35" customHeight="1">
      <c r="F2063" s="38"/>
      <c r="G2063" s="38"/>
      <c r="H2063" s="38"/>
      <c r="I2063" s="38"/>
      <c r="J2063" s="38"/>
    </row>
    <row r="2064" spans="6:10" s="25" customFormat="1" ht="13.35" customHeight="1">
      <c r="F2064" s="38"/>
      <c r="G2064" s="38"/>
      <c r="H2064" s="38"/>
      <c r="I2064" s="38"/>
      <c r="J2064" s="38"/>
    </row>
    <row r="2065" spans="6:10" s="25" customFormat="1" ht="13.35" customHeight="1">
      <c r="F2065" s="38"/>
      <c r="G2065" s="38"/>
      <c r="H2065" s="38"/>
      <c r="I2065" s="38"/>
      <c r="J2065" s="38"/>
    </row>
    <row r="2066" spans="6:10" s="25" customFormat="1" ht="13.35" customHeight="1">
      <c r="F2066" s="38"/>
      <c r="G2066" s="38"/>
      <c r="H2066" s="38"/>
      <c r="I2066" s="38"/>
      <c r="J2066" s="38"/>
    </row>
    <row r="2067" spans="6:10" s="25" customFormat="1" ht="13.35" customHeight="1">
      <c r="F2067" s="38"/>
      <c r="G2067" s="38"/>
      <c r="H2067" s="38"/>
      <c r="I2067" s="38"/>
      <c r="J2067" s="38"/>
    </row>
    <row r="2068" spans="6:10" s="25" customFormat="1" ht="13.35" customHeight="1">
      <c r="F2068" s="38"/>
      <c r="G2068" s="38"/>
      <c r="H2068" s="38"/>
      <c r="I2068" s="38"/>
      <c r="J2068" s="38"/>
    </row>
    <row r="2069" spans="6:10" s="25" customFormat="1" ht="13.35" customHeight="1">
      <c r="F2069" s="38"/>
      <c r="G2069" s="38"/>
      <c r="H2069" s="38"/>
      <c r="I2069" s="38"/>
      <c r="J2069" s="38"/>
    </row>
    <row r="2070" spans="6:10" s="25" customFormat="1" ht="13.35" customHeight="1">
      <c r="F2070" s="38"/>
      <c r="G2070" s="38"/>
      <c r="H2070" s="38"/>
      <c r="I2070" s="38"/>
      <c r="J2070" s="38"/>
    </row>
    <row r="2071" spans="6:10" s="25" customFormat="1" ht="13.35" customHeight="1">
      <c r="F2071" s="38"/>
      <c r="G2071" s="38"/>
      <c r="H2071" s="38"/>
      <c r="I2071" s="38"/>
      <c r="J2071" s="38"/>
    </row>
    <row r="2072" spans="6:10" s="25" customFormat="1" ht="13.35" customHeight="1">
      <c r="F2072" s="38"/>
      <c r="G2072" s="38"/>
      <c r="H2072" s="38"/>
      <c r="I2072" s="38"/>
      <c r="J2072" s="38"/>
    </row>
    <row r="2073" spans="6:10" s="25" customFormat="1" ht="13.35" customHeight="1">
      <c r="F2073" s="38"/>
      <c r="G2073" s="38"/>
      <c r="H2073" s="38"/>
      <c r="I2073" s="38"/>
      <c r="J2073" s="38"/>
    </row>
    <row r="2074" spans="6:10" s="25" customFormat="1" ht="13.35" customHeight="1">
      <c r="F2074" s="38"/>
      <c r="G2074" s="38"/>
      <c r="H2074" s="38"/>
      <c r="I2074" s="38"/>
      <c r="J2074" s="38"/>
    </row>
    <row r="2075" spans="6:10" s="25" customFormat="1" ht="13.35" customHeight="1">
      <c r="F2075" s="38"/>
      <c r="G2075" s="38"/>
      <c r="H2075" s="38"/>
      <c r="I2075" s="38"/>
      <c r="J2075" s="38"/>
    </row>
    <row r="2076" spans="6:10" s="25" customFormat="1" ht="13.35" customHeight="1">
      <c r="F2076" s="38"/>
      <c r="G2076" s="38"/>
      <c r="H2076" s="38"/>
      <c r="I2076" s="38"/>
      <c r="J2076" s="38"/>
    </row>
    <row r="2077" spans="6:10" s="25" customFormat="1" ht="13.35" customHeight="1">
      <c r="F2077" s="38"/>
      <c r="G2077" s="38"/>
      <c r="H2077" s="38"/>
      <c r="I2077" s="38"/>
      <c r="J2077" s="38"/>
    </row>
    <row r="2078" spans="6:10" s="25" customFormat="1" ht="13.35" customHeight="1">
      <c r="F2078" s="38"/>
      <c r="G2078" s="38"/>
      <c r="H2078" s="38"/>
      <c r="I2078" s="38"/>
      <c r="J2078" s="38"/>
    </row>
    <row r="2079" spans="6:10" s="25" customFormat="1" ht="13.35" customHeight="1">
      <c r="F2079" s="38"/>
      <c r="G2079" s="38"/>
      <c r="H2079" s="38"/>
      <c r="I2079" s="38"/>
      <c r="J2079" s="38"/>
    </row>
    <row r="2080" spans="6:10" s="25" customFormat="1" ht="13.35" customHeight="1">
      <c r="F2080" s="38"/>
      <c r="G2080" s="38"/>
      <c r="H2080" s="38"/>
      <c r="I2080" s="38"/>
      <c r="J2080" s="38"/>
    </row>
    <row r="2081" spans="6:10" s="25" customFormat="1" ht="13.35" customHeight="1">
      <c r="F2081" s="38"/>
      <c r="G2081" s="38"/>
      <c r="H2081" s="38"/>
      <c r="I2081" s="38"/>
      <c r="J2081" s="38"/>
    </row>
    <row r="2082" spans="6:10" s="25" customFormat="1" ht="13.35" customHeight="1">
      <c r="F2082" s="38"/>
      <c r="G2082" s="38"/>
      <c r="H2082" s="38"/>
      <c r="I2082" s="38"/>
      <c r="J2082" s="38"/>
    </row>
    <row r="2083" spans="6:10" s="25" customFormat="1" ht="13.35" customHeight="1">
      <c r="F2083" s="38"/>
      <c r="G2083" s="38"/>
      <c r="H2083" s="38"/>
      <c r="I2083" s="38"/>
      <c r="J2083" s="38"/>
    </row>
    <row r="2084" spans="6:10" s="25" customFormat="1" ht="13.35" customHeight="1">
      <c r="F2084" s="38"/>
      <c r="G2084" s="38"/>
      <c r="H2084" s="38"/>
      <c r="I2084" s="38"/>
      <c r="J2084" s="38"/>
    </row>
    <row r="2085" spans="6:10" s="25" customFormat="1" ht="13.35" customHeight="1">
      <c r="F2085" s="38"/>
      <c r="G2085" s="38"/>
      <c r="H2085" s="38"/>
      <c r="I2085" s="38"/>
      <c r="J2085" s="38"/>
    </row>
    <row r="2086" spans="6:10" s="25" customFormat="1" ht="13.35" customHeight="1">
      <c r="F2086" s="38"/>
      <c r="G2086" s="38"/>
      <c r="H2086" s="38"/>
      <c r="I2086" s="38"/>
      <c r="J2086" s="38"/>
    </row>
    <row r="2087" spans="6:10" s="25" customFormat="1" ht="13.35" customHeight="1">
      <c r="F2087" s="38"/>
      <c r="G2087" s="38"/>
      <c r="H2087" s="38"/>
      <c r="I2087" s="38"/>
      <c r="J2087" s="38"/>
    </row>
    <row r="2088" spans="6:10" s="25" customFormat="1" ht="13.35" customHeight="1">
      <c r="F2088" s="38"/>
      <c r="G2088" s="38"/>
      <c r="H2088" s="38"/>
      <c r="I2088" s="38"/>
      <c r="J2088" s="38"/>
    </row>
    <row r="2089" spans="6:10" s="25" customFormat="1" ht="13.35" customHeight="1">
      <c r="F2089" s="38"/>
      <c r="G2089" s="38"/>
      <c r="H2089" s="38"/>
      <c r="I2089" s="38"/>
      <c r="J2089" s="38"/>
    </row>
    <row r="2090" spans="6:10" s="25" customFormat="1" ht="13.35" customHeight="1">
      <c r="F2090" s="38"/>
      <c r="G2090" s="38"/>
      <c r="H2090" s="38"/>
      <c r="I2090" s="38"/>
      <c r="J2090" s="38"/>
    </row>
    <row r="2091" spans="6:10" s="25" customFormat="1" ht="13.35" customHeight="1">
      <c r="F2091" s="38"/>
      <c r="G2091" s="38"/>
      <c r="H2091" s="38"/>
      <c r="I2091" s="38"/>
      <c r="J2091" s="38"/>
    </row>
    <row r="2092" spans="6:10" s="25" customFormat="1" ht="13.35" customHeight="1">
      <c r="F2092" s="38"/>
      <c r="G2092" s="38"/>
      <c r="H2092" s="38"/>
      <c r="I2092" s="38"/>
      <c r="J2092" s="38"/>
    </row>
    <row r="2093" spans="6:10" s="25" customFormat="1" ht="13.35" customHeight="1">
      <c r="F2093" s="38"/>
      <c r="G2093" s="38"/>
      <c r="H2093" s="38"/>
      <c r="I2093" s="38"/>
      <c r="J2093" s="38"/>
    </row>
    <row r="2094" spans="6:10" s="25" customFormat="1" ht="13.35" customHeight="1">
      <c r="F2094" s="38"/>
      <c r="G2094" s="38"/>
      <c r="H2094" s="38"/>
      <c r="I2094" s="38"/>
      <c r="J2094" s="38"/>
    </row>
    <row r="2095" spans="6:10" s="25" customFormat="1" ht="13.35" customHeight="1">
      <c r="F2095" s="38"/>
      <c r="G2095" s="38"/>
      <c r="H2095" s="38"/>
      <c r="I2095" s="38"/>
      <c r="J2095" s="38"/>
    </row>
    <row r="2096" spans="6:10" s="25" customFormat="1" ht="13.35" customHeight="1">
      <c r="F2096" s="38"/>
      <c r="G2096" s="38"/>
      <c r="H2096" s="38"/>
      <c r="I2096" s="38"/>
      <c r="J2096" s="38"/>
    </row>
    <row r="2097" spans="6:10" s="25" customFormat="1" ht="13.35" customHeight="1">
      <c r="F2097" s="38"/>
      <c r="G2097" s="38"/>
      <c r="H2097" s="38"/>
      <c r="I2097" s="38"/>
      <c r="J2097" s="38"/>
    </row>
    <row r="2098" spans="6:10" s="25" customFormat="1" ht="13.35" customHeight="1">
      <c r="F2098" s="38"/>
      <c r="G2098" s="38"/>
      <c r="H2098" s="38"/>
      <c r="I2098" s="38"/>
      <c r="J2098" s="38"/>
    </row>
    <row r="2099" spans="6:10" s="25" customFormat="1" ht="13.35" customHeight="1">
      <c r="F2099" s="38"/>
      <c r="G2099" s="38"/>
      <c r="H2099" s="38"/>
      <c r="I2099" s="38"/>
      <c r="J2099" s="38"/>
    </row>
    <row r="2100" spans="6:10" s="25" customFormat="1" ht="13.35" customHeight="1">
      <c r="F2100" s="38"/>
      <c r="G2100" s="38"/>
      <c r="H2100" s="38"/>
      <c r="I2100" s="38"/>
      <c r="J2100" s="38"/>
    </row>
    <row r="2101" spans="6:10" s="25" customFormat="1" ht="13.35" customHeight="1">
      <c r="F2101" s="38"/>
      <c r="G2101" s="38"/>
      <c r="H2101" s="38"/>
      <c r="I2101" s="38"/>
      <c r="J2101" s="38"/>
    </row>
    <row r="2102" spans="6:10" s="25" customFormat="1" ht="13.35" customHeight="1">
      <c r="F2102" s="38"/>
      <c r="G2102" s="38"/>
      <c r="H2102" s="38"/>
      <c r="I2102" s="38"/>
      <c r="J2102" s="38"/>
    </row>
    <row r="2103" spans="6:10" s="25" customFormat="1" ht="13.35" customHeight="1">
      <c r="F2103" s="38"/>
      <c r="G2103" s="38"/>
      <c r="H2103" s="38"/>
      <c r="I2103" s="38"/>
      <c r="J2103" s="38"/>
    </row>
    <row r="2104" spans="6:10" s="25" customFormat="1" ht="13.35" customHeight="1">
      <c r="F2104" s="38"/>
      <c r="G2104" s="38"/>
      <c r="H2104" s="38"/>
      <c r="I2104" s="38"/>
      <c r="J2104" s="38"/>
    </row>
    <row r="2105" spans="6:10" s="25" customFormat="1" ht="13.35" customHeight="1">
      <c r="F2105" s="38"/>
      <c r="G2105" s="38"/>
      <c r="H2105" s="38"/>
      <c r="I2105" s="38"/>
      <c r="J2105" s="38"/>
    </row>
    <row r="2106" spans="6:10" s="25" customFormat="1" ht="13.35" customHeight="1">
      <c r="F2106" s="38"/>
      <c r="G2106" s="38"/>
      <c r="H2106" s="38"/>
      <c r="I2106" s="38"/>
      <c r="J2106" s="38"/>
    </row>
    <row r="2107" spans="6:10" s="25" customFormat="1" ht="13.35" customHeight="1">
      <c r="F2107" s="38"/>
      <c r="G2107" s="38"/>
      <c r="H2107" s="38"/>
      <c r="I2107" s="38"/>
      <c r="J2107" s="38"/>
    </row>
    <row r="2108" spans="6:10" s="25" customFormat="1" ht="13.35" customHeight="1">
      <c r="F2108" s="38"/>
      <c r="G2108" s="38"/>
      <c r="H2108" s="38"/>
      <c r="I2108" s="38"/>
      <c r="J2108" s="38"/>
    </row>
    <row r="2109" spans="6:10" s="25" customFormat="1" ht="13.35" customHeight="1">
      <c r="F2109" s="38"/>
      <c r="G2109" s="38"/>
      <c r="H2109" s="38"/>
      <c r="I2109" s="38"/>
      <c r="J2109" s="38"/>
    </row>
    <row r="2110" spans="6:10" s="25" customFormat="1" ht="13.35" customHeight="1">
      <c r="F2110" s="38"/>
      <c r="G2110" s="38"/>
      <c r="H2110" s="38"/>
      <c r="I2110" s="38"/>
      <c r="J2110" s="38"/>
    </row>
    <row r="2111" spans="6:10" s="25" customFormat="1" ht="13.35" customHeight="1">
      <c r="F2111" s="38"/>
      <c r="G2111" s="38"/>
      <c r="H2111" s="38"/>
      <c r="I2111" s="38"/>
      <c r="J2111" s="38"/>
    </row>
    <row r="2112" spans="6:10" s="25" customFormat="1" ht="13.35" customHeight="1">
      <c r="F2112" s="38"/>
      <c r="G2112" s="38"/>
      <c r="H2112" s="38"/>
      <c r="I2112" s="38"/>
      <c r="J2112" s="38"/>
    </row>
    <row r="2113" spans="6:10" s="25" customFormat="1" ht="13.35" customHeight="1">
      <c r="F2113" s="38"/>
      <c r="G2113" s="38"/>
      <c r="H2113" s="38"/>
      <c r="I2113" s="38"/>
      <c r="J2113" s="38"/>
    </row>
    <row r="2114" spans="6:10" s="25" customFormat="1" ht="13.35" customHeight="1">
      <c r="F2114" s="38"/>
      <c r="G2114" s="38"/>
      <c r="H2114" s="38"/>
      <c r="I2114" s="38"/>
      <c r="J2114" s="38"/>
    </row>
    <row r="2115" spans="6:10" s="25" customFormat="1" ht="13.35" customHeight="1">
      <c r="F2115" s="38"/>
      <c r="G2115" s="38"/>
      <c r="H2115" s="38"/>
      <c r="I2115" s="38"/>
      <c r="J2115" s="38"/>
    </row>
    <row r="2116" spans="6:10" s="25" customFormat="1" ht="13.35" customHeight="1">
      <c r="F2116" s="38"/>
      <c r="G2116" s="38"/>
      <c r="H2116" s="38"/>
      <c r="I2116" s="38"/>
      <c r="J2116" s="38"/>
    </row>
    <row r="2117" spans="6:10" s="25" customFormat="1" ht="13.35" customHeight="1">
      <c r="F2117" s="38"/>
      <c r="G2117" s="38"/>
      <c r="H2117" s="38"/>
      <c r="I2117" s="38"/>
      <c r="J2117" s="38"/>
    </row>
    <row r="2118" spans="6:10" s="25" customFormat="1" ht="13.35" customHeight="1">
      <c r="F2118" s="38"/>
      <c r="G2118" s="38"/>
      <c r="H2118" s="38"/>
      <c r="I2118" s="38"/>
      <c r="J2118" s="38"/>
    </row>
    <row r="2119" spans="6:10" s="25" customFormat="1" ht="13.35" customHeight="1">
      <c r="F2119" s="38"/>
      <c r="G2119" s="38"/>
      <c r="H2119" s="38"/>
      <c r="I2119" s="38"/>
      <c r="J2119" s="38"/>
    </row>
    <row r="2120" spans="6:10" s="25" customFormat="1" ht="13.35" customHeight="1">
      <c r="F2120" s="38"/>
      <c r="G2120" s="38"/>
      <c r="H2120" s="38"/>
      <c r="I2120" s="38"/>
      <c r="J2120" s="38"/>
    </row>
    <row r="2121" spans="6:10" s="25" customFormat="1" ht="13.35" customHeight="1">
      <c r="F2121" s="38"/>
      <c r="G2121" s="38"/>
      <c r="H2121" s="38"/>
      <c r="I2121" s="38"/>
      <c r="J2121" s="38"/>
    </row>
    <row r="2122" spans="6:10" s="25" customFormat="1" ht="13.35" customHeight="1">
      <c r="F2122" s="38"/>
      <c r="G2122" s="38"/>
      <c r="H2122" s="38"/>
      <c r="I2122" s="38"/>
      <c r="J2122" s="38"/>
    </row>
    <row r="2123" spans="6:10" s="25" customFormat="1" ht="13.35" customHeight="1">
      <c r="F2123" s="38"/>
      <c r="G2123" s="38"/>
      <c r="H2123" s="38"/>
      <c r="I2123" s="38"/>
      <c r="J2123" s="38"/>
    </row>
    <row r="2124" spans="6:10" s="25" customFormat="1" ht="13.35" customHeight="1">
      <c r="F2124" s="38"/>
      <c r="G2124" s="38"/>
      <c r="H2124" s="38"/>
      <c r="I2124" s="38"/>
      <c r="J2124" s="38"/>
    </row>
    <row r="2125" spans="6:10" s="25" customFormat="1" ht="13.35" customHeight="1">
      <c r="F2125" s="38"/>
      <c r="G2125" s="38"/>
      <c r="H2125" s="38"/>
      <c r="I2125" s="38"/>
      <c r="J2125" s="38"/>
    </row>
    <row r="2126" spans="6:10" s="25" customFormat="1" ht="13.35" customHeight="1">
      <c r="F2126" s="38"/>
      <c r="G2126" s="38"/>
      <c r="H2126" s="38"/>
      <c r="I2126" s="38"/>
      <c r="J2126" s="38"/>
    </row>
    <row r="2127" spans="6:10" s="25" customFormat="1" ht="13.35" customHeight="1">
      <c r="F2127" s="38"/>
      <c r="G2127" s="38"/>
      <c r="H2127" s="38"/>
      <c r="I2127" s="38"/>
      <c r="J2127" s="38"/>
    </row>
    <row r="2128" spans="6:10" s="25" customFormat="1" ht="13.35" customHeight="1">
      <c r="F2128" s="38"/>
      <c r="G2128" s="38"/>
      <c r="H2128" s="38"/>
      <c r="I2128" s="38"/>
      <c r="J2128" s="38"/>
    </row>
    <row r="2129" spans="6:10" s="25" customFormat="1" ht="13.35" customHeight="1">
      <c r="F2129" s="38"/>
      <c r="G2129" s="38"/>
      <c r="H2129" s="38"/>
      <c r="I2129" s="38"/>
      <c r="J2129" s="38"/>
    </row>
    <row r="2130" spans="6:10" s="25" customFormat="1" ht="13.35" customHeight="1">
      <c r="F2130" s="38"/>
      <c r="G2130" s="38"/>
      <c r="H2130" s="38"/>
      <c r="I2130" s="38"/>
      <c r="J2130" s="38"/>
    </row>
    <row r="2131" spans="6:10" s="25" customFormat="1" ht="13.35" customHeight="1">
      <c r="F2131" s="38"/>
      <c r="G2131" s="38"/>
      <c r="H2131" s="38"/>
      <c r="I2131" s="38"/>
      <c r="J2131" s="38"/>
    </row>
    <row r="2132" spans="6:10" s="25" customFormat="1" ht="13.35" customHeight="1">
      <c r="F2132" s="38"/>
      <c r="G2132" s="38"/>
      <c r="H2132" s="38"/>
      <c r="I2132" s="38"/>
      <c r="J2132" s="38"/>
    </row>
    <row r="2133" spans="6:10" s="25" customFormat="1" ht="13.35" customHeight="1">
      <c r="F2133" s="38"/>
      <c r="G2133" s="38"/>
      <c r="H2133" s="38"/>
      <c r="I2133" s="38"/>
      <c r="J2133" s="38"/>
    </row>
    <row r="2134" spans="6:10" s="25" customFormat="1" ht="13.35" customHeight="1">
      <c r="F2134" s="38"/>
      <c r="G2134" s="38"/>
      <c r="H2134" s="38"/>
      <c r="I2134" s="38"/>
      <c r="J2134" s="38"/>
    </row>
    <row r="2135" spans="6:10" s="25" customFormat="1" ht="13.35" customHeight="1">
      <c r="F2135" s="38"/>
      <c r="G2135" s="38"/>
      <c r="H2135" s="38"/>
      <c r="I2135" s="38"/>
      <c r="J2135" s="38"/>
    </row>
    <row r="2136" spans="6:10" s="25" customFormat="1" ht="13.35" customHeight="1">
      <c r="F2136" s="38"/>
      <c r="G2136" s="38"/>
      <c r="H2136" s="38"/>
      <c r="I2136" s="38"/>
      <c r="J2136" s="38"/>
    </row>
    <row r="2137" spans="6:10" s="25" customFormat="1" ht="13.35" customHeight="1">
      <c r="F2137" s="38"/>
      <c r="G2137" s="38"/>
      <c r="H2137" s="38"/>
      <c r="I2137" s="38"/>
      <c r="J2137" s="38"/>
    </row>
    <row r="2138" spans="6:10" s="25" customFormat="1" ht="13.35" customHeight="1">
      <c r="F2138" s="38"/>
      <c r="G2138" s="38"/>
      <c r="H2138" s="38"/>
      <c r="I2138" s="38"/>
      <c r="J2138" s="38"/>
    </row>
    <row r="2139" spans="6:10" s="25" customFormat="1" ht="13.35" customHeight="1">
      <c r="F2139" s="38"/>
      <c r="G2139" s="38"/>
      <c r="H2139" s="38"/>
      <c r="I2139" s="38"/>
      <c r="J2139" s="38"/>
    </row>
    <row r="2140" spans="6:10" s="25" customFormat="1" ht="13.35" customHeight="1">
      <c r="F2140" s="38"/>
      <c r="G2140" s="38"/>
      <c r="H2140" s="38"/>
      <c r="I2140" s="38"/>
      <c r="J2140" s="38"/>
    </row>
    <row r="2141" spans="6:10" s="25" customFormat="1" ht="13.35" customHeight="1">
      <c r="F2141" s="38"/>
      <c r="G2141" s="38"/>
      <c r="H2141" s="38"/>
      <c r="I2141" s="38"/>
      <c r="J2141" s="38"/>
    </row>
    <row r="2142" spans="6:10" s="25" customFormat="1" ht="13.35" customHeight="1">
      <c r="F2142" s="38"/>
      <c r="G2142" s="38"/>
      <c r="H2142" s="38"/>
      <c r="I2142" s="38"/>
      <c r="J2142" s="38"/>
    </row>
    <row r="2143" spans="6:10" s="25" customFormat="1" ht="13.35" customHeight="1">
      <c r="F2143" s="38"/>
      <c r="G2143" s="38"/>
      <c r="H2143" s="38"/>
      <c r="I2143" s="38"/>
      <c r="J2143" s="38"/>
    </row>
    <row r="2144" spans="6:10" s="25" customFormat="1" ht="13.35" customHeight="1">
      <c r="F2144" s="38"/>
      <c r="G2144" s="38"/>
      <c r="H2144" s="38"/>
      <c r="I2144" s="38"/>
      <c r="J2144" s="38"/>
    </row>
    <row r="2145" spans="6:10" s="25" customFormat="1" ht="13.35" customHeight="1">
      <c r="F2145" s="38"/>
      <c r="G2145" s="38"/>
      <c r="H2145" s="38"/>
      <c r="I2145" s="38"/>
      <c r="J2145" s="38"/>
    </row>
    <row r="2146" spans="6:10" s="25" customFormat="1" ht="13.35" customHeight="1">
      <c r="F2146" s="38"/>
      <c r="G2146" s="38"/>
      <c r="H2146" s="38"/>
      <c r="I2146" s="38"/>
      <c r="J2146" s="38"/>
    </row>
    <row r="2147" spans="6:10" s="25" customFormat="1" ht="13.35" customHeight="1">
      <c r="F2147" s="38"/>
      <c r="G2147" s="38"/>
      <c r="H2147" s="38"/>
      <c r="I2147" s="38"/>
      <c r="J2147" s="38"/>
    </row>
    <row r="2148" spans="6:10" s="25" customFormat="1" ht="13.35" customHeight="1">
      <c r="F2148" s="38"/>
      <c r="G2148" s="38"/>
      <c r="H2148" s="38"/>
      <c r="I2148" s="38"/>
      <c r="J2148" s="38"/>
    </row>
    <row r="2149" spans="6:10" s="25" customFormat="1" ht="13.35" customHeight="1">
      <c r="F2149" s="38"/>
      <c r="G2149" s="38"/>
      <c r="H2149" s="38"/>
      <c r="I2149" s="38"/>
      <c r="J2149" s="38"/>
    </row>
    <row r="2150" spans="6:10" s="25" customFormat="1" ht="13.35" customHeight="1">
      <c r="F2150" s="38"/>
      <c r="G2150" s="38"/>
      <c r="H2150" s="38"/>
      <c r="I2150" s="38"/>
      <c r="J2150" s="38"/>
    </row>
    <row r="2151" spans="6:10" s="25" customFormat="1" ht="13.35" customHeight="1">
      <c r="F2151" s="38"/>
      <c r="G2151" s="38"/>
      <c r="H2151" s="38"/>
      <c r="I2151" s="38"/>
      <c r="J2151" s="38"/>
    </row>
    <row r="2152" spans="6:10" s="25" customFormat="1" ht="13.35" customHeight="1">
      <c r="F2152" s="38"/>
      <c r="G2152" s="38"/>
      <c r="H2152" s="38"/>
      <c r="I2152" s="38"/>
      <c r="J2152" s="38"/>
    </row>
    <row r="2153" spans="6:10" s="25" customFormat="1" ht="13.35" customHeight="1">
      <c r="F2153" s="38"/>
      <c r="G2153" s="38"/>
      <c r="H2153" s="38"/>
      <c r="I2153" s="38"/>
      <c r="J2153" s="38"/>
    </row>
    <row r="2154" spans="6:10" s="25" customFormat="1" ht="13.35" customHeight="1">
      <c r="F2154" s="38"/>
      <c r="G2154" s="38"/>
      <c r="H2154" s="38"/>
      <c r="I2154" s="38"/>
      <c r="J2154" s="38"/>
    </row>
    <row r="2155" spans="6:10" s="25" customFormat="1" ht="13.35" customHeight="1">
      <c r="F2155" s="38"/>
      <c r="G2155" s="38"/>
      <c r="H2155" s="38"/>
      <c r="I2155" s="38"/>
      <c r="J2155" s="38"/>
    </row>
    <row r="2156" spans="6:10" s="25" customFormat="1" ht="13.35" customHeight="1">
      <c r="F2156" s="38"/>
      <c r="G2156" s="38"/>
      <c r="H2156" s="38"/>
      <c r="I2156" s="38"/>
      <c r="J2156" s="38"/>
    </row>
    <row r="2157" spans="6:10" s="25" customFormat="1" ht="13.35" customHeight="1">
      <c r="F2157" s="38"/>
      <c r="G2157" s="38"/>
      <c r="H2157" s="38"/>
      <c r="I2157" s="38"/>
      <c r="J2157" s="38"/>
    </row>
    <row r="2158" spans="6:10" s="25" customFormat="1" ht="13.35" customHeight="1">
      <c r="F2158" s="38"/>
      <c r="G2158" s="38"/>
      <c r="H2158" s="38"/>
      <c r="I2158" s="38"/>
      <c r="J2158" s="38"/>
    </row>
    <row r="2159" spans="6:10" s="25" customFormat="1" ht="13.35" customHeight="1">
      <c r="F2159" s="38"/>
      <c r="G2159" s="38"/>
      <c r="H2159" s="38"/>
      <c r="I2159" s="38"/>
      <c r="J2159" s="38"/>
    </row>
    <row r="2160" spans="6:10" s="25" customFormat="1" ht="13.35" customHeight="1">
      <c r="F2160" s="38"/>
      <c r="G2160" s="38"/>
      <c r="H2160" s="38"/>
      <c r="I2160" s="38"/>
      <c r="J2160" s="38"/>
    </row>
    <row r="2161" spans="6:10" s="25" customFormat="1" ht="13.35" customHeight="1">
      <c r="F2161" s="38"/>
      <c r="G2161" s="38"/>
      <c r="H2161" s="38"/>
      <c r="I2161" s="38"/>
      <c r="J2161" s="38"/>
    </row>
    <row r="2162" spans="6:10" s="25" customFormat="1" ht="13.35" customHeight="1">
      <c r="F2162" s="38"/>
      <c r="G2162" s="38"/>
      <c r="H2162" s="38"/>
      <c r="I2162" s="38"/>
      <c r="J2162" s="38"/>
    </row>
    <row r="2163" spans="6:10" s="25" customFormat="1" ht="13.35" customHeight="1">
      <c r="F2163" s="38"/>
      <c r="G2163" s="38"/>
      <c r="H2163" s="38"/>
      <c r="I2163" s="38"/>
      <c r="J2163" s="38"/>
    </row>
    <row r="2164" spans="6:10" s="25" customFormat="1" ht="13.35" customHeight="1">
      <c r="F2164" s="38"/>
      <c r="G2164" s="38"/>
      <c r="H2164" s="38"/>
      <c r="I2164" s="38"/>
      <c r="J2164" s="38"/>
    </row>
    <row r="2165" spans="6:10" s="25" customFormat="1" ht="13.35" customHeight="1">
      <c r="F2165" s="38"/>
      <c r="G2165" s="38"/>
      <c r="H2165" s="38"/>
      <c r="I2165" s="38"/>
      <c r="J2165" s="38"/>
    </row>
    <row r="2166" spans="6:10" s="25" customFormat="1" ht="13.35" customHeight="1">
      <c r="F2166" s="38"/>
      <c r="G2166" s="38"/>
      <c r="H2166" s="38"/>
      <c r="I2166" s="38"/>
      <c r="J2166" s="38"/>
    </row>
    <row r="2167" spans="6:10" s="25" customFormat="1" ht="13.35" customHeight="1">
      <c r="F2167" s="38"/>
      <c r="G2167" s="38"/>
      <c r="H2167" s="38"/>
      <c r="I2167" s="38"/>
      <c r="J2167" s="38"/>
    </row>
    <row r="2168" spans="6:10" s="25" customFormat="1" ht="13.35" customHeight="1">
      <c r="F2168" s="38"/>
      <c r="G2168" s="38"/>
      <c r="H2168" s="38"/>
      <c r="I2168" s="38"/>
      <c r="J2168" s="38"/>
    </row>
    <row r="2169" spans="6:10" s="25" customFormat="1" ht="13.35" customHeight="1">
      <c r="F2169" s="38"/>
      <c r="G2169" s="38"/>
      <c r="H2169" s="38"/>
      <c r="I2169" s="38"/>
      <c r="J2169" s="38"/>
    </row>
    <row r="2170" spans="6:10" s="25" customFormat="1" ht="13.35" customHeight="1">
      <c r="F2170" s="38"/>
      <c r="G2170" s="38"/>
      <c r="H2170" s="38"/>
      <c r="I2170" s="38"/>
      <c r="J2170" s="38"/>
    </row>
    <row r="2171" spans="6:10" s="25" customFormat="1" ht="13.35" customHeight="1">
      <c r="F2171" s="38"/>
      <c r="G2171" s="38"/>
      <c r="H2171" s="38"/>
      <c r="I2171" s="38"/>
      <c r="J2171" s="38"/>
    </row>
    <row r="2172" spans="6:10" s="25" customFormat="1" ht="13.35" customHeight="1">
      <c r="F2172" s="38"/>
      <c r="G2172" s="38"/>
      <c r="H2172" s="38"/>
      <c r="I2172" s="38"/>
      <c r="J2172" s="38"/>
    </row>
    <row r="2173" spans="6:10" s="25" customFormat="1" ht="13.35" customHeight="1">
      <c r="F2173" s="38"/>
      <c r="G2173" s="38"/>
      <c r="H2173" s="38"/>
      <c r="I2173" s="38"/>
      <c r="J2173" s="38"/>
    </row>
    <row r="2174" spans="6:10" s="25" customFormat="1" ht="13.35" customHeight="1">
      <c r="F2174" s="38"/>
      <c r="G2174" s="38"/>
      <c r="H2174" s="38"/>
      <c r="I2174" s="38"/>
      <c r="J2174" s="38"/>
    </row>
    <row r="2175" spans="6:10" s="25" customFormat="1" ht="13.35" customHeight="1">
      <c r="F2175" s="38"/>
      <c r="G2175" s="38"/>
      <c r="H2175" s="38"/>
      <c r="I2175" s="38"/>
      <c r="J2175" s="38"/>
    </row>
    <row r="2176" spans="6:10" s="25" customFormat="1" ht="13.35" customHeight="1">
      <c r="F2176" s="38"/>
      <c r="G2176" s="38"/>
      <c r="H2176" s="38"/>
      <c r="I2176" s="38"/>
      <c r="J2176" s="38"/>
    </row>
    <row r="2177" spans="6:10" s="25" customFormat="1" ht="13.35" customHeight="1">
      <c r="F2177" s="38"/>
      <c r="G2177" s="38"/>
      <c r="H2177" s="38"/>
      <c r="I2177" s="38"/>
      <c r="J2177" s="38"/>
    </row>
    <row r="2178" spans="6:10" s="25" customFormat="1" ht="13.35" customHeight="1">
      <c r="F2178" s="38"/>
      <c r="G2178" s="38"/>
      <c r="H2178" s="38"/>
      <c r="I2178" s="38"/>
      <c r="J2178" s="38"/>
    </row>
    <row r="2179" spans="6:10" s="25" customFormat="1" ht="13.35" customHeight="1">
      <c r="F2179" s="38"/>
      <c r="G2179" s="38"/>
      <c r="H2179" s="38"/>
      <c r="I2179" s="38"/>
      <c r="J2179" s="38"/>
    </row>
    <row r="2180" spans="6:10" s="25" customFormat="1" ht="13.35" customHeight="1">
      <c r="F2180" s="38"/>
      <c r="G2180" s="38"/>
      <c r="H2180" s="38"/>
      <c r="I2180" s="38"/>
      <c r="J2180" s="38"/>
    </row>
    <row r="2181" spans="6:10" s="25" customFormat="1" ht="13.35" customHeight="1">
      <c r="F2181" s="38"/>
      <c r="G2181" s="38"/>
      <c r="H2181" s="38"/>
      <c r="I2181" s="38"/>
      <c r="J2181" s="38"/>
    </row>
    <row r="2182" spans="6:10" s="25" customFormat="1" ht="13.35" customHeight="1">
      <c r="F2182" s="38"/>
      <c r="G2182" s="38"/>
      <c r="H2182" s="38"/>
      <c r="I2182" s="38"/>
      <c r="J2182" s="38"/>
    </row>
    <row r="2183" spans="6:10" s="25" customFormat="1" ht="13.35" customHeight="1">
      <c r="F2183" s="38"/>
      <c r="G2183" s="38"/>
      <c r="H2183" s="38"/>
      <c r="I2183" s="38"/>
      <c r="J2183" s="38"/>
    </row>
    <row r="2184" spans="6:10" s="25" customFormat="1" ht="13.35" customHeight="1">
      <c r="F2184" s="38"/>
      <c r="G2184" s="38"/>
      <c r="H2184" s="38"/>
      <c r="I2184" s="38"/>
      <c r="J2184" s="38"/>
    </row>
    <row r="2185" spans="6:10" s="25" customFormat="1" ht="13.35" customHeight="1">
      <c r="F2185" s="38"/>
      <c r="G2185" s="38"/>
      <c r="H2185" s="38"/>
      <c r="I2185" s="38"/>
      <c r="J2185" s="38"/>
    </row>
    <row r="2186" spans="6:10" s="25" customFormat="1" ht="13.35" customHeight="1">
      <c r="F2186" s="38"/>
      <c r="G2186" s="38"/>
      <c r="H2186" s="38"/>
      <c r="I2186" s="38"/>
      <c r="J2186" s="38"/>
    </row>
    <row r="2187" spans="6:10" s="25" customFormat="1" ht="13.35" customHeight="1">
      <c r="F2187" s="38"/>
      <c r="G2187" s="38"/>
      <c r="H2187" s="38"/>
      <c r="I2187" s="38"/>
      <c r="J2187" s="38"/>
    </row>
    <row r="2188" spans="6:10" s="25" customFormat="1" ht="13.35" customHeight="1">
      <c r="F2188" s="38"/>
      <c r="G2188" s="38"/>
      <c r="H2188" s="38"/>
      <c r="I2188" s="38"/>
      <c r="J2188" s="38"/>
    </row>
    <row r="2189" spans="6:10" s="25" customFormat="1" ht="13.35" customHeight="1">
      <c r="F2189" s="38"/>
      <c r="G2189" s="38"/>
      <c r="H2189" s="38"/>
      <c r="I2189" s="38"/>
      <c r="J2189" s="38"/>
    </row>
    <row r="2190" spans="6:10" s="25" customFormat="1" ht="13.35" customHeight="1">
      <c r="F2190" s="38"/>
      <c r="G2190" s="38"/>
      <c r="H2190" s="38"/>
      <c r="I2190" s="38"/>
      <c r="J2190" s="38"/>
    </row>
    <row r="2191" spans="6:10" s="25" customFormat="1" ht="13.35" customHeight="1">
      <c r="F2191" s="38"/>
      <c r="G2191" s="38"/>
      <c r="H2191" s="38"/>
      <c r="I2191" s="38"/>
      <c r="J2191" s="38"/>
    </row>
    <row r="2192" spans="6:10" s="25" customFormat="1" ht="13.35" customHeight="1">
      <c r="F2192" s="38"/>
      <c r="G2192" s="38"/>
      <c r="H2192" s="38"/>
      <c r="I2192" s="38"/>
      <c r="J2192" s="38"/>
    </row>
    <row r="2193" spans="6:10" s="25" customFormat="1" ht="13.35" customHeight="1">
      <c r="F2193" s="38"/>
      <c r="G2193" s="38"/>
      <c r="H2193" s="38"/>
      <c r="I2193" s="38"/>
      <c r="J2193" s="38"/>
    </row>
    <row r="2194" spans="6:10" s="25" customFormat="1" ht="13.35" customHeight="1">
      <c r="F2194" s="38"/>
      <c r="G2194" s="38"/>
      <c r="H2194" s="38"/>
      <c r="I2194" s="38"/>
      <c r="J2194" s="38"/>
    </row>
    <row r="2195" spans="6:10" s="25" customFormat="1" ht="13.35" customHeight="1">
      <c r="F2195" s="38"/>
      <c r="G2195" s="38"/>
      <c r="H2195" s="38"/>
      <c r="I2195" s="38"/>
      <c r="J2195" s="38"/>
    </row>
    <row r="2196" spans="6:10" s="25" customFormat="1" ht="13.35" customHeight="1">
      <c r="F2196" s="38"/>
      <c r="G2196" s="38"/>
      <c r="H2196" s="38"/>
      <c r="I2196" s="38"/>
      <c r="J2196" s="38"/>
    </row>
    <row r="2197" spans="6:10" s="25" customFormat="1" ht="13.35" customHeight="1">
      <c r="F2197" s="38"/>
      <c r="G2197" s="38"/>
      <c r="H2197" s="38"/>
      <c r="I2197" s="38"/>
      <c r="J2197" s="38"/>
    </row>
    <row r="2198" spans="6:10" s="25" customFormat="1" ht="13.35" customHeight="1">
      <c r="F2198" s="38"/>
      <c r="G2198" s="38"/>
      <c r="H2198" s="38"/>
      <c r="I2198" s="38"/>
      <c r="J2198" s="38"/>
    </row>
    <row r="2199" spans="6:10" s="25" customFormat="1" ht="13.35" customHeight="1">
      <c r="F2199" s="38"/>
      <c r="G2199" s="38"/>
      <c r="H2199" s="38"/>
      <c r="I2199" s="38"/>
      <c r="J2199" s="38"/>
    </row>
    <row r="2200" spans="6:10" s="25" customFormat="1" ht="13.35" customHeight="1">
      <c r="F2200" s="38"/>
      <c r="G2200" s="38"/>
      <c r="H2200" s="38"/>
      <c r="I2200" s="38"/>
      <c r="J2200" s="38"/>
    </row>
    <row r="2201" spans="6:10" s="25" customFormat="1" ht="13.35" customHeight="1">
      <c r="F2201" s="38"/>
      <c r="G2201" s="38"/>
      <c r="H2201" s="38"/>
      <c r="I2201" s="38"/>
      <c r="J2201" s="38"/>
    </row>
    <row r="2202" spans="6:10" s="25" customFormat="1" ht="13.35" customHeight="1">
      <c r="F2202" s="38"/>
      <c r="G2202" s="38"/>
      <c r="H2202" s="38"/>
      <c r="I2202" s="38"/>
      <c r="J2202" s="38"/>
    </row>
    <row r="2203" spans="6:10" s="25" customFormat="1" ht="13.35" customHeight="1">
      <c r="F2203" s="38"/>
      <c r="G2203" s="38"/>
      <c r="H2203" s="38"/>
      <c r="I2203" s="38"/>
      <c r="J2203" s="38"/>
    </row>
    <row r="2204" spans="6:10" s="25" customFormat="1" ht="13.35" customHeight="1">
      <c r="F2204" s="38"/>
      <c r="G2204" s="38"/>
      <c r="H2204" s="38"/>
      <c r="I2204" s="38"/>
      <c r="J2204" s="38"/>
    </row>
    <row r="2205" spans="6:10" s="25" customFormat="1" ht="13.35" customHeight="1">
      <c r="F2205" s="38"/>
      <c r="G2205" s="38"/>
      <c r="H2205" s="38"/>
      <c r="I2205" s="38"/>
      <c r="J2205" s="38"/>
    </row>
    <row r="2206" spans="6:10" s="25" customFormat="1" ht="13.35" customHeight="1">
      <c r="F2206" s="38"/>
      <c r="G2206" s="38"/>
      <c r="H2206" s="38"/>
      <c r="I2206" s="38"/>
      <c r="J2206" s="38"/>
    </row>
    <row r="2207" spans="6:10" s="25" customFormat="1" ht="13.35" customHeight="1">
      <c r="F2207" s="38"/>
      <c r="G2207" s="38"/>
      <c r="H2207" s="38"/>
      <c r="I2207" s="38"/>
      <c r="J2207" s="38"/>
    </row>
    <row r="2208" spans="6:10" s="25" customFormat="1" ht="13.35" customHeight="1">
      <c r="F2208" s="38"/>
      <c r="G2208" s="38"/>
      <c r="H2208" s="38"/>
      <c r="I2208" s="38"/>
      <c r="J2208" s="38"/>
    </row>
    <row r="2209" spans="6:10" s="25" customFormat="1" ht="13.35" customHeight="1">
      <c r="F2209" s="38"/>
      <c r="G2209" s="38"/>
      <c r="H2209" s="38"/>
      <c r="I2209" s="38"/>
      <c r="J2209" s="38"/>
    </row>
    <row r="2210" spans="6:10" s="25" customFormat="1" ht="13.35" customHeight="1">
      <c r="F2210" s="38"/>
      <c r="G2210" s="38"/>
      <c r="H2210" s="38"/>
      <c r="I2210" s="38"/>
      <c r="J2210" s="38"/>
    </row>
    <row r="2211" spans="6:10" s="25" customFormat="1" ht="13.35" customHeight="1">
      <c r="F2211" s="38"/>
      <c r="G2211" s="38"/>
      <c r="H2211" s="38"/>
      <c r="I2211" s="38"/>
      <c r="J2211" s="38"/>
    </row>
    <row r="2212" spans="6:10" s="25" customFormat="1" ht="13.35" customHeight="1">
      <c r="F2212" s="38"/>
      <c r="G2212" s="38"/>
      <c r="H2212" s="38"/>
      <c r="I2212" s="38"/>
      <c r="J2212" s="38"/>
    </row>
    <row r="2213" spans="6:10" s="25" customFormat="1" ht="13.35" customHeight="1">
      <c r="F2213" s="38"/>
      <c r="G2213" s="38"/>
      <c r="H2213" s="38"/>
      <c r="I2213" s="38"/>
      <c r="J2213" s="38"/>
    </row>
    <row r="2214" spans="6:10" s="25" customFormat="1" ht="13.35" customHeight="1">
      <c r="F2214" s="38"/>
      <c r="G2214" s="38"/>
      <c r="H2214" s="38"/>
      <c r="I2214" s="38"/>
      <c r="J2214" s="38"/>
    </row>
    <row r="2215" spans="6:10" s="25" customFormat="1" ht="13.35" customHeight="1">
      <c r="F2215" s="38"/>
      <c r="G2215" s="38"/>
      <c r="H2215" s="38"/>
      <c r="I2215" s="38"/>
      <c r="J2215" s="38"/>
    </row>
    <row r="2216" spans="6:10" s="25" customFormat="1" ht="13.35" customHeight="1">
      <c r="F2216" s="38"/>
      <c r="G2216" s="38"/>
      <c r="H2216" s="38"/>
      <c r="I2216" s="38"/>
      <c r="J2216" s="38"/>
    </row>
    <row r="2217" spans="6:10" s="25" customFormat="1" ht="13.35" customHeight="1">
      <c r="F2217" s="38"/>
      <c r="G2217" s="38"/>
      <c r="H2217" s="38"/>
      <c r="I2217" s="38"/>
      <c r="J2217" s="38"/>
    </row>
    <row r="2218" spans="6:10" s="25" customFormat="1" ht="13.35" customHeight="1">
      <c r="F2218" s="38"/>
      <c r="G2218" s="38"/>
      <c r="H2218" s="38"/>
      <c r="I2218" s="38"/>
      <c r="J2218" s="38"/>
    </row>
    <row r="2219" spans="6:10" s="25" customFormat="1" ht="13.35" customHeight="1">
      <c r="F2219" s="38"/>
      <c r="G2219" s="38"/>
      <c r="H2219" s="38"/>
      <c r="I2219" s="38"/>
      <c r="J2219" s="38"/>
    </row>
    <row r="2220" spans="6:10" s="25" customFormat="1" ht="13.35" customHeight="1">
      <c r="F2220" s="38"/>
      <c r="G2220" s="38"/>
      <c r="H2220" s="38"/>
      <c r="I2220" s="38"/>
      <c r="J2220" s="38"/>
    </row>
    <row r="2221" spans="6:10" s="25" customFormat="1" ht="13.35" customHeight="1">
      <c r="F2221" s="38"/>
      <c r="G2221" s="38"/>
      <c r="H2221" s="38"/>
      <c r="I2221" s="38"/>
      <c r="J2221" s="38"/>
    </row>
    <row r="2222" spans="6:10" s="25" customFormat="1" ht="13.35" customHeight="1">
      <c r="F2222" s="38"/>
      <c r="G2222" s="38"/>
      <c r="H2222" s="38"/>
      <c r="I2222" s="38"/>
      <c r="J2222" s="38"/>
    </row>
    <row r="2223" spans="6:10" s="25" customFormat="1" ht="13.35" customHeight="1">
      <c r="F2223" s="38"/>
      <c r="G2223" s="38"/>
      <c r="H2223" s="38"/>
      <c r="I2223" s="38"/>
      <c r="J2223" s="38"/>
    </row>
    <row r="2224" spans="6:10" s="25" customFormat="1" ht="13.35" customHeight="1">
      <c r="F2224" s="38"/>
      <c r="G2224" s="38"/>
      <c r="H2224" s="38"/>
      <c r="I2224" s="38"/>
      <c r="J2224" s="38"/>
    </row>
    <row r="2225" spans="6:10" s="25" customFormat="1" ht="13.35" customHeight="1">
      <c r="F2225" s="38"/>
      <c r="G2225" s="38"/>
      <c r="H2225" s="38"/>
      <c r="I2225" s="38"/>
      <c r="J2225" s="38"/>
    </row>
    <row r="2226" spans="6:10" s="25" customFormat="1" ht="13.35" customHeight="1">
      <c r="F2226" s="38"/>
      <c r="G2226" s="38"/>
      <c r="H2226" s="38"/>
      <c r="I2226" s="38"/>
      <c r="J2226" s="38"/>
    </row>
    <row r="2227" spans="6:10" s="25" customFormat="1" ht="13.35" customHeight="1">
      <c r="F2227" s="38"/>
      <c r="G2227" s="38"/>
      <c r="H2227" s="38"/>
      <c r="I2227" s="38"/>
      <c r="J2227" s="38"/>
    </row>
    <row r="2228" spans="6:10" s="25" customFormat="1" ht="13.35" customHeight="1">
      <c r="F2228" s="38"/>
      <c r="G2228" s="38"/>
      <c r="H2228" s="38"/>
      <c r="I2228" s="38"/>
      <c r="J2228" s="38"/>
    </row>
    <row r="2229" spans="6:10" s="25" customFormat="1" ht="13.35" customHeight="1">
      <c r="F2229" s="38"/>
      <c r="G2229" s="38"/>
      <c r="H2229" s="38"/>
      <c r="I2229" s="38"/>
      <c r="J2229" s="38"/>
    </row>
    <row r="2230" spans="6:10" s="25" customFormat="1" ht="13.35" customHeight="1">
      <c r="F2230" s="38"/>
      <c r="G2230" s="38"/>
      <c r="H2230" s="38"/>
      <c r="I2230" s="38"/>
      <c r="J2230" s="38"/>
    </row>
    <row r="2231" spans="6:10" s="25" customFormat="1" ht="13.35" customHeight="1">
      <c r="F2231" s="38"/>
      <c r="G2231" s="38"/>
      <c r="H2231" s="38"/>
      <c r="I2231" s="38"/>
      <c r="J2231" s="38"/>
    </row>
    <row r="2232" spans="6:10" s="25" customFormat="1" ht="13.35" customHeight="1">
      <c r="F2232" s="38"/>
      <c r="G2232" s="38"/>
      <c r="H2232" s="38"/>
      <c r="I2232" s="38"/>
      <c r="J2232" s="38"/>
    </row>
    <row r="2233" spans="6:10" s="25" customFormat="1" ht="13.35" customHeight="1">
      <c r="F2233" s="38"/>
      <c r="G2233" s="38"/>
      <c r="H2233" s="38"/>
      <c r="I2233" s="38"/>
      <c r="J2233" s="38"/>
    </row>
    <row r="2234" spans="6:10" s="25" customFormat="1" ht="13.35" customHeight="1">
      <c r="F2234" s="38"/>
      <c r="G2234" s="38"/>
      <c r="H2234" s="38"/>
      <c r="I2234" s="38"/>
      <c r="J2234" s="38"/>
    </row>
    <row r="2235" spans="6:10" s="25" customFormat="1" ht="13.35" customHeight="1">
      <c r="F2235" s="38"/>
      <c r="G2235" s="38"/>
      <c r="H2235" s="38"/>
      <c r="I2235" s="38"/>
      <c r="J2235" s="38"/>
    </row>
    <row r="2236" spans="6:10" s="25" customFormat="1" ht="13.35" customHeight="1">
      <c r="F2236" s="38"/>
      <c r="G2236" s="38"/>
      <c r="H2236" s="38"/>
      <c r="I2236" s="38"/>
      <c r="J2236" s="38"/>
    </row>
    <row r="2237" spans="6:10" s="25" customFormat="1" ht="13.35" customHeight="1">
      <c r="F2237" s="38"/>
      <c r="G2237" s="38"/>
      <c r="H2237" s="38"/>
      <c r="I2237" s="38"/>
      <c r="J2237" s="38"/>
    </row>
    <row r="2238" spans="6:10" s="25" customFormat="1" ht="13.35" customHeight="1">
      <c r="F2238" s="38"/>
      <c r="G2238" s="38"/>
      <c r="H2238" s="38"/>
      <c r="I2238" s="38"/>
      <c r="J2238" s="38"/>
    </row>
    <row r="2239" spans="6:10" s="25" customFormat="1" ht="13.35" customHeight="1">
      <c r="F2239" s="38"/>
      <c r="G2239" s="38"/>
      <c r="H2239" s="38"/>
      <c r="I2239" s="38"/>
      <c r="J2239" s="38"/>
    </row>
    <row r="2240" spans="6:10" s="25" customFormat="1" ht="13.35" customHeight="1">
      <c r="F2240" s="38"/>
      <c r="G2240" s="38"/>
      <c r="H2240" s="38"/>
      <c r="I2240" s="38"/>
      <c r="J2240" s="38"/>
    </row>
    <row r="2241" spans="6:10" s="25" customFormat="1" ht="13.35" customHeight="1">
      <c r="F2241" s="38"/>
      <c r="G2241" s="38"/>
      <c r="H2241" s="38"/>
      <c r="I2241" s="38"/>
      <c r="J2241" s="38"/>
    </row>
    <row r="2242" spans="6:10" s="25" customFormat="1" ht="13.35" customHeight="1">
      <c r="F2242" s="38"/>
      <c r="G2242" s="38"/>
      <c r="H2242" s="38"/>
      <c r="I2242" s="38"/>
      <c r="J2242" s="38"/>
    </row>
    <row r="2243" spans="6:10" s="25" customFormat="1" ht="13.35" customHeight="1">
      <c r="F2243" s="38"/>
      <c r="G2243" s="38"/>
      <c r="H2243" s="38"/>
      <c r="I2243" s="38"/>
      <c r="J2243" s="38"/>
    </row>
    <row r="2244" spans="6:10" s="25" customFormat="1" ht="13.35" customHeight="1">
      <c r="F2244" s="38"/>
      <c r="G2244" s="38"/>
      <c r="H2244" s="38"/>
      <c r="I2244" s="38"/>
      <c r="J2244" s="38"/>
    </row>
    <row r="2245" spans="6:10" s="25" customFormat="1" ht="13.35" customHeight="1">
      <c r="F2245" s="38"/>
      <c r="G2245" s="38"/>
      <c r="H2245" s="38"/>
      <c r="I2245" s="38"/>
      <c r="J2245" s="38"/>
    </row>
    <row r="2246" spans="6:10" s="25" customFormat="1" ht="13.35" customHeight="1">
      <c r="F2246" s="38"/>
      <c r="G2246" s="38"/>
      <c r="H2246" s="38"/>
      <c r="I2246" s="38"/>
      <c r="J2246" s="38"/>
    </row>
    <row r="2247" spans="6:10" s="25" customFormat="1" ht="13.35" customHeight="1">
      <c r="F2247" s="38"/>
      <c r="G2247" s="38"/>
      <c r="H2247" s="38"/>
      <c r="I2247" s="38"/>
      <c r="J2247" s="38"/>
    </row>
    <row r="2248" spans="6:10" s="25" customFormat="1" ht="13.35" customHeight="1">
      <c r="F2248" s="38"/>
      <c r="G2248" s="38"/>
      <c r="H2248" s="38"/>
      <c r="I2248" s="38"/>
      <c r="J2248" s="38"/>
    </row>
    <row r="2249" spans="6:10" s="25" customFormat="1" ht="13.35" customHeight="1">
      <c r="F2249" s="38"/>
      <c r="G2249" s="38"/>
      <c r="H2249" s="38"/>
      <c r="I2249" s="38"/>
      <c r="J2249" s="38"/>
    </row>
    <row r="2250" spans="6:10" s="25" customFormat="1" ht="13.35" customHeight="1">
      <c r="F2250" s="38"/>
      <c r="G2250" s="38"/>
      <c r="H2250" s="38"/>
      <c r="I2250" s="38"/>
      <c r="J2250" s="38"/>
    </row>
    <row r="2251" spans="6:10" s="25" customFormat="1" ht="13.35" customHeight="1">
      <c r="F2251" s="38"/>
      <c r="G2251" s="38"/>
      <c r="H2251" s="38"/>
      <c r="I2251" s="38"/>
      <c r="J2251" s="38"/>
    </row>
    <row r="2252" spans="6:10" s="25" customFormat="1" ht="13.35" customHeight="1">
      <c r="F2252" s="38"/>
      <c r="G2252" s="38"/>
      <c r="H2252" s="38"/>
      <c r="I2252" s="38"/>
      <c r="J2252" s="38"/>
    </row>
    <row r="2253" spans="6:10" s="25" customFormat="1" ht="13.35" customHeight="1">
      <c r="F2253" s="38"/>
      <c r="G2253" s="38"/>
      <c r="H2253" s="38"/>
      <c r="I2253" s="38"/>
      <c r="J2253" s="38"/>
    </row>
    <row r="2254" spans="6:10" s="25" customFormat="1" ht="13.35" customHeight="1">
      <c r="F2254" s="38"/>
      <c r="G2254" s="38"/>
      <c r="H2254" s="38"/>
      <c r="I2254" s="38"/>
      <c r="J2254" s="38"/>
    </row>
    <row r="2255" spans="6:10" s="25" customFormat="1" ht="13.35" customHeight="1">
      <c r="F2255" s="38"/>
      <c r="G2255" s="38"/>
      <c r="H2255" s="38"/>
      <c r="I2255" s="38"/>
      <c r="J2255" s="38"/>
    </row>
    <row r="2256" spans="6:10" s="25" customFormat="1" ht="13.35" customHeight="1">
      <c r="F2256" s="38"/>
      <c r="G2256" s="38"/>
      <c r="H2256" s="38"/>
      <c r="I2256" s="38"/>
      <c r="J2256" s="38"/>
    </row>
    <row r="2257" spans="6:10" s="25" customFormat="1" ht="13.35" customHeight="1">
      <c r="F2257" s="38"/>
      <c r="G2257" s="38"/>
      <c r="H2257" s="38"/>
      <c r="I2257" s="38"/>
      <c r="J2257" s="38"/>
    </row>
    <row r="2258" spans="6:10" s="25" customFormat="1" ht="13.35" customHeight="1">
      <c r="F2258" s="38"/>
      <c r="G2258" s="38"/>
      <c r="H2258" s="38"/>
      <c r="I2258" s="38"/>
      <c r="J2258" s="38"/>
    </row>
    <row r="2259" spans="6:10" s="25" customFormat="1" ht="13.35" customHeight="1">
      <c r="F2259" s="38"/>
      <c r="G2259" s="38"/>
      <c r="H2259" s="38"/>
      <c r="I2259" s="38"/>
      <c r="J2259" s="38"/>
    </row>
    <row r="2260" spans="6:10" s="25" customFormat="1" ht="13.35" customHeight="1">
      <c r="F2260" s="38"/>
      <c r="G2260" s="38"/>
      <c r="H2260" s="38"/>
      <c r="I2260" s="38"/>
      <c r="J2260" s="38"/>
    </row>
    <row r="2261" spans="6:10" s="25" customFormat="1" ht="13.35" customHeight="1">
      <c r="F2261" s="38"/>
      <c r="G2261" s="38"/>
      <c r="H2261" s="38"/>
      <c r="I2261" s="38"/>
      <c r="J2261" s="38"/>
    </row>
    <row r="2262" spans="6:10" s="25" customFormat="1" ht="13.35" customHeight="1">
      <c r="F2262" s="38"/>
      <c r="G2262" s="38"/>
      <c r="H2262" s="38"/>
      <c r="I2262" s="38"/>
      <c r="J2262" s="38"/>
    </row>
    <row r="2263" spans="6:10" s="25" customFormat="1" ht="13.35" customHeight="1">
      <c r="F2263" s="38"/>
      <c r="G2263" s="38"/>
      <c r="H2263" s="38"/>
      <c r="I2263" s="38"/>
      <c r="J2263" s="38"/>
    </row>
    <row r="2264" spans="6:10" s="25" customFormat="1" ht="13.35" customHeight="1">
      <c r="F2264" s="38"/>
      <c r="G2264" s="38"/>
      <c r="H2264" s="38"/>
      <c r="I2264" s="38"/>
      <c r="J2264" s="38"/>
    </row>
    <row r="2265" spans="6:10" s="25" customFormat="1" ht="13.35" customHeight="1">
      <c r="F2265" s="38"/>
      <c r="G2265" s="38"/>
      <c r="H2265" s="38"/>
      <c r="I2265" s="38"/>
      <c r="J2265" s="38"/>
    </row>
    <row r="2266" spans="6:10" s="25" customFormat="1" ht="13.35" customHeight="1">
      <c r="F2266" s="38"/>
      <c r="G2266" s="38"/>
      <c r="H2266" s="38"/>
      <c r="I2266" s="38"/>
      <c r="J2266" s="38"/>
    </row>
    <row r="2267" spans="6:10" s="25" customFormat="1" ht="13.35" customHeight="1">
      <c r="F2267" s="38"/>
      <c r="G2267" s="38"/>
      <c r="H2267" s="38"/>
      <c r="I2267" s="38"/>
      <c r="J2267" s="38"/>
    </row>
    <row r="2268" spans="6:10" s="25" customFormat="1" ht="13.35" customHeight="1">
      <c r="F2268" s="38"/>
      <c r="G2268" s="38"/>
      <c r="H2268" s="38"/>
      <c r="I2268" s="38"/>
      <c r="J2268" s="38"/>
    </row>
    <row r="2269" spans="6:10" s="25" customFormat="1" ht="13.35" customHeight="1">
      <c r="F2269" s="38"/>
      <c r="G2269" s="38"/>
      <c r="H2269" s="38"/>
      <c r="I2269" s="38"/>
      <c r="J2269" s="38"/>
    </row>
    <row r="2270" spans="6:10" s="25" customFormat="1" ht="13.35" customHeight="1">
      <c r="F2270" s="38"/>
      <c r="G2270" s="38"/>
      <c r="H2270" s="38"/>
      <c r="I2270" s="38"/>
      <c r="J2270" s="38"/>
    </row>
    <row r="2271" spans="6:10" s="25" customFormat="1" ht="13.35" customHeight="1">
      <c r="F2271" s="38"/>
      <c r="G2271" s="38"/>
      <c r="H2271" s="38"/>
      <c r="I2271" s="38"/>
      <c r="J2271" s="38"/>
    </row>
    <row r="2272" spans="6:10" s="25" customFormat="1" ht="13.35" customHeight="1">
      <c r="F2272" s="38"/>
      <c r="G2272" s="38"/>
      <c r="H2272" s="38"/>
      <c r="I2272" s="38"/>
      <c r="J2272" s="38"/>
    </row>
    <row r="2273" spans="6:10" s="25" customFormat="1" ht="13.35" customHeight="1">
      <c r="F2273" s="38"/>
      <c r="G2273" s="38"/>
      <c r="H2273" s="38"/>
      <c r="I2273" s="38"/>
      <c r="J2273" s="38"/>
    </row>
    <row r="2274" spans="6:10" s="25" customFormat="1" ht="13.35" customHeight="1">
      <c r="F2274" s="38"/>
      <c r="G2274" s="38"/>
      <c r="H2274" s="38"/>
      <c r="I2274" s="38"/>
      <c r="J2274" s="38"/>
    </row>
    <row r="2275" spans="6:10" s="25" customFormat="1" ht="13.35" customHeight="1">
      <c r="F2275" s="38"/>
      <c r="G2275" s="38"/>
      <c r="H2275" s="38"/>
      <c r="I2275" s="38"/>
      <c r="J2275" s="38"/>
    </row>
    <row r="2276" spans="6:10" s="25" customFormat="1" ht="13.35" customHeight="1">
      <c r="F2276" s="38"/>
      <c r="G2276" s="38"/>
      <c r="H2276" s="38"/>
      <c r="I2276" s="38"/>
      <c r="J2276" s="38"/>
    </row>
    <row r="2277" spans="6:10" s="25" customFormat="1" ht="13.35" customHeight="1">
      <c r="F2277" s="38"/>
      <c r="G2277" s="38"/>
      <c r="H2277" s="38"/>
      <c r="I2277" s="38"/>
      <c r="J2277" s="38"/>
    </row>
    <row r="2278" spans="6:10" s="25" customFormat="1" ht="13.35" customHeight="1">
      <c r="F2278" s="38"/>
      <c r="G2278" s="38"/>
      <c r="H2278" s="38"/>
      <c r="I2278" s="38"/>
      <c r="J2278" s="38"/>
    </row>
    <row r="2279" spans="6:10" s="25" customFormat="1" ht="13.35" customHeight="1">
      <c r="F2279" s="38"/>
      <c r="G2279" s="38"/>
      <c r="H2279" s="38"/>
      <c r="I2279" s="38"/>
      <c r="J2279" s="38"/>
    </row>
    <row r="2280" spans="6:10" s="25" customFormat="1" ht="13.35" customHeight="1">
      <c r="F2280" s="38"/>
      <c r="G2280" s="38"/>
      <c r="H2280" s="38"/>
      <c r="I2280" s="38"/>
      <c r="J2280" s="38"/>
    </row>
    <row r="2281" spans="6:10" s="25" customFormat="1" ht="13.35" customHeight="1">
      <c r="F2281" s="38"/>
      <c r="G2281" s="38"/>
      <c r="H2281" s="38"/>
      <c r="I2281" s="38"/>
      <c r="J2281" s="38"/>
    </row>
    <row r="2282" spans="6:10" s="25" customFormat="1" ht="13.35" customHeight="1">
      <c r="F2282" s="38"/>
      <c r="G2282" s="38"/>
      <c r="H2282" s="38"/>
      <c r="I2282" s="38"/>
      <c r="J2282" s="38"/>
    </row>
    <row r="2283" spans="6:10" s="25" customFormat="1" ht="13.35" customHeight="1">
      <c r="F2283" s="38"/>
      <c r="G2283" s="38"/>
      <c r="H2283" s="38"/>
      <c r="I2283" s="38"/>
      <c r="J2283" s="38"/>
    </row>
    <row r="2284" spans="6:10" s="25" customFormat="1" ht="13.35" customHeight="1">
      <c r="F2284" s="38"/>
      <c r="G2284" s="38"/>
      <c r="H2284" s="38"/>
      <c r="I2284" s="38"/>
      <c r="J2284" s="38"/>
    </row>
    <row r="2285" spans="6:10" s="25" customFormat="1" ht="13.35" customHeight="1">
      <c r="F2285" s="38"/>
      <c r="G2285" s="38"/>
      <c r="H2285" s="38"/>
      <c r="I2285" s="38"/>
      <c r="J2285" s="38"/>
    </row>
    <row r="2286" spans="6:10" s="25" customFormat="1" ht="13.35" customHeight="1">
      <c r="F2286" s="38"/>
      <c r="G2286" s="38"/>
      <c r="H2286" s="38"/>
      <c r="I2286" s="38"/>
      <c r="J2286" s="38"/>
    </row>
    <row r="2287" spans="6:10" s="25" customFormat="1" ht="13.35" customHeight="1">
      <c r="F2287" s="38"/>
      <c r="G2287" s="38"/>
      <c r="H2287" s="38"/>
      <c r="I2287" s="38"/>
      <c r="J2287" s="38"/>
    </row>
    <row r="2288" spans="6:10" s="25" customFormat="1" ht="13.35" customHeight="1">
      <c r="F2288" s="38"/>
      <c r="G2288" s="38"/>
      <c r="H2288" s="38"/>
      <c r="I2288" s="38"/>
      <c r="J2288" s="38"/>
    </row>
    <row r="2289" spans="6:10" s="25" customFormat="1" ht="13.35" customHeight="1">
      <c r="F2289" s="38"/>
      <c r="G2289" s="38"/>
      <c r="H2289" s="38"/>
      <c r="I2289" s="38"/>
      <c r="J2289" s="38"/>
    </row>
    <row r="2290" spans="6:10" s="25" customFormat="1" ht="13.35" customHeight="1">
      <c r="F2290" s="38"/>
      <c r="G2290" s="38"/>
      <c r="H2290" s="38"/>
      <c r="I2290" s="38"/>
      <c r="J2290" s="38"/>
    </row>
    <row r="2291" spans="6:10" s="25" customFormat="1" ht="13.35" customHeight="1">
      <c r="F2291" s="38"/>
      <c r="G2291" s="38"/>
      <c r="H2291" s="38"/>
      <c r="I2291" s="38"/>
      <c r="J2291" s="38"/>
    </row>
    <row r="2292" spans="6:10" s="25" customFormat="1" ht="13.35" customHeight="1">
      <c r="F2292" s="38"/>
      <c r="G2292" s="38"/>
      <c r="H2292" s="38"/>
      <c r="I2292" s="38"/>
      <c r="J2292" s="38"/>
    </row>
    <row r="2293" spans="6:10" s="25" customFormat="1" ht="13.35" customHeight="1">
      <c r="F2293" s="38"/>
      <c r="G2293" s="38"/>
      <c r="H2293" s="38"/>
      <c r="I2293" s="38"/>
      <c r="J2293" s="38"/>
    </row>
    <row r="2294" spans="6:10" s="25" customFormat="1" ht="13.35" customHeight="1">
      <c r="F2294" s="38"/>
      <c r="G2294" s="38"/>
      <c r="H2294" s="38"/>
      <c r="I2294" s="38"/>
      <c r="J2294" s="38"/>
    </row>
    <row r="2295" spans="6:10" s="25" customFormat="1" ht="13.35" customHeight="1">
      <c r="F2295" s="38"/>
      <c r="G2295" s="38"/>
      <c r="H2295" s="38"/>
      <c r="I2295" s="38"/>
      <c r="J2295" s="38"/>
    </row>
    <row r="2296" spans="6:10" s="25" customFormat="1" ht="13.35" customHeight="1">
      <c r="F2296" s="38"/>
      <c r="G2296" s="38"/>
      <c r="H2296" s="38"/>
      <c r="I2296" s="38"/>
      <c r="J2296" s="38"/>
    </row>
    <row r="2297" spans="6:10" s="25" customFormat="1" ht="13.35" customHeight="1">
      <c r="F2297" s="38"/>
      <c r="G2297" s="38"/>
      <c r="H2297" s="38"/>
      <c r="I2297" s="38"/>
      <c r="J2297" s="38"/>
    </row>
    <row r="2298" spans="6:10" s="25" customFormat="1" ht="13.35" customHeight="1">
      <c r="F2298" s="38"/>
      <c r="G2298" s="38"/>
      <c r="H2298" s="38"/>
      <c r="I2298" s="38"/>
      <c r="J2298" s="38"/>
    </row>
    <row r="2299" spans="6:10" s="25" customFormat="1" ht="13.35" customHeight="1">
      <c r="F2299" s="38"/>
      <c r="G2299" s="38"/>
      <c r="H2299" s="38"/>
      <c r="I2299" s="38"/>
      <c r="J2299" s="38"/>
    </row>
    <row r="2300" spans="6:10" s="25" customFormat="1" ht="13.35" customHeight="1">
      <c r="F2300" s="38"/>
      <c r="G2300" s="38"/>
      <c r="H2300" s="38"/>
      <c r="I2300" s="38"/>
      <c r="J2300" s="38"/>
    </row>
    <row r="2301" spans="6:10" s="25" customFormat="1" ht="13.35" customHeight="1">
      <c r="F2301" s="38"/>
      <c r="G2301" s="38"/>
      <c r="H2301" s="38"/>
      <c r="I2301" s="38"/>
      <c r="J2301" s="38"/>
    </row>
    <row r="2302" spans="6:10" s="25" customFormat="1" ht="13.35" customHeight="1">
      <c r="F2302" s="38"/>
      <c r="G2302" s="38"/>
      <c r="H2302" s="38"/>
      <c r="I2302" s="38"/>
      <c r="J2302" s="38"/>
    </row>
    <row r="2303" spans="6:10" s="25" customFormat="1" ht="13.35" customHeight="1">
      <c r="F2303" s="38"/>
      <c r="G2303" s="38"/>
      <c r="H2303" s="38"/>
      <c r="I2303" s="38"/>
      <c r="J2303" s="38"/>
    </row>
    <row r="2304" spans="6:10" s="25" customFormat="1" ht="13.35" customHeight="1">
      <c r="F2304" s="38"/>
      <c r="G2304" s="38"/>
      <c r="H2304" s="38"/>
      <c r="I2304" s="38"/>
      <c r="J2304" s="38"/>
    </row>
    <row r="2305" spans="6:10" s="25" customFormat="1" ht="13.35" customHeight="1">
      <c r="F2305" s="38"/>
      <c r="G2305" s="38"/>
      <c r="H2305" s="38"/>
      <c r="I2305" s="38"/>
      <c r="J2305" s="38"/>
    </row>
    <row r="2306" spans="6:10" s="25" customFormat="1" ht="13.35" customHeight="1">
      <c r="F2306" s="38"/>
      <c r="G2306" s="38"/>
      <c r="H2306" s="38"/>
      <c r="I2306" s="38"/>
      <c r="J2306" s="38"/>
    </row>
    <row r="2307" spans="6:10" s="25" customFormat="1" ht="13.35" customHeight="1">
      <c r="F2307" s="38"/>
      <c r="G2307" s="38"/>
      <c r="H2307" s="38"/>
      <c r="I2307" s="38"/>
      <c r="J2307" s="38"/>
    </row>
    <row r="2308" spans="6:10" s="25" customFormat="1" ht="13.35" customHeight="1">
      <c r="F2308" s="38"/>
      <c r="G2308" s="38"/>
      <c r="H2308" s="38"/>
      <c r="I2308" s="38"/>
      <c r="J2308" s="38"/>
    </row>
    <row r="2309" spans="6:10" s="25" customFormat="1" ht="13.35" customHeight="1">
      <c r="F2309" s="38"/>
      <c r="G2309" s="38"/>
      <c r="H2309" s="38"/>
      <c r="I2309" s="38"/>
      <c r="J2309" s="38"/>
    </row>
    <row r="2310" spans="6:10" s="25" customFormat="1" ht="13.35" customHeight="1">
      <c r="F2310" s="38"/>
      <c r="G2310" s="38"/>
      <c r="H2310" s="38"/>
      <c r="I2310" s="38"/>
      <c r="J2310" s="38"/>
    </row>
    <row r="2311" spans="6:10" s="25" customFormat="1" ht="13.35" customHeight="1">
      <c r="F2311" s="38"/>
      <c r="G2311" s="38"/>
      <c r="H2311" s="38"/>
      <c r="I2311" s="38"/>
      <c r="J2311" s="38"/>
    </row>
    <row r="2312" spans="6:10" s="25" customFormat="1" ht="13.35" customHeight="1">
      <c r="F2312" s="38"/>
      <c r="G2312" s="38"/>
      <c r="H2312" s="38"/>
      <c r="I2312" s="38"/>
      <c r="J2312" s="38"/>
    </row>
    <row r="2313" spans="6:10" s="25" customFormat="1" ht="13.35" customHeight="1">
      <c r="F2313" s="38"/>
      <c r="G2313" s="38"/>
      <c r="H2313" s="38"/>
      <c r="I2313" s="38"/>
      <c r="J2313" s="38"/>
    </row>
    <row r="2314" spans="6:10" s="25" customFormat="1" ht="13.35" customHeight="1">
      <c r="F2314" s="38"/>
      <c r="G2314" s="38"/>
      <c r="H2314" s="38"/>
      <c r="I2314" s="38"/>
      <c r="J2314" s="38"/>
    </row>
    <row r="2315" spans="6:10" s="25" customFormat="1" ht="13.35" customHeight="1">
      <c r="F2315" s="38"/>
      <c r="G2315" s="38"/>
      <c r="H2315" s="38"/>
      <c r="I2315" s="38"/>
      <c r="J2315" s="38"/>
    </row>
    <row r="2316" spans="6:10" s="25" customFormat="1" ht="13.35" customHeight="1">
      <c r="F2316" s="38"/>
      <c r="G2316" s="38"/>
      <c r="H2316" s="38"/>
      <c r="I2316" s="38"/>
      <c r="J2316" s="38"/>
    </row>
    <row r="2317" spans="6:10" s="25" customFormat="1" ht="13.35" customHeight="1">
      <c r="F2317" s="38"/>
      <c r="G2317" s="38"/>
      <c r="H2317" s="38"/>
      <c r="I2317" s="38"/>
      <c r="J2317" s="38"/>
    </row>
    <row r="2318" spans="6:10" s="25" customFormat="1" ht="13.35" customHeight="1">
      <c r="F2318" s="38"/>
      <c r="G2318" s="38"/>
      <c r="H2318" s="38"/>
      <c r="I2318" s="38"/>
      <c r="J2318" s="38"/>
    </row>
    <row r="2319" spans="6:10" s="25" customFormat="1" ht="13.35" customHeight="1">
      <c r="F2319" s="38"/>
      <c r="G2319" s="38"/>
      <c r="H2319" s="38"/>
      <c r="I2319" s="38"/>
      <c r="J2319" s="38"/>
    </row>
    <row r="2320" spans="6:10" s="25" customFormat="1" ht="13.35" customHeight="1">
      <c r="F2320" s="38"/>
      <c r="G2320" s="38"/>
      <c r="H2320" s="38"/>
      <c r="I2320" s="38"/>
      <c r="J2320" s="38"/>
    </row>
    <row r="2321" spans="6:10" s="25" customFormat="1" ht="13.35" customHeight="1">
      <c r="F2321" s="38"/>
      <c r="G2321" s="38"/>
      <c r="H2321" s="38"/>
      <c r="I2321" s="38"/>
      <c r="J2321" s="38"/>
    </row>
    <row r="2322" spans="6:10" s="25" customFormat="1" ht="13.35" customHeight="1">
      <c r="F2322" s="38"/>
      <c r="G2322" s="38"/>
      <c r="H2322" s="38"/>
      <c r="I2322" s="38"/>
      <c r="J2322" s="38"/>
    </row>
    <row r="2323" spans="6:10" s="25" customFormat="1" ht="13.35" customHeight="1">
      <c r="F2323" s="38"/>
      <c r="G2323" s="38"/>
      <c r="H2323" s="38"/>
      <c r="I2323" s="38"/>
      <c r="J2323" s="38"/>
    </row>
    <row r="2324" spans="6:10" s="25" customFormat="1" ht="13.35" customHeight="1">
      <c r="F2324" s="38"/>
      <c r="G2324" s="38"/>
      <c r="H2324" s="38"/>
      <c r="I2324" s="38"/>
      <c r="J2324" s="38"/>
    </row>
    <row r="2325" spans="6:10" s="25" customFormat="1" ht="13.35" customHeight="1">
      <c r="F2325" s="38"/>
      <c r="G2325" s="38"/>
      <c r="H2325" s="38"/>
      <c r="I2325" s="38"/>
      <c r="J2325" s="38"/>
    </row>
    <row r="2326" spans="6:10" s="25" customFormat="1" ht="13.35" customHeight="1">
      <c r="F2326" s="38"/>
      <c r="G2326" s="38"/>
      <c r="H2326" s="38"/>
      <c r="I2326" s="38"/>
      <c r="J2326" s="38"/>
    </row>
    <row r="2327" spans="6:10" s="25" customFormat="1" ht="13.35" customHeight="1">
      <c r="F2327" s="38"/>
      <c r="G2327" s="38"/>
      <c r="H2327" s="38"/>
      <c r="I2327" s="38"/>
      <c r="J2327" s="38"/>
    </row>
    <row r="2328" spans="6:10" s="25" customFormat="1" ht="13.35" customHeight="1">
      <c r="F2328" s="38"/>
      <c r="G2328" s="38"/>
      <c r="H2328" s="38"/>
      <c r="I2328" s="38"/>
      <c r="J2328" s="38"/>
    </row>
    <row r="2329" spans="6:10" s="25" customFormat="1" ht="13.35" customHeight="1">
      <c r="F2329" s="38"/>
      <c r="G2329" s="38"/>
      <c r="H2329" s="38"/>
      <c r="I2329" s="38"/>
      <c r="J2329" s="38"/>
    </row>
    <row r="2330" spans="6:10" s="25" customFormat="1" ht="13.35" customHeight="1">
      <c r="F2330" s="38"/>
      <c r="G2330" s="38"/>
      <c r="H2330" s="38"/>
      <c r="I2330" s="38"/>
      <c r="J2330" s="38"/>
    </row>
    <row r="2331" spans="6:10" s="25" customFormat="1" ht="13.35" customHeight="1">
      <c r="F2331" s="38"/>
      <c r="G2331" s="38"/>
      <c r="H2331" s="38"/>
      <c r="I2331" s="38"/>
      <c r="J2331" s="38"/>
    </row>
    <row r="2332" spans="6:10" s="25" customFormat="1" ht="13.35" customHeight="1">
      <c r="F2332" s="38"/>
      <c r="G2332" s="38"/>
      <c r="H2332" s="38"/>
      <c r="I2332" s="38"/>
      <c r="J2332" s="38"/>
    </row>
    <row r="2333" spans="6:10" s="25" customFormat="1" ht="13.35" customHeight="1">
      <c r="F2333" s="38"/>
      <c r="G2333" s="38"/>
      <c r="H2333" s="38"/>
      <c r="I2333" s="38"/>
      <c r="J2333" s="38"/>
    </row>
    <row r="2334" spans="6:10" s="25" customFormat="1" ht="13.35" customHeight="1">
      <c r="F2334" s="38"/>
      <c r="G2334" s="38"/>
      <c r="H2334" s="38"/>
      <c r="I2334" s="38"/>
      <c r="J2334" s="38"/>
    </row>
    <row r="2335" spans="6:10" s="25" customFormat="1" ht="13.35" customHeight="1">
      <c r="F2335" s="38"/>
      <c r="G2335" s="38"/>
      <c r="H2335" s="38"/>
      <c r="I2335" s="38"/>
      <c r="J2335" s="38"/>
    </row>
    <row r="2336" spans="6:10" s="25" customFormat="1" ht="13.35" customHeight="1">
      <c r="F2336" s="38"/>
      <c r="G2336" s="38"/>
      <c r="H2336" s="38"/>
      <c r="I2336" s="38"/>
      <c r="J2336" s="38"/>
    </row>
    <row r="2337" spans="6:10" s="25" customFormat="1" ht="13.35" customHeight="1">
      <c r="F2337" s="38"/>
      <c r="G2337" s="38"/>
      <c r="H2337" s="38"/>
      <c r="I2337" s="38"/>
      <c r="J2337" s="38"/>
    </row>
    <row r="2338" spans="6:10" s="25" customFormat="1" ht="13.35" customHeight="1">
      <c r="F2338" s="38"/>
      <c r="G2338" s="38"/>
      <c r="H2338" s="38"/>
      <c r="I2338" s="38"/>
      <c r="J2338" s="38"/>
    </row>
    <row r="2339" spans="6:10" s="25" customFormat="1" ht="13.35" customHeight="1">
      <c r="F2339" s="38"/>
      <c r="G2339" s="38"/>
      <c r="H2339" s="38"/>
      <c r="I2339" s="38"/>
      <c r="J2339" s="38"/>
    </row>
    <row r="2340" spans="6:10" s="25" customFormat="1" ht="13.35" customHeight="1">
      <c r="F2340" s="38"/>
      <c r="G2340" s="38"/>
      <c r="H2340" s="38"/>
      <c r="I2340" s="38"/>
      <c r="J2340" s="38"/>
    </row>
    <row r="2341" spans="6:10" s="25" customFormat="1" ht="13.35" customHeight="1">
      <c r="F2341" s="38"/>
      <c r="G2341" s="38"/>
      <c r="H2341" s="38"/>
      <c r="I2341" s="38"/>
      <c r="J2341" s="38"/>
    </row>
    <row r="2342" spans="6:10" s="25" customFormat="1" ht="13.35" customHeight="1">
      <c r="F2342" s="38"/>
      <c r="G2342" s="38"/>
      <c r="H2342" s="38"/>
      <c r="I2342" s="38"/>
      <c r="J2342" s="38"/>
    </row>
    <row r="2343" spans="6:10" s="25" customFormat="1" ht="13.35" customHeight="1">
      <c r="F2343" s="38"/>
      <c r="G2343" s="38"/>
      <c r="H2343" s="38"/>
      <c r="I2343" s="38"/>
      <c r="J2343" s="38"/>
    </row>
    <row r="2344" spans="6:10" s="25" customFormat="1" ht="13.35" customHeight="1">
      <c r="F2344" s="38"/>
      <c r="G2344" s="38"/>
      <c r="H2344" s="38"/>
      <c r="I2344" s="38"/>
      <c r="J2344" s="38"/>
    </row>
    <row r="2345" spans="6:10" s="25" customFormat="1" ht="13.35" customHeight="1">
      <c r="F2345" s="38"/>
      <c r="G2345" s="38"/>
      <c r="H2345" s="38"/>
      <c r="I2345" s="38"/>
      <c r="J2345" s="38"/>
    </row>
    <row r="2346" spans="6:10" s="25" customFormat="1" ht="13.35" customHeight="1">
      <c r="F2346" s="38"/>
      <c r="G2346" s="38"/>
      <c r="H2346" s="38"/>
      <c r="I2346" s="38"/>
      <c r="J2346" s="38"/>
    </row>
    <row r="2347" spans="6:10" s="25" customFormat="1" ht="13.35" customHeight="1">
      <c r="F2347" s="38"/>
      <c r="G2347" s="38"/>
      <c r="H2347" s="38"/>
      <c r="I2347" s="38"/>
      <c r="J2347" s="38"/>
    </row>
    <row r="2348" spans="6:10" s="25" customFormat="1" ht="13.35" customHeight="1">
      <c r="F2348" s="38"/>
      <c r="G2348" s="38"/>
      <c r="H2348" s="38"/>
      <c r="I2348" s="38"/>
      <c r="J2348" s="38"/>
    </row>
    <row r="2349" spans="6:10" s="25" customFormat="1" ht="13.35" customHeight="1">
      <c r="F2349" s="38"/>
      <c r="G2349" s="38"/>
      <c r="H2349" s="38"/>
      <c r="I2349" s="38"/>
      <c r="J2349" s="38"/>
    </row>
    <row r="2350" spans="6:10" s="25" customFormat="1" ht="13.35" customHeight="1">
      <c r="F2350" s="38"/>
      <c r="G2350" s="38"/>
      <c r="H2350" s="38"/>
      <c r="I2350" s="38"/>
      <c r="J2350" s="38"/>
    </row>
    <row r="2351" spans="6:10" s="25" customFormat="1" ht="13.35" customHeight="1">
      <c r="F2351" s="38"/>
      <c r="G2351" s="38"/>
      <c r="H2351" s="38"/>
      <c r="I2351" s="38"/>
      <c r="J2351" s="38"/>
    </row>
    <row r="2352" spans="6:10" s="25" customFormat="1" ht="13.35" customHeight="1">
      <c r="F2352" s="38"/>
      <c r="G2352" s="38"/>
      <c r="H2352" s="38"/>
      <c r="I2352" s="38"/>
      <c r="J2352" s="38"/>
    </row>
    <row r="2353" spans="6:10" s="25" customFormat="1" ht="13.35" customHeight="1">
      <c r="F2353" s="38"/>
      <c r="G2353" s="38"/>
      <c r="H2353" s="38"/>
      <c r="I2353" s="38"/>
      <c r="J2353" s="38"/>
    </row>
    <row r="2354" spans="6:10" s="25" customFormat="1" ht="13.35" customHeight="1">
      <c r="F2354" s="38"/>
      <c r="G2354" s="38"/>
      <c r="H2354" s="38"/>
      <c r="I2354" s="38"/>
      <c r="J2354" s="38"/>
    </row>
    <row r="2355" spans="6:10" s="25" customFormat="1" ht="13.35" customHeight="1">
      <c r="F2355" s="38"/>
      <c r="G2355" s="38"/>
      <c r="H2355" s="38"/>
      <c r="I2355" s="38"/>
      <c r="J2355" s="38"/>
    </row>
    <row r="2356" spans="6:10" s="25" customFormat="1" ht="13.35" customHeight="1">
      <c r="F2356" s="38"/>
      <c r="G2356" s="38"/>
      <c r="H2356" s="38"/>
      <c r="I2356" s="38"/>
      <c r="J2356" s="38"/>
    </row>
    <row r="2357" spans="6:10" s="25" customFormat="1" ht="13.35" customHeight="1">
      <c r="F2357" s="38"/>
      <c r="G2357" s="38"/>
      <c r="H2357" s="38"/>
      <c r="I2357" s="38"/>
      <c r="J2357" s="38"/>
    </row>
    <row r="2358" spans="6:10" s="25" customFormat="1" ht="13.35" customHeight="1">
      <c r="F2358" s="38"/>
      <c r="G2358" s="38"/>
      <c r="H2358" s="38"/>
      <c r="I2358" s="38"/>
      <c r="J2358" s="38"/>
    </row>
    <row r="2359" spans="6:10" s="25" customFormat="1" ht="13.35" customHeight="1">
      <c r="F2359" s="38"/>
      <c r="G2359" s="38"/>
      <c r="H2359" s="38"/>
      <c r="I2359" s="38"/>
      <c r="J2359" s="38"/>
    </row>
    <row r="2360" spans="6:10" s="25" customFormat="1" ht="13.35" customHeight="1">
      <c r="F2360" s="38"/>
      <c r="G2360" s="38"/>
      <c r="H2360" s="38"/>
      <c r="I2360" s="38"/>
      <c r="J2360" s="38"/>
    </row>
    <row r="2361" spans="6:10" s="25" customFormat="1" ht="13.35" customHeight="1">
      <c r="F2361" s="38"/>
      <c r="G2361" s="38"/>
      <c r="H2361" s="38"/>
      <c r="I2361" s="38"/>
      <c r="J2361" s="38"/>
    </row>
    <row r="2362" spans="6:10" s="25" customFormat="1" ht="13.35" customHeight="1">
      <c r="F2362" s="38"/>
      <c r="G2362" s="38"/>
      <c r="H2362" s="38"/>
      <c r="I2362" s="38"/>
      <c r="J2362" s="38"/>
    </row>
    <row r="2363" spans="6:10" s="25" customFormat="1" ht="13.35" customHeight="1">
      <c r="F2363" s="38"/>
      <c r="G2363" s="38"/>
      <c r="H2363" s="38"/>
      <c r="I2363" s="38"/>
      <c r="J2363" s="38"/>
    </row>
    <row r="2364" spans="6:10" s="25" customFormat="1" ht="13.35" customHeight="1">
      <c r="F2364" s="38"/>
      <c r="G2364" s="38"/>
      <c r="H2364" s="38"/>
      <c r="I2364" s="38"/>
      <c r="J2364" s="38"/>
    </row>
    <row r="2365" spans="6:10" s="25" customFormat="1" ht="13.35" customHeight="1">
      <c r="F2365" s="38"/>
      <c r="G2365" s="38"/>
      <c r="H2365" s="38"/>
      <c r="I2365" s="38"/>
      <c r="J2365" s="38"/>
    </row>
    <row r="2366" spans="6:10" s="25" customFormat="1" ht="13.35" customHeight="1">
      <c r="F2366" s="38"/>
      <c r="G2366" s="38"/>
      <c r="H2366" s="38"/>
      <c r="I2366" s="38"/>
      <c r="J2366" s="38"/>
    </row>
    <row r="2367" spans="6:10" s="25" customFormat="1" ht="13.35" customHeight="1">
      <c r="F2367" s="38"/>
      <c r="G2367" s="38"/>
      <c r="H2367" s="38"/>
      <c r="I2367" s="38"/>
      <c r="J2367" s="38"/>
    </row>
    <row r="2368" spans="6:10" s="25" customFormat="1" ht="13.35" customHeight="1">
      <c r="F2368" s="38"/>
      <c r="G2368" s="38"/>
      <c r="H2368" s="38"/>
      <c r="I2368" s="38"/>
      <c r="J2368" s="38"/>
    </row>
    <row r="2369" spans="6:10" s="25" customFormat="1" ht="13.35" customHeight="1">
      <c r="F2369" s="38"/>
      <c r="G2369" s="38"/>
      <c r="H2369" s="38"/>
      <c r="I2369" s="38"/>
      <c r="J2369" s="38"/>
    </row>
    <row r="2370" spans="6:10" s="25" customFormat="1" ht="13.35" customHeight="1">
      <c r="F2370" s="38"/>
      <c r="G2370" s="38"/>
      <c r="H2370" s="38"/>
      <c r="I2370" s="38"/>
      <c r="J2370" s="38"/>
    </row>
    <row r="2371" spans="6:10" s="25" customFormat="1" ht="13.35" customHeight="1">
      <c r="F2371" s="38"/>
      <c r="G2371" s="38"/>
      <c r="H2371" s="38"/>
      <c r="I2371" s="38"/>
      <c r="J2371" s="38"/>
    </row>
    <row r="2372" spans="6:10" s="25" customFormat="1" ht="13.35" customHeight="1">
      <c r="F2372" s="38"/>
      <c r="G2372" s="38"/>
      <c r="H2372" s="38"/>
      <c r="I2372" s="38"/>
      <c r="J2372" s="38"/>
    </row>
    <row r="2373" spans="6:10" s="25" customFormat="1" ht="13.35" customHeight="1">
      <c r="F2373" s="38"/>
      <c r="G2373" s="38"/>
      <c r="H2373" s="38"/>
      <c r="I2373" s="38"/>
      <c r="J2373" s="38"/>
    </row>
    <row r="2374" spans="6:10" s="25" customFormat="1" ht="13.35" customHeight="1">
      <c r="F2374" s="38"/>
      <c r="G2374" s="38"/>
      <c r="H2374" s="38"/>
      <c r="I2374" s="38"/>
      <c r="J2374" s="38"/>
    </row>
    <row r="2375" spans="6:10" s="25" customFormat="1" ht="13.35" customHeight="1">
      <c r="F2375" s="38"/>
      <c r="G2375" s="38"/>
      <c r="H2375" s="38"/>
      <c r="I2375" s="38"/>
      <c r="J2375" s="38"/>
    </row>
    <row r="2376" spans="6:10" s="25" customFormat="1" ht="13.35" customHeight="1">
      <c r="F2376" s="38"/>
      <c r="G2376" s="38"/>
      <c r="H2376" s="38"/>
      <c r="I2376" s="38"/>
      <c r="J2376" s="38"/>
    </row>
    <row r="2377" spans="6:10" s="25" customFormat="1" ht="13.35" customHeight="1">
      <c r="F2377" s="38"/>
      <c r="G2377" s="38"/>
      <c r="H2377" s="38"/>
      <c r="I2377" s="38"/>
      <c r="J2377" s="38"/>
    </row>
    <row r="2378" spans="6:10" s="25" customFormat="1" ht="13.35" customHeight="1">
      <c r="F2378" s="38"/>
      <c r="G2378" s="38"/>
      <c r="H2378" s="38"/>
      <c r="I2378" s="38"/>
      <c r="J2378" s="38"/>
    </row>
    <row r="2379" spans="6:10" s="25" customFormat="1" ht="13.35" customHeight="1">
      <c r="F2379" s="38"/>
      <c r="G2379" s="38"/>
      <c r="H2379" s="38"/>
      <c r="I2379" s="38"/>
      <c r="J2379" s="38"/>
    </row>
    <row r="2380" spans="6:10" s="25" customFormat="1" ht="13.35" customHeight="1">
      <c r="F2380" s="38"/>
      <c r="G2380" s="38"/>
      <c r="H2380" s="38"/>
      <c r="I2380" s="38"/>
      <c r="J2380" s="38"/>
    </row>
    <row r="2381" spans="6:10" s="25" customFormat="1" ht="13.35" customHeight="1">
      <c r="F2381" s="38"/>
      <c r="G2381" s="38"/>
      <c r="H2381" s="38"/>
      <c r="I2381" s="38"/>
      <c r="J2381" s="38"/>
    </row>
    <row r="2382" spans="6:10" s="25" customFormat="1" ht="13.35" customHeight="1">
      <c r="F2382" s="38"/>
      <c r="G2382" s="38"/>
      <c r="H2382" s="38"/>
      <c r="I2382" s="38"/>
      <c r="J2382" s="38"/>
    </row>
    <row r="2383" spans="6:10" s="25" customFormat="1" ht="13.35" customHeight="1">
      <c r="F2383" s="38"/>
      <c r="G2383" s="38"/>
      <c r="H2383" s="38"/>
      <c r="I2383" s="38"/>
      <c r="J2383" s="38"/>
    </row>
    <row r="2384" spans="6:10" s="25" customFormat="1" ht="13.35" customHeight="1">
      <c r="F2384" s="38"/>
      <c r="G2384" s="38"/>
      <c r="H2384" s="38"/>
      <c r="I2384" s="38"/>
      <c r="J2384" s="38"/>
    </row>
    <row r="2385" spans="6:10" s="25" customFormat="1" ht="13.35" customHeight="1">
      <c r="F2385" s="38"/>
      <c r="G2385" s="38"/>
      <c r="H2385" s="38"/>
      <c r="I2385" s="38"/>
      <c r="J2385" s="38"/>
    </row>
    <row r="2386" spans="6:10" s="25" customFormat="1" ht="13.35" customHeight="1">
      <c r="F2386" s="38"/>
      <c r="G2386" s="38"/>
      <c r="H2386" s="38"/>
      <c r="I2386" s="38"/>
      <c r="J2386" s="38"/>
    </row>
    <row r="2387" spans="6:10" s="25" customFormat="1" ht="13.35" customHeight="1">
      <c r="F2387" s="38"/>
      <c r="G2387" s="38"/>
      <c r="H2387" s="38"/>
      <c r="I2387" s="38"/>
      <c r="J2387" s="38"/>
    </row>
    <row r="2388" spans="6:10" s="25" customFormat="1" ht="13.35" customHeight="1">
      <c r="F2388" s="38"/>
      <c r="G2388" s="38"/>
      <c r="H2388" s="38"/>
      <c r="I2388" s="38"/>
      <c r="J2388" s="38"/>
    </row>
    <row r="2389" spans="6:10" s="25" customFormat="1" ht="13.35" customHeight="1">
      <c r="F2389" s="38"/>
      <c r="G2389" s="38"/>
      <c r="H2389" s="38"/>
      <c r="I2389" s="38"/>
      <c r="J2389" s="38"/>
    </row>
    <row r="2390" spans="6:10" s="25" customFormat="1" ht="13.35" customHeight="1">
      <c r="F2390" s="38"/>
      <c r="G2390" s="38"/>
      <c r="H2390" s="38"/>
      <c r="I2390" s="38"/>
      <c r="J2390" s="38"/>
    </row>
    <row r="2391" spans="6:10" s="25" customFormat="1" ht="13.35" customHeight="1">
      <c r="F2391" s="38"/>
      <c r="G2391" s="38"/>
      <c r="H2391" s="38"/>
      <c r="I2391" s="38"/>
      <c r="J2391" s="38"/>
    </row>
    <row r="2392" spans="6:10" s="25" customFormat="1" ht="13.35" customHeight="1">
      <c r="F2392" s="38"/>
      <c r="G2392" s="38"/>
      <c r="H2392" s="38"/>
      <c r="I2392" s="38"/>
      <c r="J2392" s="38"/>
    </row>
    <row r="2393" spans="6:10" s="25" customFormat="1" ht="13.35" customHeight="1">
      <c r="F2393" s="38"/>
      <c r="G2393" s="38"/>
      <c r="H2393" s="38"/>
      <c r="I2393" s="38"/>
      <c r="J2393" s="38"/>
    </row>
    <row r="2394" spans="6:10" s="25" customFormat="1" ht="13.35" customHeight="1">
      <c r="F2394" s="38"/>
      <c r="G2394" s="38"/>
      <c r="H2394" s="38"/>
      <c r="I2394" s="38"/>
      <c r="J2394" s="38"/>
    </row>
    <row r="2395" spans="6:10" s="25" customFormat="1" ht="13.35" customHeight="1">
      <c r="F2395" s="38"/>
      <c r="G2395" s="38"/>
      <c r="H2395" s="38"/>
      <c r="I2395" s="38"/>
      <c r="J2395" s="38"/>
    </row>
    <row r="2396" spans="6:10" s="25" customFormat="1" ht="13.35" customHeight="1">
      <c r="F2396" s="38"/>
      <c r="G2396" s="38"/>
      <c r="H2396" s="38"/>
      <c r="I2396" s="38"/>
      <c r="J2396" s="38"/>
    </row>
    <row r="2397" spans="6:10" s="25" customFormat="1" ht="13.35" customHeight="1">
      <c r="F2397" s="38"/>
      <c r="G2397" s="38"/>
      <c r="H2397" s="38"/>
      <c r="I2397" s="38"/>
      <c r="J2397" s="38"/>
    </row>
    <row r="2398" spans="6:10" s="25" customFormat="1" ht="13.35" customHeight="1">
      <c r="F2398" s="38"/>
      <c r="G2398" s="38"/>
      <c r="H2398" s="38"/>
      <c r="I2398" s="38"/>
      <c r="J2398" s="38"/>
    </row>
    <row r="2399" spans="6:10" s="25" customFormat="1" ht="13.35" customHeight="1">
      <c r="F2399" s="38"/>
      <c r="G2399" s="38"/>
      <c r="H2399" s="38"/>
      <c r="I2399" s="38"/>
      <c r="J2399" s="38"/>
    </row>
    <row r="2400" spans="6:10" s="25" customFormat="1" ht="13.35" customHeight="1">
      <c r="F2400" s="38"/>
      <c r="G2400" s="38"/>
      <c r="H2400" s="38"/>
      <c r="I2400" s="38"/>
      <c r="J2400" s="38"/>
    </row>
    <row r="2401" spans="6:10" s="25" customFormat="1" ht="13.35" customHeight="1">
      <c r="F2401" s="38"/>
      <c r="G2401" s="38"/>
      <c r="H2401" s="38"/>
      <c r="I2401" s="38"/>
      <c r="J2401" s="38"/>
    </row>
    <row r="2402" spans="6:10" s="25" customFormat="1" ht="13.35" customHeight="1">
      <c r="F2402" s="38"/>
      <c r="G2402" s="38"/>
      <c r="H2402" s="38"/>
      <c r="I2402" s="38"/>
      <c r="J2402" s="38"/>
    </row>
    <row r="2403" spans="6:10" s="25" customFormat="1" ht="13.35" customHeight="1">
      <c r="F2403" s="38"/>
      <c r="G2403" s="38"/>
      <c r="H2403" s="38"/>
      <c r="I2403" s="38"/>
      <c r="J2403" s="38"/>
    </row>
    <row r="2404" spans="6:10" s="25" customFormat="1" ht="13.35" customHeight="1">
      <c r="F2404" s="38"/>
      <c r="G2404" s="38"/>
      <c r="H2404" s="38"/>
      <c r="I2404" s="38"/>
      <c r="J2404" s="38"/>
    </row>
    <row r="2405" spans="6:10" s="25" customFormat="1" ht="13.35" customHeight="1">
      <c r="F2405" s="38"/>
      <c r="G2405" s="38"/>
      <c r="H2405" s="38"/>
      <c r="I2405" s="38"/>
      <c r="J2405" s="38"/>
    </row>
    <row r="2406" spans="6:10" s="25" customFormat="1" ht="13.35" customHeight="1">
      <c r="F2406" s="38"/>
      <c r="G2406" s="38"/>
      <c r="H2406" s="38"/>
      <c r="I2406" s="38"/>
      <c r="J2406" s="38"/>
    </row>
    <row r="2407" spans="6:10" s="25" customFormat="1" ht="13.35" customHeight="1">
      <c r="F2407" s="38"/>
      <c r="G2407" s="38"/>
      <c r="H2407" s="38"/>
      <c r="I2407" s="38"/>
      <c r="J2407" s="38"/>
    </row>
    <row r="2408" spans="6:10" s="25" customFormat="1" ht="13.35" customHeight="1">
      <c r="F2408" s="38"/>
      <c r="G2408" s="38"/>
      <c r="H2408" s="38"/>
      <c r="I2408" s="38"/>
      <c r="J2408" s="38"/>
    </row>
    <row r="2409" spans="6:10" s="25" customFormat="1" ht="13.35" customHeight="1">
      <c r="F2409" s="38"/>
      <c r="G2409" s="38"/>
      <c r="H2409" s="38"/>
      <c r="I2409" s="38"/>
      <c r="J2409" s="38"/>
    </row>
    <row r="2410" spans="6:10" s="25" customFormat="1" ht="13.35" customHeight="1">
      <c r="F2410" s="38"/>
      <c r="G2410" s="38"/>
      <c r="H2410" s="38"/>
      <c r="I2410" s="38"/>
      <c r="J2410" s="38"/>
    </row>
    <row r="2411" spans="6:10" s="25" customFormat="1" ht="13.35" customHeight="1">
      <c r="F2411" s="38"/>
      <c r="G2411" s="38"/>
      <c r="H2411" s="38"/>
      <c r="I2411" s="38"/>
      <c r="J2411" s="38"/>
    </row>
    <row r="2412" spans="6:10" s="25" customFormat="1" ht="13.35" customHeight="1">
      <c r="F2412" s="38"/>
      <c r="G2412" s="38"/>
      <c r="H2412" s="38"/>
      <c r="I2412" s="38"/>
      <c r="J2412" s="38"/>
    </row>
    <row r="2413" spans="6:10" s="25" customFormat="1" ht="13.35" customHeight="1">
      <c r="F2413" s="38"/>
      <c r="G2413" s="38"/>
      <c r="H2413" s="38"/>
      <c r="I2413" s="38"/>
      <c r="J2413" s="38"/>
    </row>
    <row r="2414" spans="6:10" s="25" customFormat="1" ht="13.35" customHeight="1">
      <c r="F2414" s="38"/>
      <c r="G2414" s="38"/>
      <c r="H2414" s="38"/>
      <c r="I2414" s="38"/>
      <c r="J2414" s="38"/>
    </row>
    <row r="2415" spans="6:10" s="25" customFormat="1" ht="13.35" customHeight="1">
      <c r="F2415" s="38"/>
      <c r="G2415" s="38"/>
      <c r="H2415" s="38"/>
      <c r="I2415" s="38"/>
      <c r="J2415" s="38"/>
    </row>
    <row r="2416" spans="6:10" s="25" customFormat="1" ht="13.35" customHeight="1">
      <c r="F2416" s="38"/>
      <c r="G2416" s="38"/>
      <c r="H2416" s="38"/>
      <c r="I2416" s="38"/>
      <c r="J2416" s="38"/>
    </row>
    <row r="2417" spans="6:10" s="25" customFormat="1" ht="13.35" customHeight="1">
      <c r="F2417" s="38"/>
      <c r="G2417" s="38"/>
      <c r="H2417" s="38"/>
      <c r="I2417" s="38"/>
      <c r="J2417" s="38"/>
    </row>
    <row r="2418" spans="6:10" s="25" customFormat="1" ht="13.35" customHeight="1">
      <c r="F2418" s="38"/>
      <c r="G2418" s="38"/>
      <c r="H2418" s="38"/>
      <c r="I2418" s="38"/>
      <c r="J2418" s="38"/>
    </row>
    <row r="2419" spans="6:10" s="25" customFormat="1" ht="13.35" customHeight="1">
      <c r="F2419" s="38"/>
      <c r="G2419" s="38"/>
      <c r="H2419" s="38"/>
      <c r="I2419" s="38"/>
      <c r="J2419" s="38"/>
    </row>
    <row r="2420" spans="6:10" s="25" customFormat="1" ht="13.35" customHeight="1">
      <c r="F2420" s="38"/>
      <c r="G2420" s="38"/>
      <c r="H2420" s="38"/>
      <c r="I2420" s="38"/>
      <c r="J2420" s="38"/>
    </row>
    <row r="2421" spans="6:10" s="25" customFormat="1" ht="13.35" customHeight="1">
      <c r="F2421" s="38"/>
      <c r="G2421" s="38"/>
      <c r="H2421" s="38"/>
      <c r="I2421" s="38"/>
      <c r="J2421" s="38"/>
    </row>
    <row r="2422" spans="6:10" s="25" customFormat="1" ht="13.35" customHeight="1">
      <c r="F2422" s="38"/>
      <c r="G2422" s="38"/>
      <c r="H2422" s="38"/>
      <c r="I2422" s="38"/>
      <c r="J2422" s="38"/>
    </row>
    <row r="2423" spans="6:10" s="25" customFormat="1" ht="13.35" customHeight="1">
      <c r="F2423" s="38"/>
      <c r="G2423" s="38"/>
      <c r="H2423" s="38"/>
      <c r="I2423" s="38"/>
      <c r="J2423" s="38"/>
    </row>
    <row r="2424" spans="6:10" s="25" customFormat="1" ht="13.35" customHeight="1">
      <c r="F2424" s="38"/>
      <c r="G2424" s="38"/>
      <c r="H2424" s="38"/>
      <c r="I2424" s="38"/>
      <c r="J2424" s="38"/>
    </row>
    <row r="2425" spans="6:10" s="25" customFormat="1" ht="13.35" customHeight="1">
      <c r="F2425" s="38"/>
      <c r="G2425" s="38"/>
      <c r="H2425" s="38"/>
      <c r="I2425" s="38"/>
      <c r="J2425" s="38"/>
    </row>
    <row r="2426" spans="6:10" s="25" customFormat="1" ht="13.35" customHeight="1">
      <c r="F2426" s="38"/>
      <c r="G2426" s="38"/>
      <c r="H2426" s="38"/>
      <c r="I2426" s="38"/>
      <c r="J2426" s="38"/>
    </row>
    <row r="2427" spans="6:10" s="25" customFormat="1" ht="13.35" customHeight="1">
      <c r="F2427" s="38"/>
      <c r="G2427" s="38"/>
      <c r="H2427" s="38"/>
      <c r="I2427" s="38"/>
      <c r="J2427" s="38"/>
    </row>
    <row r="2428" spans="6:10" s="25" customFormat="1" ht="13.35" customHeight="1">
      <c r="F2428" s="38"/>
      <c r="G2428" s="38"/>
      <c r="H2428" s="38"/>
      <c r="I2428" s="38"/>
      <c r="J2428" s="38"/>
    </row>
    <row r="2429" spans="6:10" s="25" customFormat="1" ht="13.35" customHeight="1">
      <c r="F2429" s="38"/>
      <c r="G2429" s="38"/>
      <c r="H2429" s="38"/>
      <c r="I2429" s="38"/>
      <c r="J2429" s="38"/>
    </row>
    <row r="2430" spans="6:10" s="25" customFormat="1" ht="13.35" customHeight="1">
      <c r="F2430" s="38"/>
      <c r="G2430" s="38"/>
      <c r="H2430" s="38"/>
      <c r="I2430" s="38"/>
      <c r="J2430" s="38"/>
    </row>
    <row r="2431" spans="6:10" s="25" customFormat="1" ht="13.35" customHeight="1">
      <c r="F2431" s="38"/>
      <c r="G2431" s="38"/>
      <c r="H2431" s="38"/>
      <c r="I2431" s="38"/>
      <c r="J2431" s="38"/>
    </row>
    <row r="2432" spans="6:10" s="25" customFormat="1" ht="13.35" customHeight="1">
      <c r="F2432" s="38"/>
      <c r="G2432" s="38"/>
      <c r="H2432" s="38"/>
      <c r="I2432" s="38"/>
      <c r="J2432" s="38"/>
    </row>
    <row r="2433" spans="6:10" s="25" customFormat="1" ht="13.35" customHeight="1">
      <c r="F2433" s="38"/>
      <c r="G2433" s="38"/>
      <c r="H2433" s="38"/>
      <c r="I2433" s="38"/>
      <c r="J2433" s="38"/>
    </row>
    <row r="2434" spans="6:10" s="25" customFormat="1" ht="13.35" customHeight="1">
      <c r="F2434" s="38"/>
      <c r="G2434" s="38"/>
      <c r="H2434" s="38"/>
      <c r="I2434" s="38"/>
      <c r="J2434" s="38"/>
    </row>
    <row r="2435" spans="6:10" s="25" customFormat="1" ht="13.35" customHeight="1">
      <c r="F2435" s="38"/>
      <c r="G2435" s="38"/>
      <c r="H2435" s="38"/>
      <c r="I2435" s="38"/>
      <c r="J2435" s="38"/>
    </row>
    <row r="2436" spans="6:10" s="25" customFormat="1" ht="13.35" customHeight="1">
      <c r="F2436" s="38"/>
      <c r="G2436" s="38"/>
      <c r="H2436" s="38"/>
      <c r="I2436" s="38"/>
      <c r="J2436" s="38"/>
    </row>
    <row r="2437" spans="6:10" s="25" customFormat="1" ht="13.35" customHeight="1">
      <c r="F2437" s="38"/>
      <c r="G2437" s="38"/>
      <c r="H2437" s="38"/>
      <c r="I2437" s="38"/>
      <c r="J2437" s="38"/>
    </row>
    <row r="2438" spans="6:10" s="25" customFormat="1" ht="13.35" customHeight="1">
      <c r="F2438" s="38"/>
      <c r="G2438" s="38"/>
      <c r="H2438" s="38"/>
      <c r="I2438" s="38"/>
      <c r="J2438" s="38"/>
    </row>
    <row r="2439" spans="6:10" s="25" customFormat="1" ht="13.35" customHeight="1">
      <c r="F2439" s="38"/>
      <c r="G2439" s="38"/>
      <c r="H2439" s="38"/>
      <c r="I2439" s="38"/>
      <c r="J2439" s="38"/>
    </row>
    <row r="2440" spans="6:10" s="25" customFormat="1" ht="13.35" customHeight="1">
      <c r="F2440" s="38"/>
      <c r="G2440" s="38"/>
      <c r="H2440" s="38"/>
      <c r="I2440" s="38"/>
      <c r="J2440" s="38"/>
    </row>
    <row r="2441" spans="6:10" s="25" customFormat="1" ht="13.35" customHeight="1">
      <c r="F2441" s="38"/>
      <c r="G2441" s="38"/>
      <c r="H2441" s="38"/>
      <c r="I2441" s="38"/>
      <c r="J2441" s="38"/>
    </row>
    <row r="2442" spans="6:10" s="25" customFormat="1" ht="13.35" customHeight="1">
      <c r="F2442" s="38"/>
      <c r="G2442" s="38"/>
      <c r="H2442" s="38"/>
      <c r="I2442" s="38"/>
      <c r="J2442" s="38"/>
    </row>
    <row r="2443" spans="6:10" s="25" customFormat="1" ht="13.35" customHeight="1">
      <c r="F2443" s="38"/>
      <c r="G2443" s="38"/>
      <c r="H2443" s="38"/>
      <c r="I2443" s="38"/>
      <c r="J2443" s="38"/>
    </row>
    <row r="2444" spans="6:10" s="25" customFormat="1" ht="13.35" customHeight="1">
      <c r="F2444" s="38"/>
      <c r="G2444" s="38"/>
      <c r="H2444" s="38"/>
      <c r="I2444" s="38"/>
      <c r="J2444" s="38"/>
    </row>
    <row r="2445" spans="6:10" s="25" customFormat="1" ht="13.35" customHeight="1">
      <c r="F2445" s="38"/>
      <c r="G2445" s="38"/>
      <c r="H2445" s="38"/>
      <c r="I2445" s="38"/>
      <c r="J2445" s="38"/>
    </row>
    <row r="2446" spans="6:10" s="25" customFormat="1" ht="13.35" customHeight="1">
      <c r="F2446" s="38"/>
      <c r="G2446" s="38"/>
      <c r="H2446" s="38"/>
      <c r="I2446" s="38"/>
      <c r="J2446" s="38"/>
    </row>
    <row r="2447" spans="6:10" s="25" customFormat="1" ht="13.35" customHeight="1">
      <c r="F2447" s="38"/>
      <c r="G2447" s="38"/>
      <c r="H2447" s="38"/>
      <c r="I2447" s="38"/>
      <c r="J2447" s="38"/>
    </row>
    <row r="2448" spans="6:10" s="25" customFormat="1" ht="13.35" customHeight="1">
      <c r="F2448" s="38"/>
      <c r="G2448" s="38"/>
      <c r="H2448" s="38"/>
      <c r="I2448" s="38"/>
      <c r="J2448" s="38"/>
    </row>
    <row r="2449" spans="6:10" s="25" customFormat="1" ht="13.35" customHeight="1">
      <c r="F2449" s="38"/>
      <c r="G2449" s="38"/>
      <c r="H2449" s="38"/>
      <c r="I2449" s="38"/>
      <c r="J2449" s="38"/>
    </row>
    <row r="2450" spans="6:10" s="25" customFormat="1" ht="13.35" customHeight="1">
      <c r="F2450" s="38"/>
      <c r="G2450" s="38"/>
      <c r="H2450" s="38"/>
      <c r="I2450" s="38"/>
      <c r="J2450" s="38"/>
    </row>
    <row r="2451" spans="6:10" s="25" customFormat="1" ht="13.35" customHeight="1">
      <c r="F2451" s="38"/>
      <c r="G2451" s="38"/>
      <c r="H2451" s="38"/>
      <c r="I2451" s="38"/>
      <c r="J2451" s="38"/>
    </row>
    <row r="2452" spans="6:10" s="25" customFormat="1" ht="13.35" customHeight="1">
      <c r="F2452" s="38"/>
      <c r="G2452" s="38"/>
      <c r="H2452" s="38"/>
      <c r="I2452" s="38"/>
      <c r="J2452" s="38"/>
    </row>
    <row r="2453" spans="6:10" s="25" customFormat="1" ht="13.35" customHeight="1">
      <c r="F2453" s="38"/>
      <c r="G2453" s="38"/>
      <c r="H2453" s="38"/>
      <c r="I2453" s="38"/>
      <c r="J2453" s="38"/>
    </row>
    <row r="2454" spans="6:10" s="25" customFormat="1" ht="13.35" customHeight="1">
      <c r="F2454" s="38"/>
      <c r="G2454" s="38"/>
      <c r="H2454" s="38"/>
      <c r="I2454" s="38"/>
      <c r="J2454" s="38"/>
    </row>
    <row r="2455" spans="6:10" s="25" customFormat="1" ht="13.35" customHeight="1">
      <c r="F2455" s="38"/>
      <c r="G2455" s="38"/>
      <c r="H2455" s="38"/>
      <c r="I2455" s="38"/>
      <c r="J2455" s="38"/>
    </row>
    <row r="2456" spans="6:10" s="25" customFormat="1" ht="13.35" customHeight="1">
      <c r="F2456" s="38"/>
      <c r="G2456" s="38"/>
      <c r="H2456" s="38"/>
      <c r="I2456" s="38"/>
      <c r="J2456" s="38"/>
    </row>
    <row r="2457" spans="6:10" s="25" customFormat="1" ht="13.35" customHeight="1">
      <c r="F2457" s="38"/>
      <c r="G2457" s="38"/>
      <c r="H2457" s="38"/>
      <c r="I2457" s="38"/>
      <c r="J2457" s="38"/>
    </row>
    <row r="2458" spans="6:10" s="25" customFormat="1" ht="13.35" customHeight="1">
      <c r="F2458" s="38"/>
      <c r="G2458" s="38"/>
      <c r="H2458" s="38"/>
      <c r="I2458" s="38"/>
      <c r="J2458" s="38"/>
    </row>
    <row r="2459" spans="6:10" s="25" customFormat="1" ht="13.35" customHeight="1">
      <c r="F2459" s="38"/>
      <c r="G2459" s="38"/>
      <c r="H2459" s="38"/>
      <c r="I2459" s="38"/>
      <c r="J2459" s="38"/>
    </row>
    <row r="2460" spans="6:10" s="25" customFormat="1" ht="13.35" customHeight="1">
      <c r="F2460" s="38"/>
      <c r="G2460" s="38"/>
      <c r="H2460" s="38"/>
      <c r="I2460" s="38"/>
      <c r="J2460" s="38"/>
    </row>
    <row r="2461" spans="6:10" s="25" customFormat="1" ht="13.35" customHeight="1">
      <c r="F2461" s="38"/>
      <c r="G2461" s="38"/>
      <c r="H2461" s="38"/>
      <c r="I2461" s="38"/>
      <c r="J2461" s="38"/>
    </row>
    <row r="2462" spans="6:10" s="25" customFormat="1" ht="13.35" customHeight="1">
      <c r="F2462" s="38"/>
      <c r="G2462" s="38"/>
      <c r="H2462" s="38"/>
      <c r="I2462" s="38"/>
      <c r="J2462" s="38"/>
    </row>
    <row r="2463" spans="6:10" s="25" customFormat="1" ht="13.35" customHeight="1">
      <c r="F2463" s="38"/>
      <c r="G2463" s="38"/>
      <c r="H2463" s="38"/>
      <c r="I2463" s="38"/>
      <c r="J2463" s="38"/>
    </row>
    <row r="2464" spans="6:10" s="25" customFormat="1" ht="13.35" customHeight="1">
      <c r="F2464" s="38"/>
      <c r="G2464" s="38"/>
      <c r="H2464" s="38"/>
      <c r="I2464" s="38"/>
      <c r="J2464" s="38"/>
    </row>
    <row r="2465" spans="6:10" s="25" customFormat="1" ht="13.35" customHeight="1">
      <c r="F2465" s="38"/>
      <c r="G2465" s="38"/>
      <c r="H2465" s="38"/>
      <c r="I2465" s="38"/>
      <c r="J2465" s="38"/>
    </row>
    <row r="2466" spans="6:10" s="25" customFormat="1" ht="13.35" customHeight="1">
      <c r="F2466" s="38"/>
      <c r="G2466" s="38"/>
      <c r="H2466" s="38"/>
      <c r="I2466" s="38"/>
      <c r="J2466" s="38"/>
    </row>
    <row r="2467" spans="6:10" s="25" customFormat="1" ht="13.35" customHeight="1">
      <c r="F2467" s="38"/>
      <c r="G2467" s="38"/>
      <c r="H2467" s="38"/>
      <c r="I2467" s="38"/>
      <c r="J2467" s="38"/>
    </row>
    <row r="2468" spans="6:10" s="25" customFormat="1" ht="13.35" customHeight="1">
      <c r="F2468" s="38"/>
      <c r="G2468" s="38"/>
      <c r="H2468" s="38"/>
      <c r="I2468" s="38"/>
      <c r="J2468" s="38"/>
    </row>
    <row r="2469" spans="6:10" s="25" customFormat="1" ht="13.35" customHeight="1">
      <c r="F2469" s="38"/>
      <c r="G2469" s="38"/>
      <c r="H2469" s="38"/>
      <c r="I2469" s="38"/>
      <c r="J2469" s="38"/>
    </row>
    <row r="2470" spans="6:10" s="25" customFormat="1" ht="13.35" customHeight="1">
      <c r="F2470" s="38"/>
      <c r="G2470" s="38"/>
      <c r="H2470" s="38"/>
      <c r="I2470" s="38"/>
      <c r="J2470" s="38"/>
    </row>
    <row r="2471" spans="6:10" s="25" customFormat="1" ht="13.35" customHeight="1">
      <c r="F2471" s="38"/>
      <c r="G2471" s="38"/>
      <c r="H2471" s="38"/>
      <c r="I2471" s="38"/>
      <c r="J2471" s="38"/>
    </row>
    <row r="2472" spans="6:10" s="25" customFormat="1" ht="13.35" customHeight="1">
      <c r="F2472" s="38"/>
      <c r="G2472" s="38"/>
      <c r="H2472" s="38"/>
      <c r="I2472" s="38"/>
      <c r="J2472" s="38"/>
    </row>
    <row r="2473" spans="6:10" s="25" customFormat="1" ht="13.35" customHeight="1">
      <c r="F2473" s="38"/>
      <c r="G2473" s="38"/>
      <c r="H2473" s="38"/>
      <c r="I2473" s="38"/>
      <c r="J2473" s="38"/>
    </row>
    <row r="2474" spans="6:10" s="25" customFormat="1" ht="13.35" customHeight="1">
      <c r="F2474" s="38"/>
      <c r="G2474" s="38"/>
      <c r="H2474" s="38"/>
      <c r="I2474" s="38"/>
      <c r="J2474" s="38"/>
    </row>
    <row r="2475" spans="6:10" s="25" customFormat="1" ht="13.35" customHeight="1">
      <c r="F2475" s="38"/>
      <c r="G2475" s="38"/>
      <c r="H2475" s="38"/>
      <c r="I2475" s="38"/>
      <c r="J2475" s="38"/>
    </row>
    <row r="2476" spans="6:10" s="25" customFormat="1" ht="13.35" customHeight="1">
      <c r="F2476" s="38"/>
      <c r="G2476" s="38"/>
      <c r="H2476" s="38"/>
      <c r="I2476" s="38"/>
      <c r="J2476" s="38"/>
    </row>
    <row r="2477" spans="6:10" s="25" customFormat="1" ht="13.35" customHeight="1">
      <c r="F2477" s="38"/>
      <c r="G2477" s="38"/>
      <c r="H2477" s="38"/>
      <c r="I2477" s="38"/>
      <c r="J2477" s="38"/>
    </row>
    <row r="2478" spans="6:10" s="25" customFormat="1" ht="13.35" customHeight="1">
      <c r="F2478" s="38"/>
      <c r="G2478" s="38"/>
      <c r="H2478" s="38"/>
      <c r="I2478" s="38"/>
      <c r="J2478" s="38"/>
    </row>
    <row r="2479" spans="6:10" s="25" customFormat="1" ht="13.35" customHeight="1">
      <c r="F2479" s="38"/>
      <c r="G2479" s="38"/>
      <c r="H2479" s="38"/>
      <c r="I2479" s="38"/>
      <c r="J2479" s="38"/>
    </row>
    <row r="2480" spans="6:10" s="25" customFormat="1" ht="13.35" customHeight="1">
      <c r="F2480" s="38"/>
      <c r="G2480" s="38"/>
      <c r="H2480" s="38"/>
      <c r="I2480" s="38"/>
      <c r="J2480" s="38"/>
    </row>
    <row r="2481" spans="6:10" s="25" customFormat="1" ht="13.35" customHeight="1">
      <c r="F2481" s="38"/>
      <c r="G2481" s="38"/>
      <c r="H2481" s="38"/>
      <c r="I2481" s="38"/>
      <c r="J2481" s="38"/>
    </row>
    <row r="2482" spans="6:10" s="25" customFormat="1" ht="13.35" customHeight="1">
      <c r="F2482" s="38"/>
      <c r="G2482" s="38"/>
      <c r="H2482" s="38"/>
      <c r="I2482" s="38"/>
      <c r="J2482" s="38"/>
    </row>
    <row r="2483" spans="6:10" s="25" customFormat="1" ht="13.35" customHeight="1">
      <c r="F2483" s="38"/>
      <c r="G2483" s="38"/>
      <c r="H2483" s="38"/>
      <c r="I2483" s="38"/>
      <c r="J2483" s="38"/>
    </row>
    <row r="2484" spans="6:10" s="25" customFormat="1" ht="13.35" customHeight="1">
      <c r="F2484" s="38"/>
      <c r="G2484" s="38"/>
      <c r="H2484" s="38"/>
      <c r="I2484" s="38"/>
      <c r="J2484" s="38"/>
    </row>
    <row r="2485" spans="6:10" s="25" customFormat="1" ht="13.35" customHeight="1">
      <c r="F2485" s="38"/>
      <c r="G2485" s="38"/>
      <c r="H2485" s="38"/>
      <c r="I2485" s="38"/>
      <c r="J2485" s="38"/>
    </row>
    <row r="2486" spans="6:10" s="25" customFormat="1" ht="13.35" customHeight="1">
      <c r="F2486" s="38"/>
      <c r="G2486" s="38"/>
      <c r="H2486" s="38"/>
      <c r="I2486" s="38"/>
      <c r="J2486" s="38"/>
    </row>
    <row r="2487" spans="6:10" s="25" customFormat="1" ht="13.35" customHeight="1">
      <c r="F2487" s="38"/>
      <c r="G2487" s="38"/>
      <c r="H2487" s="38"/>
      <c r="I2487" s="38"/>
      <c r="J2487" s="38"/>
    </row>
    <row r="2488" spans="6:10" s="25" customFormat="1" ht="13.35" customHeight="1">
      <c r="F2488" s="38"/>
      <c r="G2488" s="38"/>
      <c r="H2488" s="38"/>
      <c r="I2488" s="38"/>
      <c r="J2488" s="38"/>
    </row>
    <row r="2489" spans="6:10" s="25" customFormat="1" ht="13.35" customHeight="1">
      <c r="F2489" s="38"/>
      <c r="G2489" s="38"/>
      <c r="H2489" s="38"/>
      <c r="I2489" s="38"/>
      <c r="J2489" s="38"/>
    </row>
    <row r="2490" spans="6:10" s="25" customFormat="1" ht="13.35" customHeight="1">
      <c r="F2490" s="38"/>
      <c r="G2490" s="38"/>
      <c r="H2490" s="38"/>
      <c r="I2490" s="38"/>
      <c r="J2490" s="38"/>
    </row>
    <row r="2491" spans="6:10" s="25" customFormat="1" ht="13.35" customHeight="1">
      <c r="F2491" s="38"/>
      <c r="G2491" s="38"/>
      <c r="H2491" s="38"/>
      <c r="I2491" s="38"/>
      <c r="J2491" s="38"/>
    </row>
    <row r="2492" spans="6:10" s="25" customFormat="1" ht="13.35" customHeight="1">
      <c r="F2492" s="38"/>
      <c r="G2492" s="38"/>
      <c r="H2492" s="38"/>
      <c r="I2492" s="38"/>
      <c r="J2492" s="38"/>
    </row>
    <row r="2493" spans="6:10" s="25" customFormat="1" ht="13.35" customHeight="1">
      <c r="F2493" s="38"/>
      <c r="G2493" s="38"/>
      <c r="H2493" s="38"/>
      <c r="I2493" s="38"/>
      <c r="J2493" s="38"/>
    </row>
    <row r="2494" spans="6:10" s="25" customFormat="1" ht="13.35" customHeight="1">
      <c r="F2494" s="38"/>
      <c r="G2494" s="38"/>
      <c r="H2494" s="38"/>
      <c r="I2494" s="38"/>
      <c r="J2494" s="38"/>
    </row>
    <row r="2495" spans="6:10" s="25" customFormat="1" ht="13.35" customHeight="1">
      <c r="F2495" s="38"/>
      <c r="G2495" s="38"/>
      <c r="H2495" s="38"/>
      <c r="I2495" s="38"/>
      <c r="J2495" s="38"/>
    </row>
    <row r="2496" spans="6:10" s="25" customFormat="1" ht="13.35" customHeight="1">
      <c r="F2496" s="38"/>
      <c r="G2496" s="38"/>
      <c r="H2496" s="38"/>
      <c r="I2496" s="38"/>
      <c r="J2496" s="38"/>
    </row>
    <row r="2497" spans="6:10" s="25" customFormat="1" ht="13.35" customHeight="1">
      <c r="F2497" s="38"/>
      <c r="G2497" s="38"/>
      <c r="H2497" s="38"/>
      <c r="I2497" s="38"/>
      <c r="J2497" s="38"/>
    </row>
    <row r="2498" spans="6:10" s="25" customFormat="1" ht="13.35" customHeight="1">
      <c r="F2498" s="38"/>
      <c r="G2498" s="38"/>
      <c r="H2498" s="38"/>
      <c r="I2498" s="38"/>
      <c r="J2498" s="38"/>
    </row>
    <row r="2499" spans="6:10" s="25" customFormat="1" ht="13.35" customHeight="1">
      <c r="F2499" s="38"/>
      <c r="G2499" s="38"/>
      <c r="H2499" s="38"/>
      <c r="I2499" s="38"/>
      <c r="J2499" s="38"/>
    </row>
    <row r="2500" spans="6:10" s="25" customFormat="1" ht="13.35" customHeight="1">
      <c r="F2500" s="38"/>
      <c r="G2500" s="38"/>
      <c r="H2500" s="38"/>
      <c r="I2500" s="38"/>
      <c r="J2500" s="38"/>
    </row>
    <row r="2501" spans="6:10" s="25" customFormat="1" ht="13.35" customHeight="1">
      <c r="F2501" s="38"/>
      <c r="G2501" s="38"/>
      <c r="H2501" s="38"/>
      <c r="I2501" s="38"/>
      <c r="J2501" s="38"/>
    </row>
    <row r="2502" spans="6:10" s="25" customFormat="1" ht="13.35" customHeight="1">
      <c r="F2502" s="38"/>
      <c r="G2502" s="38"/>
      <c r="H2502" s="38"/>
      <c r="I2502" s="38"/>
      <c r="J2502" s="38"/>
    </row>
    <row r="2503" spans="6:10" s="25" customFormat="1" ht="13.35" customHeight="1">
      <c r="F2503" s="38"/>
      <c r="G2503" s="38"/>
      <c r="H2503" s="38"/>
      <c r="I2503" s="38"/>
      <c r="J2503" s="38"/>
    </row>
    <row r="2504" spans="6:10" s="25" customFormat="1" ht="13.35" customHeight="1">
      <c r="F2504" s="38"/>
      <c r="G2504" s="38"/>
      <c r="H2504" s="38"/>
      <c r="I2504" s="38"/>
      <c r="J2504" s="38"/>
    </row>
    <row r="2505" spans="6:10" s="25" customFormat="1" ht="13.35" customHeight="1">
      <c r="F2505" s="38"/>
      <c r="G2505" s="38"/>
      <c r="H2505" s="38"/>
      <c r="I2505" s="38"/>
      <c r="J2505" s="38"/>
    </row>
    <row r="2506" spans="6:10" s="25" customFormat="1" ht="13.35" customHeight="1">
      <c r="F2506" s="38"/>
      <c r="G2506" s="38"/>
      <c r="H2506" s="38"/>
      <c r="I2506" s="38"/>
      <c r="J2506" s="38"/>
    </row>
    <row r="2507" spans="6:10" s="25" customFormat="1" ht="13.35" customHeight="1">
      <c r="F2507" s="38"/>
      <c r="G2507" s="38"/>
      <c r="H2507" s="38"/>
      <c r="I2507" s="38"/>
      <c r="J2507" s="38"/>
    </row>
    <row r="2508" spans="6:10" s="25" customFormat="1" ht="13.35" customHeight="1">
      <c r="F2508" s="38"/>
      <c r="G2508" s="38"/>
      <c r="H2508" s="38"/>
      <c r="I2508" s="38"/>
      <c r="J2508" s="38"/>
    </row>
    <row r="2509" spans="6:10" s="25" customFormat="1" ht="13.35" customHeight="1">
      <c r="F2509" s="38"/>
      <c r="G2509" s="38"/>
      <c r="H2509" s="38"/>
      <c r="I2509" s="38"/>
      <c r="J2509" s="38"/>
    </row>
    <row r="2510" spans="6:10" s="25" customFormat="1" ht="13.35" customHeight="1">
      <c r="F2510" s="38"/>
      <c r="G2510" s="38"/>
      <c r="H2510" s="38"/>
      <c r="I2510" s="38"/>
      <c r="J2510" s="38"/>
    </row>
    <row r="2511" spans="6:10" s="25" customFormat="1" ht="13.35" customHeight="1">
      <c r="F2511" s="38"/>
      <c r="G2511" s="38"/>
      <c r="H2511" s="38"/>
      <c r="I2511" s="38"/>
      <c r="J2511" s="38"/>
    </row>
    <row r="2512" spans="6:10" s="25" customFormat="1" ht="13.35" customHeight="1">
      <c r="F2512" s="38"/>
      <c r="G2512" s="38"/>
      <c r="H2512" s="38"/>
      <c r="I2512" s="38"/>
      <c r="J2512" s="38"/>
    </row>
    <row r="2513" spans="6:10" s="25" customFormat="1" ht="13.35" customHeight="1">
      <c r="F2513" s="38"/>
      <c r="G2513" s="38"/>
      <c r="H2513" s="38"/>
      <c r="I2513" s="38"/>
      <c r="J2513" s="38"/>
    </row>
    <row r="2514" spans="6:10" s="25" customFormat="1" ht="13.35" customHeight="1">
      <c r="F2514" s="38"/>
      <c r="G2514" s="38"/>
      <c r="H2514" s="38"/>
      <c r="I2514" s="38"/>
      <c r="J2514" s="38"/>
    </row>
    <row r="2515" spans="6:10" s="25" customFormat="1" ht="13.35" customHeight="1">
      <c r="F2515" s="38"/>
      <c r="G2515" s="38"/>
      <c r="H2515" s="38"/>
      <c r="I2515" s="38"/>
      <c r="J2515" s="38"/>
    </row>
    <row r="2516" spans="6:10" s="25" customFormat="1" ht="13.35" customHeight="1">
      <c r="F2516" s="38"/>
      <c r="G2516" s="38"/>
      <c r="H2516" s="38"/>
      <c r="I2516" s="38"/>
      <c r="J2516" s="38"/>
    </row>
    <row r="2517" spans="6:10" s="25" customFormat="1" ht="13.35" customHeight="1">
      <c r="F2517" s="38"/>
      <c r="G2517" s="38"/>
      <c r="H2517" s="38"/>
      <c r="I2517" s="38"/>
      <c r="J2517" s="38"/>
    </row>
    <row r="2518" spans="6:10" s="25" customFormat="1" ht="13.35" customHeight="1">
      <c r="F2518" s="38"/>
      <c r="G2518" s="38"/>
      <c r="H2518" s="38"/>
      <c r="I2518" s="38"/>
      <c r="J2518" s="38"/>
    </row>
    <row r="2519" spans="6:10" s="25" customFormat="1" ht="13.35" customHeight="1">
      <c r="F2519" s="38"/>
      <c r="G2519" s="38"/>
      <c r="H2519" s="38"/>
      <c r="I2519" s="38"/>
      <c r="J2519" s="38"/>
    </row>
    <row r="2520" spans="6:10" s="25" customFormat="1" ht="13.35" customHeight="1">
      <c r="F2520" s="38"/>
      <c r="G2520" s="38"/>
      <c r="H2520" s="38"/>
      <c r="I2520" s="38"/>
      <c r="J2520" s="38"/>
    </row>
    <row r="2521" spans="6:10" s="25" customFormat="1" ht="13.35" customHeight="1">
      <c r="F2521" s="38"/>
      <c r="G2521" s="38"/>
      <c r="H2521" s="38"/>
      <c r="I2521" s="38"/>
      <c r="J2521" s="38"/>
    </row>
    <row r="2522" spans="6:10" s="25" customFormat="1" ht="13.35" customHeight="1">
      <c r="F2522" s="38"/>
      <c r="G2522" s="38"/>
      <c r="H2522" s="38"/>
      <c r="I2522" s="38"/>
      <c r="J2522" s="38"/>
    </row>
    <row r="2523" spans="6:10" s="25" customFormat="1" ht="13.35" customHeight="1">
      <c r="F2523" s="38"/>
      <c r="G2523" s="38"/>
      <c r="H2523" s="38"/>
      <c r="I2523" s="38"/>
      <c r="J2523" s="38"/>
    </row>
    <row r="2524" spans="6:10" s="25" customFormat="1" ht="13.35" customHeight="1">
      <c r="F2524" s="38"/>
      <c r="G2524" s="38"/>
      <c r="H2524" s="38"/>
      <c r="I2524" s="38"/>
      <c r="J2524" s="38"/>
    </row>
    <row r="2525" spans="6:10" s="25" customFormat="1" ht="13.35" customHeight="1">
      <c r="F2525" s="38"/>
      <c r="G2525" s="38"/>
      <c r="H2525" s="38"/>
      <c r="I2525" s="38"/>
      <c r="J2525" s="38"/>
    </row>
    <row r="2526" spans="6:10" s="25" customFormat="1" ht="13.35" customHeight="1">
      <c r="F2526" s="38"/>
      <c r="G2526" s="38"/>
      <c r="H2526" s="38"/>
      <c r="I2526" s="38"/>
      <c r="J2526" s="38"/>
    </row>
    <row r="2527" spans="6:10" s="25" customFormat="1" ht="13.35" customHeight="1">
      <c r="F2527" s="38"/>
      <c r="G2527" s="38"/>
      <c r="H2527" s="38"/>
      <c r="I2527" s="38"/>
      <c r="J2527" s="38"/>
    </row>
    <row r="2528" spans="6:10" s="25" customFormat="1" ht="13.35" customHeight="1">
      <c r="F2528" s="38"/>
      <c r="G2528" s="38"/>
      <c r="H2528" s="38"/>
      <c r="I2528" s="38"/>
      <c r="J2528" s="38"/>
    </row>
    <row r="2529" spans="6:10" s="25" customFormat="1" ht="13.35" customHeight="1">
      <c r="F2529" s="38"/>
      <c r="G2529" s="38"/>
      <c r="H2529" s="38"/>
      <c r="I2529" s="38"/>
      <c r="J2529" s="38"/>
    </row>
    <row r="2530" spans="6:10" s="25" customFormat="1" ht="13.35" customHeight="1">
      <c r="F2530" s="38"/>
      <c r="G2530" s="38"/>
      <c r="H2530" s="38"/>
      <c r="I2530" s="38"/>
      <c r="J2530" s="38"/>
    </row>
    <row r="2531" spans="6:10" s="25" customFormat="1" ht="13.35" customHeight="1">
      <c r="F2531" s="38"/>
      <c r="G2531" s="38"/>
      <c r="H2531" s="38"/>
      <c r="I2531" s="38"/>
      <c r="J2531" s="38"/>
    </row>
    <row r="2532" spans="6:10" s="25" customFormat="1" ht="13.35" customHeight="1">
      <c r="F2532" s="38"/>
      <c r="G2532" s="38"/>
      <c r="H2532" s="38"/>
      <c r="I2532" s="38"/>
      <c r="J2532" s="38"/>
    </row>
    <row r="2533" spans="6:10" s="25" customFormat="1" ht="13.35" customHeight="1">
      <c r="F2533" s="38"/>
      <c r="G2533" s="38"/>
      <c r="H2533" s="38"/>
      <c r="I2533" s="38"/>
      <c r="J2533" s="38"/>
    </row>
    <row r="2534" spans="6:10" s="25" customFormat="1" ht="13.35" customHeight="1">
      <c r="F2534" s="38"/>
      <c r="G2534" s="38"/>
      <c r="H2534" s="38"/>
      <c r="I2534" s="38"/>
      <c r="J2534" s="38"/>
    </row>
    <row r="2535" spans="6:10" s="25" customFormat="1" ht="13.35" customHeight="1">
      <c r="F2535" s="38"/>
      <c r="G2535" s="38"/>
      <c r="H2535" s="38"/>
      <c r="I2535" s="38"/>
      <c r="J2535" s="38"/>
    </row>
    <row r="2536" spans="6:10" s="25" customFormat="1" ht="13.35" customHeight="1">
      <c r="F2536" s="38"/>
      <c r="G2536" s="38"/>
      <c r="H2536" s="38"/>
      <c r="I2536" s="38"/>
      <c r="J2536" s="38"/>
    </row>
    <row r="2537" spans="6:10" s="25" customFormat="1" ht="13.35" customHeight="1">
      <c r="F2537" s="38"/>
      <c r="G2537" s="38"/>
      <c r="H2537" s="38"/>
      <c r="I2537" s="38"/>
      <c r="J2537" s="38"/>
    </row>
    <row r="2538" spans="6:10" s="25" customFormat="1" ht="13.35" customHeight="1">
      <c r="F2538" s="38"/>
      <c r="G2538" s="38"/>
      <c r="H2538" s="38"/>
      <c r="I2538" s="38"/>
      <c r="J2538" s="38"/>
    </row>
    <row r="2539" spans="6:10" s="25" customFormat="1" ht="13.35" customHeight="1">
      <c r="F2539" s="38"/>
      <c r="G2539" s="38"/>
      <c r="H2539" s="38"/>
      <c r="I2539" s="38"/>
      <c r="J2539" s="38"/>
    </row>
    <row r="2540" spans="6:10" s="25" customFormat="1" ht="13.35" customHeight="1">
      <c r="F2540" s="38"/>
      <c r="G2540" s="38"/>
      <c r="H2540" s="38"/>
      <c r="I2540" s="38"/>
      <c r="J2540" s="38"/>
    </row>
    <row r="2541" spans="6:10" s="25" customFormat="1" ht="13.35" customHeight="1">
      <c r="F2541" s="38"/>
      <c r="G2541" s="38"/>
      <c r="H2541" s="38"/>
      <c r="I2541" s="38"/>
      <c r="J2541" s="38"/>
    </row>
    <row r="2542" spans="6:10" s="25" customFormat="1" ht="13.35" customHeight="1">
      <c r="F2542" s="38"/>
      <c r="G2542" s="38"/>
      <c r="H2542" s="38"/>
      <c r="I2542" s="38"/>
      <c r="J2542" s="38"/>
    </row>
    <row r="2543" spans="6:10" s="25" customFormat="1" ht="13.35" customHeight="1">
      <c r="F2543" s="38"/>
      <c r="G2543" s="38"/>
      <c r="H2543" s="38"/>
      <c r="I2543" s="38"/>
      <c r="J2543" s="38"/>
    </row>
    <row r="2544" spans="6:10" s="25" customFormat="1" ht="13.35" customHeight="1">
      <c r="F2544" s="38"/>
      <c r="G2544" s="38"/>
      <c r="H2544" s="38"/>
      <c r="I2544" s="38"/>
      <c r="J2544" s="38"/>
    </row>
    <row r="2545" spans="6:10" s="25" customFormat="1" ht="13.35" customHeight="1">
      <c r="F2545" s="38"/>
      <c r="G2545" s="38"/>
      <c r="H2545" s="38"/>
      <c r="I2545" s="38"/>
      <c r="J2545" s="38"/>
    </row>
    <row r="2546" spans="6:10" s="25" customFormat="1" ht="13.35" customHeight="1">
      <c r="F2546" s="38"/>
      <c r="G2546" s="38"/>
      <c r="H2546" s="38"/>
      <c r="I2546" s="38"/>
      <c r="J2546" s="38"/>
    </row>
    <row r="2547" spans="6:10" s="25" customFormat="1" ht="13.35" customHeight="1">
      <c r="F2547" s="38"/>
      <c r="G2547" s="38"/>
      <c r="H2547" s="38"/>
      <c r="I2547" s="38"/>
      <c r="J2547" s="38"/>
    </row>
    <row r="2548" spans="6:10" s="25" customFormat="1" ht="13.35" customHeight="1">
      <c r="F2548" s="38"/>
      <c r="G2548" s="38"/>
      <c r="H2548" s="38"/>
      <c r="I2548" s="38"/>
      <c r="J2548" s="38"/>
    </row>
    <row r="2549" spans="6:10" s="25" customFormat="1" ht="13.35" customHeight="1">
      <c r="F2549" s="38"/>
      <c r="G2549" s="38"/>
      <c r="H2549" s="38"/>
      <c r="I2549" s="38"/>
      <c r="J2549" s="38"/>
    </row>
    <row r="2550" spans="6:10" s="25" customFormat="1" ht="13.35" customHeight="1">
      <c r="F2550" s="38"/>
      <c r="G2550" s="38"/>
      <c r="H2550" s="38"/>
      <c r="I2550" s="38"/>
      <c r="J2550" s="38"/>
    </row>
    <row r="2551" spans="6:10" s="25" customFormat="1" ht="13.35" customHeight="1">
      <c r="F2551" s="38"/>
      <c r="G2551" s="38"/>
      <c r="H2551" s="38"/>
      <c r="I2551" s="38"/>
      <c r="J2551" s="38"/>
    </row>
    <row r="2552" spans="6:10" s="25" customFormat="1" ht="13.35" customHeight="1">
      <c r="F2552" s="38"/>
      <c r="G2552" s="38"/>
      <c r="H2552" s="38"/>
      <c r="I2552" s="38"/>
      <c r="J2552" s="38"/>
    </row>
    <row r="2553" spans="6:10" s="25" customFormat="1" ht="13.35" customHeight="1">
      <c r="F2553" s="38"/>
      <c r="G2553" s="38"/>
      <c r="H2553" s="38"/>
      <c r="I2553" s="38"/>
      <c r="J2553" s="38"/>
    </row>
    <row r="2554" spans="6:10" s="25" customFormat="1" ht="13.35" customHeight="1">
      <c r="F2554" s="38"/>
      <c r="G2554" s="38"/>
      <c r="H2554" s="38"/>
      <c r="I2554" s="38"/>
      <c r="J2554" s="38"/>
    </row>
    <row r="2555" spans="6:10" s="25" customFormat="1" ht="13.35" customHeight="1">
      <c r="F2555" s="38"/>
      <c r="G2555" s="38"/>
      <c r="H2555" s="38"/>
      <c r="I2555" s="38"/>
      <c r="J2555" s="38"/>
    </row>
    <row r="2556" spans="6:10" s="25" customFormat="1" ht="13.35" customHeight="1">
      <c r="F2556" s="38"/>
      <c r="G2556" s="38"/>
      <c r="H2556" s="38"/>
      <c r="I2556" s="38"/>
      <c r="J2556" s="38"/>
    </row>
    <row r="2557" spans="6:10" s="25" customFormat="1" ht="13.35" customHeight="1">
      <c r="F2557" s="38"/>
      <c r="G2557" s="38"/>
      <c r="H2557" s="38"/>
      <c r="I2557" s="38"/>
      <c r="J2557" s="38"/>
    </row>
    <row r="2558" spans="6:10" s="25" customFormat="1" ht="13.35" customHeight="1">
      <c r="F2558" s="38"/>
      <c r="G2558" s="38"/>
      <c r="H2558" s="38"/>
      <c r="I2558" s="38"/>
      <c r="J2558" s="38"/>
    </row>
    <row r="2559" spans="6:10" s="25" customFormat="1" ht="13.35" customHeight="1">
      <c r="F2559" s="38"/>
      <c r="G2559" s="38"/>
      <c r="H2559" s="38"/>
      <c r="I2559" s="38"/>
      <c r="J2559" s="38"/>
    </row>
    <row r="2560" spans="6:10" s="25" customFormat="1" ht="13.35" customHeight="1">
      <c r="F2560" s="38"/>
      <c r="G2560" s="38"/>
      <c r="H2560" s="38"/>
      <c r="I2560" s="38"/>
      <c r="J2560" s="38"/>
    </row>
    <row r="2561" spans="6:10" s="25" customFormat="1" ht="13.35" customHeight="1">
      <c r="F2561" s="38"/>
      <c r="G2561" s="38"/>
      <c r="H2561" s="38"/>
      <c r="I2561" s="38"/>
      <c r="J2561" s="38"/>
    </row>
    <row r="2562" spans="6:10" s="25" customFormat="1" ht="13.35" customHeight="1">
      <c r="F2562" s="38"/>
      <c r="G2562" s="38"/>
      <c r="H2562" s="38"/>
      <c r="I2562" s="38"/>
      <c r="J2562" s="38"/>
    </row>
    <row r="2563" spans="6:10" s="25" customFormat="1" ht="13.35" customHeight="1">
      <c r="F2563" s="38"/>
      <c r="G2563" s="38"/>
      <c r="H2563" s="38"/>
      <c r="I2563" s="38"/>
      <c r="J2563" s="38"/>
    </row>
    <row r="2564" spans="6:10" s="25" customFormat="1" ht="13.35" customHeight="1">
      <c r="F2564" s="38"/>
      <c r="G2564" s="38"/>
      <c r="H2564" s="38"/>
      <c r="I2564" s="38"/>
      <c r="J2564" s="38"/>
    </row>
    <row r="2565" spans="6:10" s="25" customFormat="1" ht="13.35" customHeight="1">
      <c r="F2565" s="38"/>
      <c r="G2565" s="38"/>
      <c r="H2565" s="38"/>
      <c r="I2565" s="38"/>
      <c r="J2565" s="38"/>
    </row>
    <row r="2566" spans="6:10" s="25" customFormat="1" ht="13.35" customHeight="1">
      <c r="F2566" s="38"/>
      <c r="G2566" s="38"/>
      <c r="H2566" s="38"/>
      <c r="I2566" s="38"/>
      <c r="J2566" s="38"/>
    </row>
    <row r="2567" spans="6:10" s="25" customFormat="1" ht="13.35" customHeight="1">
      <c r="F2567" s="38"/>
      <c r="G2567" s="38"/>
      <c r="H2567" s="38"/>
      <c r="I2567" s="38"/>
      <c r="J2567" s="38"/>
    </row>
    <row r="2568" spans="6:10" s="25" customFormat="1" ht="13.35" customHeight="1">
      <c r="F2568" s="38"/>
      <c r="G2568" s="38"/>
      <c r="H2568" s="38"/>
      <c r="I2568" s="38"/>
      <c r="J2568" s="38"/>
    </row>
    <row r="2569" spans="6:10" s="25" customFormat="1" ht="13.35" customHeight="1">
      <c r="F2569" s="38"/>
      <c r="G2569" s="38"/>
      <c r="H2569" s="38"/>
      <c r="I2569" s="38"/>
      <c r="J2569" s="38"/>
    </row>
    <row r="2570" spans="6:10" s="25" customFormat="1" ht="13.35" customHeight="1">
      <c r="F2570" s="38"/>
      <c r="G2570" s="38"/>
      <c r="H2570" s="38"/>
      <c r="I2570" s="38"/>
      <c r="J2570" s="38"/>
    </row>
    <row r="2571" spans="6:10" s="25" customFormat="1" ht="13.35" customHeight="1">
      <c r="F2571" s="38"/>
      <c r="G2571" s="38"/>
      <c r="H2571" s="38"/>
      <c r="I2571" s="38"/>
      <c r="J2571" s="38"/>
    </row>
    <row r="2572" spans="6:10" s="25" customFormat="1" ht="13.35" customHeight="1">
      <c r="F2572" s="38"/>
      <c r="G2572" s="38"/>
      <c r="H2572" s="38"/>
      <c r="I2572" s="38"/>
      <c r="J2572" s="38"/>
    </row>
    <row r="2573" spans="6:10" s="25" customFormat="1" ht="13.35" customHeight="1">
      <c r="F2573" s="38"/>
      <c r="G2573" s="38"/>
      <c r="H2573" s="38"/>
      <c r="I2573" s="38"/>
      <c r="J2573" s="38"/>
    </row>
    <row r="2574" spans="6:10" s="25" customFormat="1" ht="13.35" customHeight="1">
      <c r="F2574" s="38"/>
      <c r="G2574" s="38"/>
      <c r="H2574" s="38"/>
      <c r="I2574" s="38"/>
      <c r="J2574" s="38"/>
    </row>
    <row r="2575" spans="6:10" s="25" customFormat="1" ht="13.35" customHeight="1">
      <c r="F2575" s="38"/>
      <c r="G2575" s="38"/>
      <c r="H2575" s="38"/>
      <c r="I2575" s="38"/>
      <c r="J2575" s="38"/>
    </row>
    <row r="2576" spans="6:10" s="25" customFormat="1" ht="13.35" customHeight="1">
      <c r="F2576" s="38"/>
      <c r="G2576" s="38"/>
      <c r="H2576" s="38"/>
      <c r="I2576" s="38"/>
      <c r="J2576" s="38"/>
    </row>
    <row r="2577" spans="6:10" s="25" customFormat="1" ht="13.35" customHeight="1">
      <c r="F2577" s="38"/>
      <c r="G2577" s="38"/>
      <c r="H2577" s="38"/>
      <c r="I2577" s="38"/>
      <c r="J2577" s="38"/>
    </row>
    <row r="2578" spans="6:10" s="25" customFormat="1" ht="13.35" customHeight="1">
      <c r="F2578" s="38"/>
      <c r="G2578" s="38"/>
      <c r="H2578" s="38"/>
      <c r="I2578" s="38"/>
      <c r="J2578" s="38"/>
    </row>
    <row r="2579" spans="6:10" s="25" customFormat="1" ht="13.35" customHeight="1">
      <c r="F2579" s="38"/>
      <c r="G2579" s="38"/>
      <c r="H2579" s="38"/>
      <c r="I2579" s="38"/>
      <c r="J2579" s="38"/>
    </row>
    <row r="2580" spans="6:10" s="25" customFormat="1" ht="13.35" customHeight="1">
      <c r="F2580" s="38"/>
      <c r="G2580" s="38"/>
      <c r="H2580" s="38"/>
      <c r="I2580" s="38"/>
      <c r="J2580" s="38"/>
    </row>
    <row r="2581" spans="6:10" s="25" customFormat="1" ht="13.35" customHeight="1">
      <c r="F2581" s="38"/>
      <c r="G2581" s="38"/>
      <c r="H2581" s="38"/>
      <c r="I2581" s="38"/>
      <c r="J2581" s="38"/>
    </row>
    <row r="2582" spans="6:10" s="25" customFormat="1" ht="13.35" customHeight="1">
      <c r="F2582" s="38"/>
      <c r="G2582" s="38"/>
      <c r="H2582" s="38"/>
      <c r="I2582" s="38"/>
      <c r="J2582" s="38"/>
    </row>
    <row r="2583" spans="6:10" s="25" customFormat="1" ht="13.35" customHeight="1">
      <c r="F2583" s="38"/>
      <c r="G2583" s="38"/>
      <c r="H2583" s="38"/>
      <c r="I2583" s="38"/>
      <c r="J2583" s="38"/>
    </row>
    <row r="2584" spans="6:10" s="25" customFormat="1" ht="13.35" customHeight="1">
      <c r="F2584" s="38"/>
      <c r="G2584" s="38"/>
      <c r="H2584" s="38"/>
      <c r="I2584" s="38"/>
      <c r="J2584" s="38"/>
    </row>
    <row r="2585" spans="6:10" s="25" customFormat="1" ht="13.35" customHeight="1">
      <c r="F2585" s="38"/>
      <c r="G2585" s="38"/>
      <c r="H2585" s="38"/>
      <c r="I2585" s="38"/>
      <c r="J2585" s="38"/>
    </row>
    <row r="2586" spans="6:10" s="25" customFormat="1" ht="13.35" customHeight="1">
      <c r="F2586" s="38"/>
      <c r="G2586" s="38"/>
      <c r="H2586" s="38"/>
      <c r="I2586" s="38"/>
      <c r="J2586" s="38"/>
    </row>
    <row r="2587" spans="6:10" s="25" customFormat="1" ht="13.35" customHeight="1">
      <c r="F2587" s="38"/>
      <c r="G2587" s="38"/>
      <c r="H2587" s="38"/>
      <c r="I2587" s="38"/>
      <c r="J2587" s="38"/>
    </row>
    <row r="2588" spans="6:10" s="25" customFormat="1" ht="13.35" customHeight="1">
      <c r="F2588" s="38"/>
      <c r="G2588" s="38"/>
      <c r="H2588" s="38"/>
      <c r="I2588" s="38"/>
      <c r="J2588" s="38"/>
    </row>
    <row r="2589" spans="6:10" s="25" customFormat="1" ht="13.35" customHeight="1">
      <c r="F2589" s="38"/>
      <c r="G2589" s="38"/>
      <c r="H2589" s="38"/>
      <c r="I2589" s="38"/>
      <c r="J2589" s="38"/>
    </row>
    <row r="2590" spans="6:10" s="25" customFormat="1" ht="13.35" customHeight="1">
      <c r="F2590" s="38"/>
      <c r="G2590" s="38"/>
      <c r="H2590" s="38"/>
      <c r="I2590" s="38"/>
      <c r="J2590" s="38"/>
    </row>
    <row r="2591" spans="6:10" s="25" customFormat="1" ht="13.35" customHeight="1">
      <c r="F2591" s="38"/>
      <c r="G2591" s="38"/>
      <c r="H2591" s="38"/>
      <c r="I2591" s="38"/>
      <c r="J2591" s="38"/>
    </row>
    <row r="2592" spans="6:10" s="25" customFormat="1" ht="13.35" customHeight="1">
      <c r="F2592" s="38"/>
      <c r="G2592" s="38"/>
      <c r="H2592" s="38"/>
      <c r="I2592" s="38"/>
      <c r="J2592" s="38"/>
    </row>
    <row r="2593" spans="6:10" s="25" customFormat="1" ht="13.35" customHeight="1">
      <c r="F2593" s="38"/>
      <c r="G2593" s="38"/>
      <c r="H2593" s="38"/>
      <c r="I2593" s="38"/>
      <c r="J2593" s="38"/>
    </row>
    <row r="2594" spans="6:10" s="25" customFormat="1" ht="13.35" customHeight="1">
      <c r="F2594" s="38"/>
      <c r="G2594" s="38"/>
      <c r="H2594" s="38"/>
      <c r="I2594" s="38"/>
      <c r="J2594" s="38"/>
    </row>
    <row r="2595" spans="6:10" s="25" customFormat="1" ht="13.35" customHeight="1">
      <c r="F2595" s="38"/>
      <c r="G2595" s="38"/>
      <c r="H2595" s="38"/>
      <c r="I2595" s="38"/>
      <c r="J2595" s="38"/>
    </row>
    <row r="2596" spans="6:10" s="25" customFormat="1" ht="13.35" customHeight="1">
      <c r="F2596" s="38"/>
      <c r="G2596" s="38"/>
      <c r="H2596" s="38"/>
      <c r="I2596" s="38"/>
      <c r="J2596" s="38"/>
    </row>
    <row r="2597" spans="6:10" s="25" customFormat="1" ht="13.35" customHeight="1">
      <c r="F2597" s="38"/>
      <c r="G2597" s="38"/>
      <c r="H2597" s="38"/>
      <c r="I2597" s="38"/>
      <c r="J2597" s="38"/>
    </row>
    <row r="2598" spans="6:10" s="25" customFormat="1" ht="13.35" customHeight="1">
      <c r="F2598" s="38"/>
      <c r="G2598" s="38"/>
      <c r="H2598" s="38"/>
      <c r="I2598" s="38"/>
      <c r="J2598" s="38"/>
    </row>
    <row r="2599" spans="6:10" s="25" customFormat="1" ht="13.35" customHeight="1">
      <c r="F2599" s="38"/>
      <c r="G2599" s="38"/>
      <c r="H2599" s="38"/>
      <c r="I2599" s="38"/>
      <c r="J2599" s="38"/>
    </row>
    <row r="2600" spans="6:10" s="25" customFormat="1" ht="13.35" customHeight="1">
      <c r="F2600" s="38"/>
      <c r="G2600" s="38"/>
      <c r="H2600" s="38"/>
      <c r="I2600" s="38"/>
      <c r="J2600" s="38"/>
    </row>
    <row r="2601" spans="6:10" s="25" customFormat="1" ht="13.35" customHeight="1">
      <c r="F2601" s="38"/>
      <c r="G2601" s="38"/>
      <c r="H2601" s="38"/>
      <c r="I2601" s="38"/>
      <c r="J2601" s="38"/>
    </row>
    <row r="2602" spans="6:10" s="25" customFormat="1" ht="13.35" customHeight="1">
      <c r="F2602" s="38"/>
      <c r="G2602" s="38"/>
      <c r="H2602" s="38"/>
      <c r="I2602" s="38"/>
      <c r="J2602" s="38"/>
    </row>
    <row r="2603" spans="6:10" s="25" customFormat="1" ht="13.35" customHeight="1">
      <c r="F2603" s="38"/>
      <c r="G2603" s="38"/>
      <c r="H2603" s="38"/>
      <c r="I2603" s="38"/>
      <c r="J2603" s="38"/>
    </row>
    <row r="2604" spans="6:10" s="25" customFormat="1" ht="13.35" customHeight="1">
      <c r="F2604" s="38"/>
      <c r="G2604" s="38"/>
      <c r="H2604" s="38"/>
      <c r="I2604" s="38"/>
      <c r="J2604" s="38"/>
    </row>
    <row r="2605" spans="6:10" s="25" customFormat="1" ht="13.35" customHeight="1">
      <c r="F2605" s="38"/>
      <c r="G2605" s="38"/>
      <c r="H2605" s="38"/>
      <c r="I2605" s="38"/>
      <c r="J2605" s="38"/>
    </row>
    <row r="2606" spans="6:10" s="25" customFormat="1" ht="13.35" customHeight="1">
      <c r="F2606" s="38"/>
      <c r="G2606" s="38"/>
      <c r="H2606" s="38"/>
      <c r="I2606" s="38"/>
      <c r="J2606" s="38"/>
    </row>
    <row r="2607" spans="6:10" s="25" customFormat="1" ht="13.35" customHeight="1">
      <c r="F2607" s="38"/>
      <c r="G2607" s="38"/>
      <c r="H2607" s="38"/>
      <c r="I2607" s="38"/>
      <c r="J2607" s="38"/>
    </row>
    <row r="2608" spans="6:10" s="25" customFormat="1" ht="13.35" customHeight="1">
      <c r="F2608" s="38"/>
      <c r="G2608" s="38"/>
      <c r="H2608" s="38"/>
      <c r="I2608" s="38"/>
      <c r="J2608" s="38"/>
    </row>
    <row r="2609" spans="6:10" s="25" customFormat="1" ht="13.35" customHeight="1">
      <c r="F2609" s="38"/>
      <c r="G2609" s="38"/>
      <c r="H2609" s="38"/>
      <c r="I2609" s="38"/>
      <c r="J2609" s="38"/>
    </row>
    <row r="2610" spans="6:10" s="25" customFormat="1" ht="13.35" customHeight="1">
      <c r="F2610" s="38"/>
      <c r="G2610" s="38"/>
      <c r="H2610" s="38"/>
      <c r="I2610" s="38"/>
      <c r="J2610" s="38"/>
    </row>
    <row r="2611" spans="6:10" s="25" customFormat="1" ht="13.35" customHeight="1">
      <c r="F2611" s="38"/>
      <c r="G2611" s="38"/>
      <c r="H2611" s="38"/>
      <c r="I2611" s="38"/>
      <c r="J2611" s="38"/>
    </row>
    <row r="2612" spans="6:10" s="25" customFormat="1" ht="13.35" customHeight="1">
      <c r="F2612" s="38"/>
      <c r="G2612" s="38"/>
      <c r="H2612" s="38"/>
      <c r="I2612" s="38"/>
      <c r="J2612" s="38"/>
    </row>
    <row r="2613" spans="6:10" s="25" customFormat="1" ht="13.35" customHeight="1">
      <c r="F2613" s="38"/>
      <c r="G2613" s="38"/>
      <c r="H2613" s="38"/>
      <c r="I2613" s="38"/>
      <c r="J2613" s="38"/>
    </row>
    <row r="2614" spans="6:10" s="25" customFormat="1" ht="13.35" customHeight="1">
      <c r="F2614" s="38"/>
      <c r="G2614" s="38"/>
      <c r="H2614" s="38"/>
      <c r="I2614" s="38"/>
      <c r="J2614" s="38"/>
    </row>
    <row r="2615" spans="6:10" s="25" customFormat="1" ht="13.35" customHeight="1">
      <c r="F2615" s="38"/>
      <c r="G2615" s="38"/>
      <c r="H2615" s="38"/>
      <c r="I2615" s="38"/>
      <c r="J2615" s="38"/>
    </row>
    <row r="2616" spans="6:10" s="25" customFormat="1" ht="13.35" customHeight="1">
      <c r="F2616" s="38"/>
      <c r="G2616" s="38"/>
      <c r="H2616" s="38"/>
      <c r="I2616" s="38"/>
      <c r="J2616" s="38"/>
    </row>
    <row r="2617" spans="6:10" s="25" customFormat="1" ht="13.35" customHeight="1">
      <c r="F2617" s="38"/>
      <c r="G2617" s="38"/>
      <c r="H2617" s="38"/>
      <c r="I2617" s="38"/>
      <c r="J2617" s="38"/>
    </row>
    <row r="2618" spans="6:10" s="25" customFormat="1" ht="13.35" customHeight="1">
      <c r="F2618" s="38"/>
      <c r="G2618" s="38"/>
      <c r="H2618" s="38"/>
      <c r="I2618" s="38"/>
      <c r="J2618" s="38"/>
    </row>
    <row r="2619" spans="6:10" s="25" customFormat="1" ht="13.35" customHeight="1">
      <c r="F2619" s="38"/>
      <c r="G2619" s="38"/>
      <c r="H2619" s="38"/>
      <c r="I2619" s="38"/>
      <c r="J2619" s="38"/>
    </row>
    <row r="2620" spans="6:10" s="25" customFormat="1" ht="13.35" customHeight="1">
      <c r="F2620" s="38"/>
      <c r="G2620" s="38"/>
      <c r="H2620" s="38"/>
      <c r="I2620" s="38"/>
      <c r="J2620" s="38"/>
    </row>
    <row r="2621" spans="6:10" s="25" customFormat="1" ht="13.35" customHeight="1">
      <c r="F2621" s="38"/>
      <c r="G2621" s="38"/>
      <c r="H2621" s="38"/>
      <c r="I2621" s="38"/>
      <c r="J2621" s="38"/>
    </row>
    <row r="2622" spans="6:10" s="25" customFormat="1" ht="13.35" customHeight="1">
      <c r="F2622" s="38"/>
      <c r="G2622" s="38"/>
      <c r="H2622" s="38"/>
      <c r="I2622" s="38"/>
      <c r="J2622" s="38"/>
    </row>
    <row r="2623" spans="6:10" s="25" customFormat="1" ht="13.35" customHeight="1">
      <c r="F2623" s="38"/>
      <c r="G2623" s="38"/>
      <c r="H2623" s="38"/>
      <c r="I2623" s="38"/>
      <c r="J2623" s="38"/>
    </row>
    <row r="2624" spans="6:10" s="25" customFormat="1" ht="13.35" customHeight="1">
      <c r="F2624" s="38"/>
      <c r="G2624" s="38"/>
      <c r="H2624" s="38"/>
      <c r="I2624" s="38"/>
      <c r="J2624" s="38"/>
    </row>
    <row r="2625" spans="6:10" s="25" customFormat="1" ht="13.35" customHeight="1">
      <c r="F2625" s="38"/>
      <c r="G2625" s="38"/>
      <c r="H2625" s="38"/>
      <c r="I2625" s="38"/>
      <c r="J2625" s="38"/>
    </row>
    <row r="2626" spans="6:10" s="25" customFormat="1" ht="13.35" customHeight="1">
      <c r="F2626" s="38"/>
      <c r="G2626" s="38"/>
      <c r="H2626" s="38"/>
      <c r="I2626" s="38"/>
      <c r="J2626" s="38"/>
    </row>
    <row r="2627" spans="6:10" s="25" customFormat="1" ht="13.35" customHeight="1">
      <c r="F2627" s="38"/>
      <c r="G2627" s="38"/>
      <c r="H2627" s="38"/>
      <c r="I2627" s="38"/>
      <c r="J2627" s="38"/>
    </row>
    <row r="2628" spans="6:10" s="25" customFormat="1" ht="13.35" customHeight="1">
      <c r="F2628" s="38"/>
      <c r="G2628" s="38"/>
      <c r="H2628" s="38"/>
      <c r="I2628" s="38"/>
      <c r="J2628" s="38"/>
    </row>
    <row r="2629" spans="6:10" s="25" customFormat="1" ht="13.35" customHeight="1">
      <c r="F2629" s="38"/>
      <c r="G2629" s="38"/>
      <c r="H2629" s="38"/>
      <c r="I2629" s="38"/>
      <c r="J2629" s="38"/>
    </row>
    <row r="2630" spans="6:10" s="25" customFormat="1" ht="13.35" customHeight="1">
      <c r="F2630" s="38"/>
      <c r="G2630" s="38"/>
      <c r="H2630" s="38"/>
      <c r="I2630" s="38"/>
      <c r="J2630" s="38"/>
    </row>
    <row r="2631" spans="6:10" s="25" customFormat="1" ht="13.35" customHeight="1">
      <c r="F2631" s="38"/>
      <c r="G2631" s="38"/>
      <c r="H2631" s="38"/>
      <c r="I2631" s="38"/>
      <c r="J2631" s="38"/>
    </row>
    <row r="2632" spans="6:10" s="25" customFormat="1" ht="13.35" customHeight="1">
      <c r="F2632" s="38"/>
      <c r="G2632" s="38"/>
      <c r="H2632" s="38"/>
      <c r="I2632" s="38"/>
      <c r="J2632" s="38"/>
    </row>
    <row r="2633" spans="6:10" s="25" customFormat="1" ht="13.35" customHeight="1">
      <c r="F2633" s="38"/>
      <c r="G2633" s="38"/>
      <c r="H2633" s="38"/>
      <c r="I2633" s="38"/>
      <c r="J2633" s="38"/>
    </row>
    <row r="2634" spans="6:10" s="25" customFormat="1" ht="13.35" customHeight="1">
      <c r="F2634" s="38"/>
      <c r="G2634" s="38"/>
      <c r="H2634" s="38"/>
      <c r="I2634" s="38"/>
      <c r="J2634" s="38"/>
    </row>
    <row r="2635" spans="6:10" s="25" customFormat="1" ht="13.35" customHeight="1">
      <c r="F2635" s="38"/>
      <c r="G2635" s="38"/>
      <c r="H2635" s="38"/>
      <c r="I2635" s="38"/>
      <c r="J2635" s="38"/>
    </row>
    <row r="2636" spans="6:10" s="25" customFormat="1" ht="13.35" customHeight="1">
      <c r="F2636" s="38"/>
      <c r="G2636" s="38"/>
      <c r="H2636" s="38"/>
      <c r="I2636" s="38"/>
      <c r="J2636" s="38"/>
    </row>
    <row r="2637" spans="6:10" s="25" customFormat="1" ht="13.35" customHeight="1">
      <c r="F2637" s="38"/>
      <c r="G2637" s="38"/>
      <c r="H2637" s="38"/>
      <c r="I2637" s="38"/>
      <c r="J2637" s="38"/>
    </row>
    <row r="2638" spans="6:10" s="25" customFormat="1" ht="13.35" customHeight="1">
      <c r="F2638" s="38"/>
      <c r="G2638" s="38"/>
      <c r="H2638" s="38"/>
      <c r="I2638" s="38"/>
      <c r="J2638" s="38"/>
    </row>
    <row r="2639" spans="6:10" s="25" customFormat="1" ht="13.35" customHeight="1">
      <c r="F2639" s="38"/>
      <c r="G2639" s="38"/>
      <c r="H2639" s="38"/>
      <c r="I2639" s="38"/>
      <c r="J2639" s="38"/>
    </row>
    <row r="2640" spans="6:10" s="25" customFormat="1" ht="13.35" customHeight="1">
      <c r="F2640" s="38"/>
      <c r="G2640" s="38"/>
      <c r="H2640" s="38"/>
      <c r="I2640" s="38"/>
      <c r="J2640" s="38"/>
    </row>
    <row r="2641" spans="6:10" s="25" customFormat="1" ht="13.35" customHeight="1">
      <c r="F2641" s="38"/>
      <c r="G2641" s="38"/>
      <c r="H2641" s="38"/>
      <c r="I2641" s="38"/>
      <c r="J2641" s="38"/>
    </row>
    <row r="2642" spans="6:10" s="25" customFormat="1" ht="13.35" customHeight="1">
      <c r="F2642" s="38"/>
      <c r="G2642" s="38"/>
      <c r="H2642" s="38"/>
      <c r="I2642" s="38"/>
      <c r="J2642" s="38"/>
    </row>
    <row r="2643" spans="6:10" s="25" customFormat="1" ht="13.35" customHeight="1">
      <c r="F2643" s="38"/>
      <c r="G2643" s="38"/>
      <c r="H2643" s="38"/>
      <c r="I2643" s="38"/>
      <c r="J2643" s="38"/>
    </row>
    <row r="2644" spans="6:10" s="25" customFormat="1" ht="13.35" customHeight="1">
      <c r="F2644" s="38"/>
      <c r="G2644" s="38"/>
      <c r="H2644" s="38"/>
      <c r="I2644" s="38"/>
      <c r="J2644" s="38"/>
    </row>
    <row r="2645" spans="6:10" s="25" customFormat="1" ht="13.35" customHeight="1">
      <c r="F2645" s="38"/>
      <c r="G2645" s="38"/>
      <c r="H2645" s="38"/>
      <c r="I2645" s="38"/>
      <c r="J2645" s="38"/>
    </row>
    <row r="2646" spans="6:10" s="25" customFormat="1" ht="13.35" customHeight="1">
      <c r="F2646" s="38"/>
      <c r="G2646" s="38"/>
      <c r="H2646" s="38"/>
      <c r="I2646" s="38"/>
      <c r="J2646" s="38"/>
    </row>
    <row r="2647" spans="6:10" s="25" customFormat="1" ht="13.35" customHeight="1">
      <c r="F2647" s="38"/>
      <c r="G2647" s="38"/>
      <c r="H2647" s="38"/>
      <c r="I2647" s="38"/>
      <c r="J2647" s="38"/>
    </row>
    <row r="2648" spans="6:10" s="25" customFormat="1" ht="13.35" customHeight="1">
      <c r="F2648" s="38"/>
      <c r="G2648" s="38"/>
      <c r="H2648" s="38"/>
      <c r="I2648" s="38"/>
      <c r="J2648" s="38"/>
    </row>
    <row r="2649" spans="6:10" s="25" customFormat="1" ht="13.35" customHeight="1">
      <c r="F2649" s="38"/>
      <c r="G2649" s="38"/>
      <c r="H2649" s="38"/>
      <c r="I2649" s="38"/>
      <c r="J2649" s="38"/>
    </row>
    <row r="2650" spans="6:10" s="25" customFormat="1" ht="13.35" customHeight="1">
      <c r="F2650" s="38"/>
      <c r="G2650" s="38"/>
      <c r="H2650" s="38"/>
      <c r="I2650" s="38"/>
      <c r="J2650" s="38"/>
    </row>
    <row r="2651" spans="6:10" s="25" customFormat="1" ht="13.35" customHeight="1">
      <c r="F2651" s="38"/>
      <c r="G2651" s="38"/>
      <c r="H2651" s="38"/>
      <c r="I2651" s="38"/>
      <c r="J2651" s="38"/>
    </row>
    <row r="2652" spans="6:10" s="25" customFormat="1" ht="13.35" customHeight="1">
      <c r="F2652" s="38"/>
      <c r="G2652" s="38"/>
      <c r="H2652" s="38"/>
      <c r="I2652" s="38"/>
      <c r="J2652" s="38"/>
    </row>
    <row r="2653" spans="6:10" s="25" customFormat="1" ht="13.35" customHeight="1">
      <c r="F2653" s="38"/>
      <c r="G2653" s="38"/>
      <c r="H2653" s="38"/>
      <c r="I2653" s="38"/>
      <c r="J2653" s="38"/>
    </row>
    <row r="2654" spans="6:10" s="25" customFormat="1" ht="13.35" customHeight="1">
      <c r="F2654" s="38"/>
      <c r="G2654" s="38"/>
      <c r="H2654" s="38"/>
      <c r="I2654" s="38"/>
      <c r="J2654" s="38"/>
    </row>
    <row r="2655" spans="6:10" s="25" customFormat="1" ht="13.35" customHeight="1">
      <c r="F2655" s="38"/>
      <c r="G2655" s="38"/>
      <c r="H2655" s="38"/>
      <c r="I2655" s="38"/>
      <c r="J2655" s="38"/>
    </row>
    <row r="2656" spans="6:10" s="25" customFormat="1" ht="13.35" customHeight="1">
      <c r="F2656" s="38"/>
      <c r="G2656" s="38"/>
      <c r="H2656" s="38"/>
      <c r="I2656" s="38"/>
      <c r="J2656" s="38"/>
    </row>
    <row r="2657" spans="6:10" s="25" customFormat="1" ht="13.35" customHeight="1">
      <c r="F2657" s="38"/>
      <c r="G2657" s="38"/>
      <c r="H2657" s="38"/>
      <c r="I2657" s="38"/>
      <c r="J2657" s="38"/>
    </row>
    <row r="2658" spans="6:10" s="25" customFormat="1" ht="13.35" customHeight="1">
      <c r="F2658" s="38"/>
      <c r="G2658" s="38"/>
      <c r="H2658" s="38"/>
      <c r="I2658" s="38"/>
      <c r="J2658" s="38"/>
    </row>
    <row r="2659" spans="6:10" s="25" customFormat="1" ht="13.35" customHeight="1">
      <c r="F2659" s="38"/>
      <c r="G2659" s="38"/>
      <c r="H2659" s="38"/>
      <c r="I2659" s="38"/>
      <c r="J2659" s="38"/>
    </row>
    <row r="2660" spans="6:10" s="25" customFormat="1" ht="13.35" customHeight="1">
      <c r="F2660" s="38"/>
      <c r="G2660" s="38"/>
      <c r="H2660" s="38"/>
      <c r="I2660" s="38"/>
      <c r="J2660" s="38"/>
    </row>
    <row r="2661" spans="6:10" s="25" customFormat="1" ht="13.35" customHeight="1">
      <c r="F2661" s="38"/>
      <c r="G2661" s="38"/>
      <c r="H2661" s="38"/>
      <c r="I2661" s="38"/>
      <c r="J2661" s="38"/>
    </row>
    <row r="2662" spans="6:10" s="25" customFormat="1" ht="13.35" customHeight="1">
      <c r="F2662" s="38"/>
      <c r="G2662" s="38"/>
      <c r="H2662" s="38"/>
      <c r="I2662" s="38"/>
      <c r="J2662" s="38"/>
    </row>
    <row r="2663" spans="6:10" s="25" customFormat="1" ht="13.35" customHeight="1">
      <c r="F2663" s="38"/>
      <c r="G2663" s="38"/>
      <c r="H2663" s="38"/>
      <c r="I2663" s="38"/>
      <c r="J2663" s="38"/>
    </row>
    <row r="2664" spans="6:10" s="25" customFormat="1" ht="13.35" customHeight="1">
      <c r="F2664" s="38"/>
      <c r="G2664" s="38"/>
      <c r="H2664" s="38"/>
      <c r="I2664" s="38"/>
      <c r="J2664" s="38"/>
    </row>
    <row r="2665" spans="6:10" s="25" customFormat="1" ht="13.35" customHeight="1">
      <c r="F2665" s="38"/>
      <c r="G2665" s="38"/>
      <c r="H2665" s="38"/>
      <c r="I2665" s="38"/>
      <c r="J2665" s="38"/>
    </row>
    <row r="2666" spans="6:10" s="25" customFormat="1" ht="13.35" customHeight="1">
      <c r="F2666" s="38"/>
      <c r="G2666" s="38"/>
      <c r="H2666" s="38"/>
      <c r="I2666" s="38"/>
      <c r="J2666" s="38"/>
    </row>
    <row r="2667" spans="6:10" s="25" customFormat="1" ht="13.35" customHeight="1">
      <c r="F2667" s="38"/>
      <c r="G2667" s="38"/>
      <c r="H2667" s="38"/>
      <c r="I2667" s="38"/>
      <c r="J2667" s="38"/>
    </row>
    <row r="2668" spans="6:10" s="25" customFormat="1" ht="13.35" customHeight="1">
      <c r="F2668" s="38"/>
      <c r="G2668" s="38"/>
      <c r="H2668" s="38"/>
      <c r="I2668" s="38"/>
      <c r="J2668" s="38"/>
    </row>
    <row r="2669" spans="6:10" s="25" customFormat="1" ht="13.35" customHeight="1">
      <c r="F2669" s="38"/>
      <c r="G2669" s="38"/>
      <c r="H2669" s="38"/>
      <c r="I2669" s="38"/>
      <c r="J2669" s="38"/>
    </row>
    <row r="2670" spans="6:10" s="25" customFormat="1" ht="13.35" customHeight="1">
      <c r="F2670" s="38"/>
      <c r="G2670" s="38"/>
      <c r="H2670" s="38"/>
      <c r="I2670" s="38"/>
      <c r="J2670" s="38"/>
    </row>
    <row r="2671" spans="6:10" s="25" customFormat="1" ht="13.35" customHeight="1">
      <c r="F2671" s="38"/>
      <c r="G2671" s="38"/>
      <c r="H2671" s="38"/>
      <c r="I2671" s="38"/>
      <c r="J2671" s="38"/>
    </row>
    <row r="2672" spans="6:10" s="25" customFormat="1" ht="13.35" customHeight="1">
      <c r="F2672" s="38"/>
      <c r="G2672" s="38"/>
      <c r="H2672" s="38"/>
      <c r="I2672" s="38"/>
      <c r="J2672" s="38"/>
    </row>
    <row r="2673" spans="6:10" s="25" customFormat="1" ht="13.35" customHeight="1">
      <c r="F2673" s="38"/>
      <c r="G2673" s="38"/>
      <c r="H2673" s="38"/>
      <c r="I2673" s="38"/>
      <c r="J2673" s="38"/>
    </row>
    <row r="2674" spans="6:10" s="25" customFormat="1" ht="13.35" customHeight="1">
      <c r="F2674" s="38"/>
      <c r="G2674" s="38"/>
      <c r="H2674" s="38"/>
      <c r="I2674" s="38"/>
      <c r="J2674" s="38"/>
    </row>
    <row r="2675" spans="6:10" s="25" customFormat="1" ht="13.35" customHeight="1">
      <c r="F2675" s="38"/>
      <c r="G2675" s="38"/>
      <c r="H2675" s="38"/>
      <c r="I2675" s="38"/>
      <c r="J2675" s="38"/>
    </row>
    <row r="2676" spans="6:10" s="25" customFormat="1" ht="13.35" customHeight="1">
      <c r="F2676" s="38"/>
      <c r="G2676" s="38"/>
      <c r="H2676" s="38"/>
      <c r="I2676" s="38"/>
      <c r="J2676" s="38"/>
    </row>
    <row r="2677" spans="6:10" s="25" customFormat="1" ht="13.35" customHeight="1">
      <c r="F2677" s="38"/>
      <c r="G2677" s="38"/>
      <c r="H2677" s="38"/>
      <c r="I2677" s="38"/>
      <c r="J2677" s="38"/>
    </row>
    <row r="2678" spans="6:10" s="25" customFormat="1" ht="13.35" customHeight="1">
      <c r="F2678" s="38"/>
      <c r="G2678" s="38"/>
      <c r="H2678" s="38"/>
      <c r="I2678" s="38"/>
      <c r="J2678" s="38"/>
    </row>
    <row r="2679" spans="6:10" s="25" customFormat="1" ht="13.35" customHeight="1">
      <c r="F2679" s="38"/>
      <c r="G2679" s="38"/>
      <c r="H2679" s="38"/>
      <c r="I2679" s="38"/>
      <c r="J2679" s="38"/>
    </row>
    <row r="2680" spans="6:10" s="25" customFormat="1" ht="13.35" customHeight="1">
      <c r="F2680" s="38"/>
      <c r="G2680" s="38"/>
      <c r="H2680" s="38"/>
      <c r="I2680" s="38"/>
      <c r="J2680" s="38"/>
    </row>
    <row r="2681" spans="6:10" s="25" customFormat="1" ht="13.35" customHeight="1">
      <c r="F2681" s="38"/>
      <c r="G2681" s="38"/>
      <c r="H2681" s="38"/>
      <c r="I2681" s="38"/>
      <c r="J2681" s="38"/>
    </row>
    <row r="2682" spans="6:10" s="25" customFormat="1" ht="13.35" customHeight="1">
      <c r="F2682" s="38"/>
      <c r="G2682" s="38"/>
      <c r="H2682" s="38"/>
      <c r="I2682" s="38"/>
      <c r="J2682" s="38"/>
    </row>
    <row r="2683" spans="6:10" s="25" customFormat="1" ht="13.35" customHeight="1">
      <c r="F2683" s="38"/>
      <c r="G2683" s="38"/>
      <c r="H2683" s="38"/>
      <c r="I2683" s="38"/>
      <c r="J2683" s="38"/>
    </row>
    <row r="2684" spans="6:10" s="25" customFormat="1" ht="13.35" customHeight="1">
      <c r="F2684" s="38"/>
      <c r="G2684" s="38"/>
      <c r="H2684" s="38"/>
      <c r="I2684" s="38"/>
      <c r="J2684" s="38"/>
    </row>
    <row r="2685" spans="6:10" s="25" customFormat="1" ht="13.35" customHeight="1">
      <c r="F2685" s="38"/>
      <c r="G2685" s="38"/>
      <c r="H2685" s="38"/>
      <c r="I2685" s="38"/>
      <c r="J2685" s="38"/>
    </row>
    <row r="2686" spans="6:10" s="25" customFormat="1" ht="13.35" customHeight="1">
      <c r="F2686" s="38"/>
      <c r="G2686" s="38"/>
      <c r="H2686" s="38"/>
      <c r="I2686" s="38"/>
      <c r="J2686" s="38"/>
    </row>
    <row r="2687" spans="6:10" s="25" customFormat="1" ht="13.35" customHeight="1">
      <c r="F2687" s="38"/>
      <c r="G2687" s="38"/>
      <c r="H2687" s="38"/>
      <c r="I2687" s="38"/>
      <c r="J2687" s="38"/>
    </row>
    <row r="2688" spans="6:10" s="25" customFormat="1" ht="13.35" customHeight="1">
      <c r="F2688" s="38"/>
      <c r="G2688" s="38"/>
      <c r="H2688" s="38"/>
      <c r="I2688" s="38"/>
      <c r="J2688" s="38"/>
    </row>
    <row r="2689" spans="6:10" s="25" customFormat="1" ht="13.35" customHeight="1">
      <c r="F2689" s="38"/>
      <c r="G2689" s="38"/>
      <c r="H2689" s="38"/>
      <c r="I2689" s="38"/>
      <c r="J2689" s="38"/>
    </row>
    <row r="2690" spans="6:10" s="25" customFormat="1" ht="13.35" customHeight="1">
      <c r="F2690" s="38"/>
      <c r="G2690" s="38"/>
      <c r="H2690" s="38"/>
      <c r="I2690" s="38"/>
      <c r="J2690" s="38"/>
    </row>
    <row r="2691" spans="6:10" s="25" customFormat="1" ht="13.35" customHeight="1">
      <c r="F2691" s="38"/>
      <c r="G2691" s="38"/>
      <c r="H2691" s="38"/>
      <c r="I2691" s="38"/>
      <c r="J2691" s="38"/>
    </row>
    <row r="2692" spans="6:10" s="25" customFormat="1" ht="13.35" customHeight="1">
      <c r="F2692" s="38"/>
      <c r="G2692" s="38"/>
      <c r="H2692" s="38"/>
      <c r="I2692" s="38"/>
      <c r="J2692" s="38"/>
    </row>
    <row r="2693" spans="6:10" s="25" customFormat="1" ht="13.35" customHeight="1">
      <c r="F2693" s="38"/>
      <c r="G2693" s="38"/>
      <c r="H2693" s="38"/>
      <c r="I2693" s="38"/>
      <c r="J2693" s="38"/>
    </row>
    <row r="2694" spans="6:10" s="25" customFormat="1" ht="13.35" customHeight="1">
      <c r="F2694" s="38"/>
      <c r="G2694" s="38"/>
      <c r="H2694" s="38"/>
      <c r="I2694" s="38"/>
      <c r="J2694" s="38"/>
    </row>
    <row r="2695" spans="6:10" s="25" customFormat="1" ht="13.35" customHeight="1">
      <c r="F2695" s="38"/>
      <c r="G2695" s="38"/>
      <c r="H2695" s="38"/>
      <c r="I2695" s="38"/>
      <c r="J2695" s="38"/>
    </row>
    <row r="2696" spans="6:10" s="25" customFormat="1" ht="13.35" customHeight="1">
      <c r="F2696" s="38"/>
      <c r="G2696" s="38"/>
      <c r="H2696" s="38"/>
      <c r="I2696" s="38"/>
      <c r="J2696" s="38"/>
    </row>
    <row r="2697" spans="6:10" s="25" customFormat="1" ht="13.35" customHeight="1">
      <c r="F2697" s="38"/>
      <c r="G2697" s="38"/>
      <c r="H2697" s="38"/>
      <c r="I2697" s="38"/>
      <c r="J2697" s="38"/>
    </row>
    <row r="2698" spans="6:10" s="25" customFormat="1" ht="13.35" customHeight="1">
      <c r="F2698" s="38"/>
      <c r="G2698" s="38"/>
      <c r="H2698" s="38"/>
      <c r="I2698" s="38"/>
      <c r="J2698" s="38"/>
    </row>
    <row r="2699" spans="6:10" s="25" customFormat="1" ht="13.35" customHeight="1">
      <c r="F2699" s="38"/>
      <c r="G2699" s="38"/>
      <c r="H2699" s="38"/>
      <c r="I2699" s="38"/>
      <c r="J2699" s="38"/>
    </row>
    <row r="2700" spans="6:10" s="25" customFormat="1" ht="13.35" customHeight="1">
      <c r="F2700" s="38"/>
      <c r="G2700" s="38"/>
      <c r="H2700" s="38"/>
      <c r="I2700" s="38"/>
      <c r="J2700" s="38"/>
    </row>
    <row r="2701" spans="6:10" s="25" customFormat="1" ht="13.35" customHeight="1">
      <c r="F2701" s="38"/>
      <c r="G2701" s="38"/>
      <c r="H2701" s="38"/>
      <c r="I2701" s="38"/>
      <c r="J2701" s="38"/>
    </row>
    <row r="2702" spans="6:10" s="25" customFormat="1" ht="13.35" customHeight="1">
      <c r="F2702" s="38"/>
      <c r="G2702" s="38"/>
      <c r="H2702" s="38"/>
      <c r="I2702" s="38"/>
      <c r="J2702" s="38"/>
    </row>
    <row r="2703" spans="6:10" s="25" customFormat="1" ht="13.35" customHeight="1">
      <c r="F2703" s="38"/>
      <c r="G2703" s="38"/>
      <c r="H2703" s="38"/>
      <c r="I2703" s="38"/>
      <c r="J2703" s="38"/>
    </row>
    <row r="2704" spans="6:10" s="25" customFormat="1" ht="13.35" customHeight="1">
      <c r="F2704" s="38"/>
      <c r="G2704" s="38"/>
      <c r="H2704" s="38"/>
      <c r="I2704" s="38"/>
      <c r="J2704" s="38"/>
    </row>
    <row r="2705" spans="6:10" s="25" customFormat="1" ht="13.35" customHeight="1">
      <c r="F2705" s="38"/>
      <c r="G2705" s="38"/>
      <c r="H2705" s="38"/>
      <c r="I2705" s="38"/>
      <c r="J2705" s="38"/>
    </row>
    <row r="2706" spans="6:10" s="25" customFormat="1" ht="13.35" customHeight="1">
      <c r="F2706" s="38"/>
      <c r="G2706" s="38"/>
      <c r="H2706" s="38"/>
      <c r="I2706" s="38"/>
      <c r="J2706" s="38"/>
    </row>
    <row r="2707" spans="6:10" s="25" customFormat="1" ht="13.35" customHeight="1">
      <c r="F2707" s="38"/>
      <c r="G2707" s="38"/>
      <c r="H2707" s="38"/>
      <c r="I2707" s="38"/>
      <c r="J2707" s="38"/>
    </row>
    <row r="2708" spans="6:10" s="25" customFormat="1" ht="13.35" customHeight="1">
      <c r="F2708" s="38"/>
      <c r="G2708" s="38"/>
      <c r="H2708" s="38"/>
      <c r="I2708" s="38"/>
      <c r="J2708" s="38"/>
    </row>
    <row r="2709" spans="6:10" s="25" customFormat="1" ht="13.35" customHeight="1">
      <c r="F2709" s="38"/>
      <c r="G2709" s="38"/>
      <c r="H2709" s="38"/>
      <c r="I2709" s="38"/>
      <c r="J2709" s="38"/>
    </row>
    <row r="2710" spans="6:10" s="25" customFormat="1" ht="13.35" customHeight="1">
      <c r="F2710" s="38"/>
      <c r="G2710" s="38"/>
      <c r="H2710" s="38"/>
      <c r="I2710" s="38"/>
      <c r="J2710" s="38"/>
    </row>
    <row r="2711" spans="6:10" s="25" customFormat="1" ht="13.35" customHeight="1">
      <c r="F2711" s="38"/>
      <c r="G2711" s="38"/>
      <c r="H2711" s="38"/>
      <c r="I2711" s="38"/>
      <c r="J2711" s="38"/>
    </row>
    <row r="2712" spans="6:10" s="25" customFormat="1" ht="13.35" customHeight="1">
      <c r="F2712" s="38"/>
      <c r="G2712" s="38"/>
      <c r="H2712" s="38"/>
      <c r="I2712" s="38"/>
      <c r="J2712" s="38"/>
    </row>
    <row r="2713" spans="6:10" s="25" customFormat="1" ht="13.35" customHeight="1">
      <c r="F2713" s="38"/>
      <c r="G2713" s="38"/>
      <c r="H2713" s="38"/>
      <c r="I2713" s="38"/>
      <c r="J2713" s="38"/>
    </row>
    <row r="2714" spans="6:10" s="25" customFormat="1" ht="13.35" customHeight="1">
      <c r="F2714" s="38"/>
      <c r="G2714" s="38"/>
      <c r="H2714" s="38"/>
      <c r="I2714" s="38"/>
      <c r="J2714" s="38"/>
    </row>
    <row r="2715" spans="6:10" s="25" customFormat="1" ht="13.35" customHeight="1">
      <c r="F2715" s="38"/>
      <c r="G2715" s="38"/>
      <c r="H2715" s="38"/>
      <c r="I2715" s="38"/>
      <c r="J2715" s="38"/>
    </row>
    <row r="2716" spans="6:10" s="25" customFormat="1" ht="13.35" customHeight="1">
      <c r="F2716" s="38"/>
      <c r="G2716" s="38"/>
      <c r="H2716" s="38"/>
      <c r="I2716" s="38"/>
      <c r="J2716" s="38"/>
    </row>
    <row r="2717" spans="6:10" s="25" customFormat="1" ht="13.35" customHeight="1">
      <c r="F2717" s="38"/>
      <c r="G2717" s="38"/>
      <c r="H2717" s="38"/>
      <c r="I2717" s="38"/>
      <c r="J2717" s="38"/>
    </row>
    <row r="2718" spans="6:10" s="25" customFormat="1" ht="13.35" customHeight="1">
      <c r="F2718" s="38"/>
      <c r="G2718" s="38"/>
      <c r="H2718" s="38"/>
      <c r="I2718" s="38"/>
      <c r="J2718" s="38"/>
    </row>
    <row r="2719" spans="6:10" s="25" customFormat="1" ht="13.35" customHeight="1">
      <c r="F2719" s="38"/>
      <c r="G2719" s="38"/>
      <c r="H2719" s="38"/>
      <c r="I2719" s="38"/>
      <c r="J2719" s="38"/>
    </row>
    <row r="2720" spans="6:10" s="25" customFormat="1" ht="13.35" customHeight="1">
      <c r="F2720" s="38"/>
      <c r="G2720" s="38"/>
      <c r="H2720" s="38"/>
      <c r="I2720" s="38"/>
      <c r="J2720" s="38"/>
    </row>
    <row r="2721" spans="6:10" s="25" customFormat="1" ht="13.35" customHeight="1">
      <c r="F2721" s="38"/>
      <c r="G2721" s="38"/>
      <c r="H2721" s="38"/>
      <c r="I2721" s="38"/>
      <c r="J2721" s="38"/>
    </row>
    <row r="2722" spans="6:10" s="25" customFormat="1" ht="13.35" customHeight="1">
      <c r="F2722" s="38"/>
      <c r="G2722" s="38"/>
      <c r="H2722" s="38"/>
      <c r="I2722" s="38"/>
      <c r="J2722" s="38"/>
    </row>
    <row r="2723" spans="6:10" s="25" customFormat="1" ht="13.35" customHeight="1">
      <c r="F2723" s="38"/>
      <c r="G2723" s="38"/>
      <c r="H2723" s="38"/>
      <c r="I2723" s="38"/>
      <c r="J2723" s="38"/>
    </row>
    <row r="2724" spans="6:10" s="25" customFormat="1" ht="13.35" customHeight="1">
      <c r="F2724" s="38"/>
      <c r="G2724" s="38"/>
      <c r="H2724" s="38"/>
      <c r="I2724" s="38"/>
      <c r="J2724" s="38"/>
    </row>
    <row r="2725" spans="6:10" s="25" customFormat="1" ht="13.35" customHeight="1">
      <c r="F2725" s="38"/>
      <c r="G2725" s="38"/>
      <c r="H2725" s="38"/>
      <c r="I2725" s="38"/>
      <c r="J2725" s="38"/>
    </row>
    <row r="2726" spans="6:10" s="25" customFormat="1" ht="13.35" customHeight="1">
      <c r="F2726" s="38"/>
      <c r="G2726" s="38"/>
      <c r="H2726" s="38"/>
      <c r="I2726" s="38"/>
      <c r="J2726" s="38"/>
    </row>
    <row r="2727" spans="6:10" s="25" customFormat="1" ht="13.35" customHeight="1">
      <c r="F2727" s="38"/>
      <c r="G2727" s="38"/>
      <c r="H2727" s="38"/>
      <c r="I2727" s="38"/>
      <c r="J2727" s="38"/>
    </row>
    <row r="2728" spans="6:10" s="25" customFormat="1" ht="13.35" customHeight="1">
      <c r="F2728" s="38"/>
      <c r="G2728" s="38"/>
      <c r="H2728" s="38"/>
      <c r="I2728" s="38"/>
      <c r="J2728" s="38"/>
    </row>
    <row r="2729" spans="6:10" s="25" customFormat="1" ht="13.35" customHeight="1">
      <c r="F2729" s="38"/>
      <c r="G2729" s="38"/>
      <c r="H2729" s="38"/>
      <c r="I2729" s="38"/>
      <c r="J2729" s="38"/>
    </row>
    <row r="2730" spans="6:10" s="25" customFormat="1" ht="13.35" customHeight="1">
      <c r="F2730" s="38"/>
      <c r="G2730" s="38"/>
      <c r="H2730" s="38"/>
      <c r="I2730" s="38"/>
      <c r="J2730" s="38"/>
    </row>
    <row r="2731" spans="6:10" s="25" customFormat="1" ht="13.35" customHeight="1">
      <c r="F2731" s="38"/>
      <c r="G2731" s="38"/>
      <c r="H2731" s="38"/>
      <c r="I2731" s="38"/>
      <c r="J2731" s="38"/>
    </row>
    <row r="2732" spans="6:10" s="25" customFormat="1" ht="13.35" customHeight="1">
      <c r="F2732" s="38"/>
      <c r="G2732" s="38"/>
      <c r="H2732" s="38"/>
      <c r="I2732" s="38"/>
      <c r="J2732" s="38"/>
    </row>
    <row r="2733" spans="6:10" s="25" customFormat="1" ht="13.35" customHeight="1">
      <c r="F2733" s="38"/>
      <c r="G2733" s="38"/>
      <c r="H2733" s="38"/>
      <c r="I2733" s="38"/>
      <c r="J2733" s="38"/>
    </row>
    <row r="2734" spans="6:10" s="25" customFormat="1" ht="13.35" customHeight="1">
      <c r="F2734" s="38"/>
      <c r="G2734" s="38"/>
      <c r="H2734" s="38"/>
      <c r="I2734" s="38"/>
      <c r="J2734" s="38"/>
    </row>
    <row r="2735" spans="6:10" s="25" customFormat="1" ht="13.35" customHeight="1">
      <c r="F2735" s="38"/>
      <c r="G2735" s="38"/>
      <c r="H2735" s="38"/>
      <c r="I2735" s="38"/>
      <c r="J2735" s="38"/>
    </row>
    <row r="2736" spans="6:10" s="25" customFormat="1" ht="13.35" customHeight="1">
      <c r="F2736" s="38"/>
      <c r="G2736" s="38"/>
      <c r="H2736" s="38"/>
      <c r="I2736" s="38"/>
      <c r="J2736" s="38"/>
    </row>
    <row r="2737" spans="6:10" s="25" customFormat="1" ht="13.35" customHeight="1">
      <c r="F2737" s="38"/>
      <c r="G2737" s="38"/>
      <c r="H2737" s="38"/>
      <c r="I2737" s="38"/>
      <c r="J2737" s="38"/>
    </row>
    <row r="2738" spans="6:10" s="25" customFormat="1" ht="13.35" customHeight="1">
      <c r="F2738" s="38"/>
      <c r="G2738" s="38"/>
      <c r="H2738" s="38"/>
      <c r="I2738" s="38"/>
      <c r="J2738" s="38"/>
    </row>
    <row r="2739" spans="6:10" s="25" customFormat="1" ht="13.35" customHeight="1">
      <c r="F2739" s="38"/>
      <c r="G2739" s="38"/>
      <c r="H2739" s="38"/>
      <c r="I2739" s="38"/>
      <c r="J2739" s="38"/>
    </row>
    <row r="2740" spans="6:10" s="25" customFormat="1" ht="13.35" customHeight="1">
      <c r="F2740" s="38"/>
      <c r="G2740" s="38"/>
      <c r="H2740" s="38"/>
      <c r="I2740" s="38"/>
      <c r="J2740" s="38"/>
    </row>
    <row r="2741" spans="6:10" s="25" customFormat="1" ht="13.35" customHeight="1">
      <c r="F2741" s="38"/>
      <c r="G2741" s="38"/>
      <c r="H2741" s="38"/>
      <c r="I2741" s="38"/>
      <c r="J2741" s="38"/>
    </row>
    <row r="2742" spans="6:10" s="25" customFormat="1" ht="13.35" customHeight="1">
      <c r="F2742" s="38"/>
      <c r="G2742" s="38"/>
      <c r="H2742" s="38"/>
      <c r="I2742" s="38"/>
      <c r="J2742" s="38"/>
    </row>
    <row r="2743" spans="6:10" s="25" customFormat="1" ht="13.35" customHeight="1">
      <c r="F2743" s="38"/>
      <c r="G2743" s="38"/>
      <c r="H2743" s="38"/>
      <c r="I2743" s="38"/>
      <c r="J2743" s="38"/>
    </row>
    <row r="2744" spans="6:10" s="25" customFormat="1" ht="13.35" customHeight="1">
      <c r="F2744" s="38"/>
      <c r="G2744" s="38"/>
      <c r="H2744" s="38"/>
      <c r="I2744" s="38"/>
      <c r="J2744" s="38"/>
    </row>
    <row r="2745" spans="6:10" s="25" customFormat="1" ht="13.35" customHeight="1">
      <c r="F2745" s="38"/>
      <c r="G2745" s="38"/>
      <c r="H2745" s="38"/>
      <c r="I2745" s="38"/>
      <c r="J2745" s="38"/>
    </row>
    <row r="2746" spans="6:10" s="25" customFormat="1" ht="13.35" customHeight="1">
      <c r="F2746" s="38"/>
      <c r="G2746" s="38"/>
      <c r="H2746" s="38"/>
      <c r="I2746" s="38"/>
      <c r="J2746" s="38"/>
    </row>
    <row r="2747" spans="6:10" s="25" customFormat="1" ht="13.35" customHeight="1">
      <c r="F2747" s="38"/>
      <c r="G2747" s="38"/>
      <c r="H2747" s="38"/>
      <c r="I2747" s="38"/>
      <c r="J2747" s="38"/>
    </row>
    <row r="2748" spans="6:10" s="25" customFormat="1" ht="13.35" customHeight="1">
      <c r="F2748" s="38"/>
      <c r="G2748" s="38"/>
      <c r="H2748" s="38"/>
      <c r="I2748" s="38"/>
      <c r="J2748" s="38"/>
    </row>
    <row r="2749" spans="6:10" s="25" customFormat="1" ht="13.35" customHeight="1">
      <c r="F2749" s="38"/>
      <c r="G2749" s="38"/>
      <c r="H2749" s="38"/>
      <c r="I2749" s="38"/>
      <c r="J2749" s="38"/>
    </row>
    <row r="2750" spans="6:10" s="25" customFormat="1" ht="13.35" customHeight="1">
      <c r="F2750" s="38"/>
      <c r="G2750" s="38"/>
      <c r="H2750" s="38"/>
      <c r="I2750" s="38"/>
      <c r="J2750" s="38"/>
    </row>
    <row r="2751" spans="6:10" s="25" customFormat="1" ht="13.35" customHeight="1">
      <c r="F2751" s="38"/>
      <c r="G2751" s="38"/>
      <c r="H2751" s="38"/>
      <c r="I2751" s="38"/>
      <c r="J2751" s="38"/>
    </row>
    <row r="2752" spans="6:10" s="25" customFormat="1" ht="13.35" customHeight="1">
      <c r="F2752" s="38"/>
      <c r="G2752" s="38"/>
      <c r="H2752" s="38"/>
      <c r="I2752" s="38"/>
      <c r="J2752" s="38"/>
    </row>
    <row r="2753" spans="6:10" s="25" customFormat="1" ht="13.35" customHeight="1">
      <c r="F2753" s="38"/>
      <c r="G2753" s="38"/>
      <c r="H2753" s="38"/>
      <c r="I2753" s="38"/>
      <c r="J2753" s="38"/>
    </row>
    <row r="2754" spans="6:10" s="25" customFormat="1" ht="13.35" customHeight="1">
      <c r="F2754" s="38"/>
      <c r="G2754" s="38"/>
      <c r="H2754" s="38"/>
      <c r="I2754" s="38"/>
      <c r="J2754" s="38"/>
    </row>
    <row r="2755" spans="6:10" s="25" customFormat="1" ht="13.35" customHeight="1">
      <c r="F2755" s="38"/>
      <c r="G2755" s="38"/>
      <c r="H2755" s="38"/>
      <c r="I2755" s="38"/>
      <c r="J2755" s="38"/>
    </row>
    <row r="2756" spans="6:10" s="25" customFormat="1" ht="13.35" customHeight="1">
      <c r="F2756" s="38"/>
      <c r="G2756" s="38"/>
      <c r="H2756" s="38"/>
      <c r="I2756" s="38"/>
      <c r="J2756" s="38"/>
    </row>
    <row r="2757" spans="6:10" s="25" customFormat="1" ht="13.35" customHeight="1">
      <c r="F2757" s="38"/>
      <c r="G2757" s="38"/>
      <c r="H2757" s="38"/>
      <c r="I2757" s="38"/>
      <c r="J2757" s="38"/>
    </row>
    <row r="2758" spans="6:10" s="25" customFormat="1" ht="13.35" customHeight="1">
      <c r="F2758" s="38"/>
      <c r="G2758" s="38"/>
      <c r="H2758" s="38"/>
      <c r="I2758" s="38"/>
      <c r="J2758" s="38"/>
    </row>
    <row r="2759" spans="6:10" s="25" customFormat="1" ht="13.35" customHeight="1">
      <c r="F2759" s="38"/>
      <c r="G2759" s="38"/>
      <c r="H2759" s="38"/>
      <c r="I2759" s="38"/>
      <c r="J2759" s="38"/>
    </row>
    <row r="2760" spans="6:10" s="25" customFormat="1" ht="13.35" customHeight="1">
      <c r="F2760" s="38"/>
      <c r="G2760" s="38"/>
      <c r="H2760" s="38"/>
      <c r="I2760" s="38"/>
      <c r="J2760" s="38"/>
    </row>
    <row r="2761" spans="6:10" s="25" customFormat="1" ht="13.35" customHeight="1">
      <c r="F2761" s="38"/>
      <c r="G2761" s="38"/>
      <c r="H2761" s="38"/>
      <c r="I2761" s="38"/>
      <c r="J2761" s="38"/>
    </row>
    <row r="2762" spans="6:10" s="25" customFormat="1" ht="13.35" customHeight="1">
      <c r="F2762" s="38"/>
      <c r="G2762" s="38"/>
      <c r="H2762" s="38"/>
      <c r="I2762" s="38"/>
      <c r="J2762" s="38"/>
    </row>
    <row r="2763" spans="6:10" s="25" customFormat="1" ht="13.35" customHeight="1">
      <c r="F2763" s="38"/>
      <c r="G2763" s="38"/>
      <c r="H2763" s="38"/>
      <c r="I2763" s="38"/>
      <c r="J2763" s="38"/>
    </row>
    <row r="2764" spans="6:10" s="25" customFormat="1" ht="13.35" customHeight="1">
      <c r="F2764" s="38"/>
      <c r="G2764" s="38"/>
      <c r="H2764" s="38"/>
      <c r="I2764" s="38"/>
      <c r="J2764" s="38"/>
    </row>
    <row r="2765" spans="6:10" s="25" customFormat="1" ht="13.35" customHeight="1">
      <c r="F2765" s="38"/>
      <c r="G2765" s="38"/>
      <c r="H2765" s="38"/>
      <c r="I2765" s="38"/>
      <c r="J2765" s="38"/>
    </row>
    <row r="2766" spans="6:10" s="25" customFormat="1" ht="13.35" customHeight="1">
      <c r="F2766" s="38"/>
      <c r="G2766" s="38"/>
      <c r="H2766" s="38"/>
      <c r="I2766" s="38"/>
      <c r="J2766" s="38"/>
    </row>
    <row r="2767" spans="6:10" s="25" customFormat="1" ht="13.35" customHeight="1">
      <c r="F2767" s="38"/>
      <c r="G2767" s="38"/>
      <c r="H2767" s="38"/>
      <c r="I2767" s="38"/>
      <c r="J2767" s="38"/>
    </row>
    <row r="2768" spans="6:10" s="25" customFormat="1" ht="13.35" customHeight="1">
      <c r="F2768" s="38"/>
      <c r="G2768" s="38"/>
      <c r="H2768" s="38"/>
      <c r="I2768" s="38"/>
      <c r="J2768" s="38"/>
    </row>
    <row r="2769" spans="6:10" s="25" customFormat="1" ht="13.35" customHeight="1">
      <c r="F2769" s="38"/>
      <c r="G2769" s="38"/>
      <c r="H2769" s="38"/>
      <c r="I2769" s="38"/>
      <c r="J2769" s="38"/>
    </row>
    <row r="2770" spans="6:10" s="25" customFormat="1" ht="13.35" customHeight="1">
      <c r="F2770" s="38"/>
      <c r="G2770" s="38"/>
      <c r="H2770" s="38"/>
      <c r="I2770" s="38"/>
      <c r="J2770" s="38"/>
    </row>
    <row r="2771" spans="6:10" s="25" customFormat="1" ht="13.35" customHeight="1">
      <c r="F2771" s="38"/>
      <c r="G2771" s="38"/>
      <c r="H2771" s="38"/>
      <c r="I2771" s="38"/>
      <c r="J2771" s="38"/>
    </row>
    <row r="2772" spans="6:10" s="25" customFormat="1" ht="13.35" customHeight="1">
      <c r="F2772" s="38"/>
      <c r="G2772" s="38"/>
      <c r="H2772" s="38"/>
      <c r="I2772" s="38"/>
      <c r="J2772" s="38"/>
    </row>
    <row r="2773" spans="6:10" s="25" customFormat="1" ht="13.35" customHeight="1">
      <c r="F2773" s="38"/>
      <c r="G2773" s="38"/>
      <c r="H2773" s="38"/>
      <c r="I2773" s="38"/>
      <c r="J2773" s="38"/>
    </row>
    <row r="2774" spans="6:10" s="25" customFormat="1" ht="13.35" customHeight="1">
      <c r="F2774" s="38"/>
      <c r="G2774" s="38"/>
      <c r="H2774" s="38"/>
      <c r="I2774" s="38"/>
      <c r="J2774" s="38"/>
    </row>
    <row r="2775" spans="6:10" s="25" customFormat="1" ht="13.35" customHeight="1">
      <c r="F2775" s="38"/>
      <c r="G2775" s="38"/>
      <c r="H2775" s="38"/>
      <c r="I2775" s="38"/>
      <c r="J2775" s="38"/>
    </row>
    <row r="2776" spans="6:10" s="25" customFormat="1" ht="13.35" customHeight="1">
      <c r="F2776" s="38"/>
      <c r="G2776" s="38"/>
      <c r="H2776" s="38"/>
      <c r="I2776" s="38"/>
      <c r="J2776" s="38"/>
    </row>
    <row r="2777" spans="6:10" s="25" customFormat="1" ht="13.35" customHeight="1">
      <c r="F2777" s="38"/>
      <c r="G2777" s="38"/>
      <c r="H2777" s="38"/>
      <c r="I2777" s="38"/>
      <c r="J2777" s="38"/>
    </row>
    <row r="2778" spans="6:10" s="25" customFormat="1" ht="13.35" customHeight="1">
      <c r="F2778" s="38"/>
      <c r="G2778" s="38"/>
      <c r="H2778" s="38"/>
      <c r="I2778" s="38"/>
      <c r="J2778" s="38"/>
    </row>
    <row r="2779" spans="6:10" s="25" customFormat="1" ht="13.35" customHeight="1">
      <c r="F2779" s="38"/>
      <c r="G2779" s="38"/>
      <c r="H2779" s="38"/>
      <c r="I2779" s="38"/>
      <c r="J2779" s="38"/>
    </row>
    <row r="2780" spans="6:10" s="25" customFormat="1" ht="13.35" customHeight="1">
      <c r="F2780" s="38"/>
      <c r="G2780" s="38"/>
      <c r="H2780" s="38"/>
      <c r="I2780" s="38"/>
      <c r="J2780" s="38"/>
    </row>
    <row r="2781" spans="6:10" s="25" customFormat="1" ht="13.35" customHeight="1">
      <c r="F2781" s="38"/>
      <c r="G2781" s="38"/>
      <c r="H2781" s="38"/>
      <c r="I2781" s="38"/>
      <c r="J2781" s="38"/>
    </row>
    <row r="2782" spans="6:10" s="25" customFormat="1" ht="13.35" customHeight="1">
      <c r="F2782" s="38"/>
      <c r="G2782" s="38"/>
      <c r="H2782" s="38"/>
      <c r="I2782" s="38"/>
      <c r="J2782" s="38"/>
    </row>
    <row r="2783" spans="6:10" s="25" customFormat="1" ht="13.35" customHeight="1">
      <c r="F2783" s="38"/>
      <c r="G2783" s="38"/>
      <c r="H2783" s="38"/>
      <c r="I2783" s="38"/>
      <c r="J2783" s="38"/>
    </row>
    <row r="2784" spans="6:10" s="25" customFormat="1" ht="13.35" customHeight="1">
      <c r="F2784" s="38"/>
      <c r="G2784" s="38"/>
      <c r="H2784" s="38"/>
      <c r="I2784" s="38"/>
      <c r="J2784" s="38"/>
    </row>
    <row r="2785" spans="6:10" s="25" customFormat="1" ht="13.35" customHeight="1">
      <c r="F2785" s="38"/>
      <c r="G2785" s="38"/>
      <c r="H2785" s="38"/>
      <c r="I2785" s="38"/>
      <c r="J2785" s="38"/>
    </row>
    <row r="2786" spans="6:10" s="25" customFormat="1" ht="13.35" customHeight="1">
      <c r="F2786" s="38"/>
      <c r="G2786" s="38"/>
      <c r="H2786" s="38"/>
      <c r="I2786" s="38"/>
      <c r="J2786" s="38"/>
    </row>
    <row r="2787" spans="6:10" s="25" customFormat="1" ht="13.35" customHeight="1">
      <c r="F2787" s="38"/>
      <c r="G2787" s="38"/>
      <c r="H2787" s="38"/>
      <c r="I2787" s="38"/>
      <c r="J2787" s="38"/>
    </row>
    <row r="2788" spans="6:10" s="25" customFormat="1" ht="13.35" customHeight="1">
      <c r="F2788" s="38"/>
      <c r="G2788" s="38"/>
      <c r="H2788" s="38"/>
      <c r="I2788" s="38"/>
      <c r="J2788" s="38"/>
    </row>
    <row r="2789" spans="6:10" s="25" customFormat="1" ht="13.35" customHeight="1">
      <c r="F2789" s="38"/>
      <c r="G2789" s="38"/>
      <c r="H2789" s="38"/>
      <c r="I2789" s="38"/>
      <c r="J2789" s="38"/>
    </row>
    <row r="2790" spans="6:10" s="25" customFormat="1" ht="13.35" customHeight="1">
      <c r="F2790" s="38"/>
      <c r="G2790" s="38"/>
      <c r="H2790" s="38"/>
      <c r="I2790" s="38"/>
      <c r="J2790" s="38"/>
    </row>
    <row r="2791" spans="6:10" s="25" customFormat="1" ht="13.35" customHeight="1">
      <c r="F2791" s="38"/>
      <c r="G2791" s="38"/>
      <c r="H2791" s="38"/>
      <c r="I2791" s="38"/>
      <c r="J2791" s="38"/>
    </row>
    <row r="2792" spans="6:10" s="25" customFormat="1" ht="13.35" customHeight="1">
      <c r="F2792" s="38"/>
      <c r="G2792" s="38"/>
      <c r="H2792" s="38"/>
      <c r="I2792" s="38"/>
      <c r="J2792" s="38"/>
    </row>
    <row r="2793" spans="6:10" s="25" customFormat="1" ht="13.35" customHeight="1">
      <c r="F2793" s="38"/>
      <c r="G2793" s="38"/>
      <c r="H2793" s="38"/>
      <c r="I2793" s="38"/>
      <c r="J2793" s="38"/>
    </row>
    <row r="2794" spans="6:10" s="25" customFormat="1" ht="13.35" customHeight="1">
      <c r="F2794" s="38"/>
      <c r="G2794" s="38"/>
      <c r="H2794" s="38"/>
      <c r="I2794" s="38"/>
      <c r="J2794" s="38"/>
    </row>
    <row r="2795" spans="6:10" s="25" customFormat="1" ht="13.35" customHeight="1">
      <c r="F2795" s="38"/>
      <c r="G2795" s="38"/>
      <c r="H2795" s="38"/>
      <c r="I2795" s="38"/>
      <c r="J2795" s="38"/>
    </row>
    <row r="2796" spans="6:10" s="25" customFormat="1" ht="13.35" customHeight="1">
      <c r="F2796" s="38"/>
      <c r="G2796" s="38"/>
      <c r="H2796" s="38"/>
      <c r="I2796" s="38"/>
      <c r="J2796" s="38"/>
    </row>
    <row r="2797" spans="6:10" s="25" customFormat="1" ht="13.35" customHeight="1">
      <c r="F2797" s="38"/>
      <c r="G2797" s="38"/>
      <c r="H2797" s="38"/>
      <c r="I2797" s="38"/>
      <c r="J2797" s="38"/>
    </row>
    <row r="2798" spans="6:10" s="25" customFormat="1" ht="13.35" customHeight="1">
      <c r="F2798" s="38"/>
      <c r="G2798" s="38"/>
      <c r="H2798" s="38"/>
      <c r="I2798" s="38"/>
      <c r="J2798" s="38"/>
    </row>
    <row r="2799" spans="6:10" s="25" customFormat="1" ht="13.35" customHeight="1">
      <c r="F2799" s="38"/>
      <c r="G2799" s="38"/>
      <c r="H2799" s="38"/>
      <c r="I2799" s="38"/>
      <c r="J2799" s="38"/>
    </row>
    <row r="2800" spans="6:10" s="25" customFormat="1" ht="13.35" customHeight="1">
      <c r="F2800" s="38"/>
      <c r="G2800" s="38"/>
      <c r="H2800" s="38"/>
      <c r="I2800" s="38"/>
      <c r="J2800" s="38"/>
    </row>
    <row r="2801" spans="6:10" s="25" customFormat="1" ht="13.35" customHeight="1">
      <c r="F2801" s="38"/>
      <c r="G2801" s="38"/>
      <c r="H2801" s="38"/>
      <c r="I2801" s="38"/>
      <c r="J2801" s="38"/>
    </row>
    <row r="2802" spans="6:10" s="25" customFormat="1" ht="13.35" customHeight="1">
      <c r="F2802" s="38"/>
      <c r="G2802" s="38"/>
      <c r="H2802" s="38"/>
      <c r="I2802" s="38"/>
      <c r="J2802" s="38"/>
    </row>
    <row r="2803" spans="6:10" s="25" customFormat="1" ht="13.35" customHeight="1">
      <c r="F2803" s="38"/>
      <c r="G2803" s="38"/>
      <c r="H2803" s="38"/>
      <c r="I2803" s="38"/>
      <c r="J2803" s="38"/>
    </row>
    <row r="2804" spans="6:10" s="25" customFormat="1" ht="13.35" customHeight="1">
      <c r="F2804" s="38"/>
      <c r="G2804" s="38"/>
      <c r="H2804" s="38"/>
      <c r="I2804" s="38"/>
      <c r="J2804" s="38"/>
    </row>
    <row r="2805" spans="6:10" s="25" customFormat="1" ht="13.35" customHeight="1">
      <c r="F2805" s="38"/>
      <c r="G2805" s="38"/>
      <c r="H2805" s="38"/>
      <c r="I2805" s="38"/>
      <c r="J2805" s="38"/>
    </row>
    <row r="2806" spans="6:10" s="25" customFormat="1" ht="13.35" customHeight="1">
      <c r="F2806" s="38"/>
      <c r="G2806" s="38"/>
      <c r="H2806" s="38"/>
      <c r="I2806" s="38"/>
      <c r="J2806" s="38"/>
    </row>
    <row r="2807" spans="6:10" s="25" customFormat="1" ht="13.35" customHeight="1">
      <c r="F2807" s="38"/>
      <c r="G2807" s="38"/>
      <c r="H2807" s="38"/>
      <c r="I2807" s="38"/>
      <c r="J2807" s="38"/>
    </row>
    <row r="2808" spans="6:10" s="25" customFormat="1" ht="13.35" customHeight="1">
      <c r="F2808" s="38"/>
      <c r="G2808" s="38"/>
      <c r="H2808" s="38"/>
      <c r="I2808" s="38"/>
      <c r="J2808" s="38"/>
    </row>
    <row r="2809" spans="6:10" s="25" customFormat="1" ht="13.35" customHeight="1">
      <c r="F2809" s="38"/>
      <c r="G2809" s="38"/>
      <c r="H2809" s="38"/>
      <c r="I2809" s="38"/>
      <c r="J2809" s="38"/>
    </row>
    <row r="2810" spans="6:10" s="25" customFormat="1" ht="13.35" customHeight="1">
      <c r="F2810" s="38"/>
      <c r="G2810" s="38"/>
      <c r="H2810" s="38"/>
      <c r="I2810" s="38"/>
      <c r="J2810" s="38"/>
    </row>
    <row r="2811" spans="6:10" s="25" customFormat="1" ht="13.35" customHeight="1">
      <c r="F2811" s="38"/>
      <c r="G2811" s="38"/>
      <c r="H2811" s="38"/>
      <c r="I2811" s="38"/>
      <c r="J2811" s="38"/>
    </row>
    <row r="2812" spans="6:10" s="25" customFormat="1" ht="13.35" customHeight="1">
      <c r="F2812" s="38"/>
      <c r="G2812" s="38"/>
      <c r="H2812" s="38"/>
      <c r="I2812" s="38"/>
      <c r="J2812" s="38"/>
    </row>
    <row r="2813" spans="6:10" s="25" customFormat="1" ht="13.35" customHeight="1">
      <c r="F2813" s="38"/>
      <c r="G2813" s="38"/>
      <c r="H2813" s="38"/>
      <c r="I2813" s="38"/>
      <c r="J2813" s="38"/>
    </row>
    <row r="2814" spans="6:10" s="25" customFormat="1" ht="13.35" customHeight="1">
      <c r="F2814" s="38"/>
      <c r="G2814" s="38"/>
      <c r="H2814" s="38"/>
      <c r="I2814" s="38"/>
      <c r="J2814" s="38"/>
    </row>
    <row r="2815" spans="6:10" s="25" customFormat="1" ht="13.35" customHeight="1">
      <c r="F2815" s="38"/>
      <c r="G2815" s="38"/>
      <c r="H2815" s="38"/>
      <c r="I2815" s="38"/>
      <c r="J2815" s="38"/>
    </row>
    <row r="2816" spans="6:10" s="25" customFormat="1" ht="13.35" customHeight="1">
      <c r="F2816" s="38"/>
      <c r="G2816" s="38"/>
      <c r="H2816" s="38"/>
      <c r="I2816" s="38"/>
      <c r="J2816" s="38"/>
    </row>
    <row r="2817" spans="6:10" s="25" customFormat="1" ht="13.35" customHeight="1">
      <c r="F2817" s="38"/>
      <c r="G2817" s="38"/>
      <c r="H2817" s="38"/>
      <c r="I2817" s="38"/>
      <c r="J2817" s="38"/>
    </row>
    <row r="2818" spans="6:10" s="25" customFormat="1" ht="13.35" customHeight="1">
      <c r="F2818" s="38"/>
      <c r="G2818" s="38"/>
      <c r="H2818" s="38"/>
      <c r="I2818" s="38"/>
      <c r="J2818" s="38"/>
    </row>
    <row r="2819" spans="6:10" s="25" customFormat="1" ht="13.35" customHeight="1">
      <c r="F2819" s="38"/>
      <c r="G2819" s="38"/>
      <c r="H2819" s="38"/>
      <c r="I2819" s="38"/>
      <c r="J2819" s="38"/>
    </row>
    <row r="2820" spans="6:10" s="25" customFormat="1" ht="13.35" customHeight="1">
      <c r="F2820" s="38"/>
      <c r="G2820" s="38"/>
      <c r="H2820" s="38"/>
      <c r="I2820" s="38"/>
      <c r="J2820" s="38"/>
    </row>
    <row r="2821" spans="6:10" s="25" customFormat="1" ht="13.35" customHeight="1">
      <c r="F2821" s="38"/>
      <c r="G2821" s="38"/>
      <c r="H2821" s="38"/>
      <c r="I2821" s="38"/>
      <c r="J2821" s="38"/>
    </row>
    <row r="2822" spans="6:10" s="25" customFormat="1" ht="13.35" customHeight="1">
      <c r="F2822" s="38"/>
      <c r="G2822" s="38"/>
      <c r="H2822" s="38"/>
      <c r="I2822" s="38"/>
      <c r="J2822" s="38"/>
    </row>
    <row r="2823" spans="6:10" s="25" customFormat="1" ht="13.35" customHeight="1">
      <c r="F2823" s="38"/>
      <c r="G2823" s="38"/>
      <c r="H2823" s="38"/>
      <c r="I2823" s="38"/>
      <c r="J2823" s="38"/>
    </row>
    <row r="2824" spans="6:10" s="25" customFormat="1" ht="13.35" customHeight="1">
      <c r="F2824" s="38"/>
      <c r="G2824" s="38"/>
      <c r="H2824" s="38"/>
      <c r="I2824" s="38"/>
      <c r="J2824" s="38"/>
    </row>
    <row r="2825" spans="6:10" s="25" customFormat="1" ht="13.35" customHeight="1">
      <c r="F2825" s="38"/>
      <c r="G2825" s="38"/>
      <c r="H2825" s="38"/>
      <c r="I2825" s="38"/>
      <c r="J2825" s="38"/>
    </row>
    <row r="2826" spans="6:10" s="25" customFormat="1" ht="13.35" customHeight="1">
      <c r="F2826" s="38"/>
      <c r="G2826" s="38"/>
      <c r="H2826" s="38"/>
      <c r="I2826" s="38"/>
      <c r="J2826" s="38"/>
    </row>
    <row r="2827" spans="6:10" s="25" customFormat="1" ht="13.35" customHeight="1">
      <c r="F2827" s="38"/>
      <c r="G2827" s="38"/>
      <c r="H2827" s="38"/>
      <c r="I2827" s="38"/>
      <c r="J2827" s="38"/>
    </row>
    <row r="2828" spans="6:10" s="25" customFormat="1" ht="13.35" customHeight="1">
      <c r="F2828" s="38"/>
      <c r="G2828" s="38"/>
      <c r="H2828" s="38"/>
      <c r="I2828" s="38"/>
      <c r="J2828" s="38"/>
    </row>
    <row r="2829" spans="6:10" s="25" customFormat="1" ht="13.35" customHeight="1">
      <c r="F2829" s="38"/>
      <c r="G2829" s="38"/>
      <c r="H2829" s="38"/>
      <c r="I2829" s="38"/>
      <c r="J2829" s="38"/>
    </row>
    <row r="2830" spans="6:10" s="25" customFormat="1" ht="13.35" customHeight="1">
      <c r="F2830" s="38"/>
      <c r="G2830" s="38"/>
      <c r="H2830" s="38"/>
      <c r="I2830" s="38"/>
      <c r="J2830" s="38"/>
    </row>
    <row r="2831" spans="6:10" s="25" customFormat="1" ht="13.35" customHeight="1">
      <c r="F2831" s="38"/>
      <c r="G2831" s="38"/>
      <c r="H2831" s="38"/>
      <c r="I2831" s="38"/>
      <c r="J2831" s="38"/>
    </row>
    <row r="2832" spans="6:10" s="25" customFormat="1" ht="13.35" customHeight="1">
      <c r="F2832" s="38"/>
      <c r="G2832" s="38"/>
      <c r="H2832" s="38"/>
      <c r="I2832" s="38"/>
      <c r="J2832" s="38"/>
    </row>
    <row r="2833" spans="6:10" s="25" customFormat="1" ht="13.35" customHeight="1">
      <c r="F2833" s="38"/>
      <c r="G2833" s="38"/>
      <c r="H2833" s="38"/>
      <c r="I2833" s="38"/>
      <c r="J2833" s="38"/>
    </row>
    <row r="2834" spans="6:10" s="25" customFormat="1" ht="13.35" customHeight="1">
      <c r="F2834" s="38"/>
      <c r="G2834" s="38"/>
      <c r="H2834" s="38"/>
      <c r="I2834" s="38"/>
      <c r="J2834" s="38"/>
    </row>
    <row r="2835" spans="6:10" s="25" customFormat="1" ht="13.35" customHeight="1">
      <c r="F2835" s="38"/>
      <c r="G2835" s="38"/>
      <c r="H2835" s="38"/>
      <c r="I2835" s="38"/>
      <c r="J2835" s="38"/>
    </row>
    <row r="2836" spans="6:10" s="25" customFormat="1" ht="13.35" customHeight="1">
      <c r="F2836" s="38"/>
      <c r="G2836" s="38"/>
      <c r="H2836" s="38"/>
      <c r="I2836" s="38"/>
      <c r="J2836" s="38"/>
    </row>
    <row r="2837" spans="6:10" s="25" customFormat="1" ht="13.35" customHeight="1">
      <c r="F2837" s="38"/>
      <c r="G2837" s="38"/>
      <c r="H2837" s="38"/>
      <c r="I2837" s="38"/>
      <c r="J2837" s="38"/>
    </row>
    <row r="2838" spans="6:10" s="25" customFormat="1" ht="13.35" customHeight="1">
      <c r="F2838" s="38"/>
      <c r="G2838" s="38"/>
      <c r="H2838" s="38"/>
      <c r="I2838" s="38"/>
      <c r="J2838" s="38"/>
    </row>
    <row r="2839" spans="6:10" s="25" customFormat="1" ht="13.35" customHeight="1">
      <c r="F2839" s="38"/>
      <c r="G2839" s="38"/>
      <c r="H2839" s="38"/>
      <c r="I2839" s="38"/>
      <c r="J2839" s="38"/>
    </row>
    <row r="2840" spans="6:10" s="25" customFormat="1" ht="13.35" customHeight="1">
      <c r="F2840" s="38"/>
      <c r="G2840" s="38"/>
      <c r="H2840" s="38"/>
      <c r="I2840" s="38"/>
      <c r="J2840" s="38"/>
    </row>
    <row r="2841" spans="6:10" s="25" customFormat="1" ht="13.35" customHeight="1">
      <c r="F2841" s="38"/>
      <c r="G2841" s="38"/>
      <c r="H2841" s="38"/>
      <c r="I2841" s="38"/>
      <c r="J2841" s="38"/>
    </row>
    <row r="2842" spans="6:10" s="25" customFormat="1" ht="13.35" customHeight="1">
      <c r="F2842" s="38"/>
      <c r="G2842" s="38"/>
      <c r="H2842" s="38"/>
      <c r="I2842" s="38"/>
      <c r="J2842" s="38"/>
    </row>
    <row r="2843" spans="6:10" s="25" customFormat="1" ht="13.35" customHeight="1">
      <c r="F2843" s="38"/>
      <c r="G2843" s="38"/>
      <c r="H2843" s="38"/>
      <c r="I2843" s="38"/>
      <c r="J2843" s="38"/>
    </row>
    <row r="2844" spans="6:10" s="25" customFormat="1" ht="13.35" customHeight="1">
      <c r="F2844" s="38"/>
      <c r="G2844" s="38"/>
      <c r="H2844" s="38"/>
      <c r="I2844" s="38"/>
      <c r="J2844" s="38"/>
    </row>
    <row r="2845" spans="6:10" s="25" customFormat="1" ht="13.35" customHeight="1">
      <c r="F2845" s="38"/>
      <c r="G2845" s="38"/>
      <c r="H2845" s="38"/>
      <c r="I2845" s="38"/>
      <c r="J2845" s="38"/>
    </row>
    <row r="2846" spans="6:10" s="25" customFormat="1" ht="13.35" customHeight="1">
      <c r="F2846" s="38"/>
      <c r="G2846" s="38"/>
      <c r="H2846" s="38"/>
      <c r="I2846" s="38"/>
      <c r="J2846" s="38"/>
    </row>
    <row r="2847" spans="6:10" s="25" customFormat="1" ht="13.35" customHeight="1">
      <c r="F2847" s="38"/>
      <c r="G2847" s="38"/>
      <c r="H2847" s="38"/>
      <c r="I2847" s="38"/>
      <c r="J2847" s="38"/>
    </row>
    <row r="2848" spans="6:10" s="25" customFormat="1" ht="13.35" customHeight="1">
      <c r="F2848" s="38"/>
      <c r="G2848" s="38"/>
      <c r="H2848" s="38"/>
      <c r="I2848" s="38"/>
      <c r="J2848" s="38"/>
    </row>
    <row r="2849" spans="6:10" s="25" customFormat="1" ht="13.35" customHeight="1">
      <c r="F2849" s="38"/>
      <c r="G2849" s="38"/>
      <c r="H2849" s="38"/>
      <c r="I2849" s="38"/>
      <c r="J2849" s="38"/>
    </row>
    <row r="2850" spans="6:10" s="25" customFormat="1" ht="13.35" customHeight="1">
      <c r="F2850" s="38"/>
      <c r="G2850" s="38"/>
      <c r="H2850" s="38"/>
      <c r="I2850" s="38"/>
      <c r="J2850" s="38"/>
    </row>
    <row r="2851" spans="6:10" s="25" customFormat="1" ht="13.35" customHeight="1">
      <c r="F2851" s="38"/>
      <c r="G2851" s="38"/>
      <c r="H2851" s="38"/>
      <c r="I2851" s="38"/>
      <c r="J2851" s="38"/>
    </row>
    <row r="2852" spans="6:10" s="25" customFormat="1" ht="13.35" customHeight="1">
      <c r="F2852" s="38"/>
      <c r="G2852" s="38"/>
      <c r="H2852" s="38"/>
      <c r="I2852" s="38"/>
      <c r="J2852" s="38"/>
    </row>
    <row r="2853" spans="6:10" s="25" customFormat="1" ht="13.35" customHeight="1">
      <c r="F2853" s="38"/>
      <c r="G2853" s="38"/>
      <c r="H2853" s="38"/>
      <c r="I2853" s="38"/>
      <c r="J2853" s="38"/>
    </row>
    <row r="2854" spans="6:10" s="25" customFormat="1" ht="13.35" customHeight="1">
      <c r="F2854" s="38"/>
      <c r="G2854" s="38"/>
      <c r="H2854" s="38"/>
      <c r="I2854" s="38"/>
      <c r="J2854" s="38"/>
    </row>
    <row r="2855" spans="6:10" s="25" customFormat="1" ht="13.35" customHeight="1">
      <c r="F2855" s="38"/>
      <c r="G2855" s="38"/>
      <c r="H2855" s="38"/>
      <c r="I2855" s="38"/>
      <c r="J2855" s="38"/>
    </row>
    <row r="2856" spans="6:10" s="25" customFormat="1" ht="13.35" customHeight="1">
      <c r="F2856" s="38"/>
      <c r="G2856" s="38"/>
      <c r="H2856" s="38"/>
      <c r="I2856" s="38"/>
      <c r="J2856" s="38"/>
    </row>
    <row r="2857" spans="6:10" s="25" customFormat="1" ht="13.35" customHeight="1">
      <c r="F2857" s="38"/>
      <c r="G2857" s="38"/>
      <c r="H2857" s="38"/>
      <c r="I2857" s="38"/>
      <c r="J2857" s="38"/>
    </row>
    <row r="2858" spans="6:10" s="25" customFormat="1" ht="13.35" customHeight="1">
      <c r="F2858" s="38"/>
      <c r="G2858" s="38"/>
      <c r="H2858" s="38"/>
      <c r="I2858" s="38"/>
      <c r="J2858" s="38"/>
    </row>
    <row r="2859" spans="6:10" s="25" customFormat="1" ht="13.35" customHeight="1">
      <c r="F2859" s="38"/>
      <c r="G2859" s="38"/>
      <c r="H2859" s="38"/>
      <c r="I2859" s="38"/>
      <c r="J2859" s="38"/>
    </row>
    <row r="2860" spans="6:10" s="25" customFormat="1" ht="13.35" customHeight="1">
      <c r="F2860" s="38"/>
      <c r="G2860" s="38"/>
      <c r="H2860" s="38"/>
      <c r="I2860" s="38"/>
      <c r="J2860" s="38"/>
    </row>
    <row r="2861" spans="6:10" s="25" customFormat="1" ht="13.35" customHeight="1">
      <c r="F2861" s="38"/>
      <c r="G2861" s="38"/>
      <c r="H2861" s="38"/>
      <c r="I2861" s="38"/>
      <c r="J2861" s="38"/>
    </row>
    <row r="2862" spans="6:10" s="25" customFormat="1" ht="13.35" customHeight="1">
      <c r="F2862" s="38"/>
      <c r="G2862" s="38"/>
      <c r="H2862" s="38"/>
      <c r="I2862" s="38"/>
      <c r="J2862" s="38"/>
    </row>
    <row r="2863" spans="6:10" s="25" customFormat="1" ht="13.35" customHeight="1">
      <c r="F2863" s="38"/>
      <c r="G2863" s="38"/>
      <c r="H2863" s="38"/>
      <c r="I2863" s="38"/>
      <c r="J2863" s="38"/>
    </row>
    <row r="2864" spans="6:10" s="25" customFormat="1" ht="13.35" customHeight="1">
      <c r="F2864" s="38"/>
      <c r="G2864" s="38"/>
      <c r="H2864" s="38"/>
      <c r="I2864" s="38"/>
      <c r="J2864" s="38"/>
    </row>
    <row r="2865" spans="6:10" s="25" customFormat="1" ht="13.35" customHeight="1">
      <c r="F2865" s="38"/>
      <c r="G2865" s="38"/>
      <c r="H2865" s="38"/>
      <c r="I2865" s="38"/>
      <c r="J2865" s="38"/>
    </row>
    <row r="2866" spans="6:10" s="25" customFormat="1" ht="13.35" customHeight="1">
      <c r="F2866" s="38"/>
      <c r="G2866" s="38"/>
      <c r="H2866" s="38"/>
      <c r="I2866" s="38"/>
      <c r="J2866" s="38"/>
    </row>
    <row r="2867" spans="6:10" s="25" customFormat="1" ht="13.35" customHeight="1">
      <c r="F2867" s="38"/>
      <c r="G2867" s="38"/>
      <c r="H2867" s="38"/>
      <c r="I2867" s="38"/>
      <c r="J2867" s="38"/>
    </row>
    <row r="2868" spans="6:10" s="25" customFormat="1" ht="13.35" customHeight="1">
      <c r="F2868" s="38"/>
      <c r="G2868" s="38"/>
      <c r="H2868" s="38"/>
      <c r="I2868" s="38"/>
      <c r="J2868" s="38"/>
    </row>
    <row r="2869" spans="6:10" s="25" customFormat="1" ht="13.35" customHeight="1">
      <c r="F2869" s="38"/>
      <c r="G2869" s="38"/>
      <c r="H2869" s="38"/>
      <c r="I2869" s="38"/>
      <c r="J2869" s="38"/>
    </row>
    <row r="2870" spans="6:10" s="25" customFormat="1" ht="13.35" customHeight="1">
      <c r="F2870" s="38"/>
      <c r="G2870" s="38"/>
      <c r="H2870" s="38"/>
      <c r="I2870" s="38"/>
      <c r="J2870" s="38"/>
    </row>
    <row r="2871" spans="6:10" s="25" customFormat="1" ht="13.35" customHeight="1">
      <c r="F2871" s="38"/>
      <c r="G2871" s="38"/>
      <c r="H2871" s="38"/>
      <c r="I2871" s="38"/>
      <c r="J2871" s="38"/>
    </row>
    <row r="2872" spans="6:10" s="25" customFormat="1" ht="13.35" customHeight="1">
      <c r="F2872" s="38"/>
      <c r="G2872" s="38"/>
      <c r="H2872" s="38"/>
      <c r="I2872" s="38"/>
      <c r="J2872" s="38"/>
    </row>
    <row r="2873" spans="6:10" s="25" customFormat="1" ht="13.35" customHeight="1">
      <c r="F2873" s="38"/>
      <c r="G2873" s="38"/>
      <c r="H2873" s="38"/>
      <c r="I2873" s="38"/>
      <c r="J2873" s="38"/>
    </row>
    <row r="2874" spans="6:10" s="25" customFormat="1" ht="13.35" customHeight="1">
      <c r="F2874" s="38"/>
      <c r="G2874" s="38"/>
      <c r="H2874" s="38"/>
      <c r="I2874" s="38"/>
      <c r="J2874" s="38"/>
    </row>
    <row r="2875" spans="6:10" s="25" customFormat="1" ht="13.35" customHeight="1">
      <c r="F2875" s="38"/>
      <c r="G2875" s="38"/>
      <c r="H2875" s="38"/>
      <c r="I2875" s="38"/>
      <c r="J2875" s="38"/>
    </row>
    <row r="2876" spans="6:10" s="25" customFormat="1" ht="13.35" customHeight="1">
      <c r="F2876" s="38"/>
      <c r="G2876" s="38"/>
      <c r="H2876" s="38"/>
      <c r="I2876" s="38"/>
      <c r="J2876" s="38"/>
    </row>
    <row r="2877" spans="6:10" s="25" customFormat="1" ht="13.35" customHeight="1">
      <c r="F2877" s="38"/>
      <c r="G2877" s="38"/>
      <c r="H2877" s="38"/>
      <c r="I2877" s="38"/>
      <c r="J2877" s="38"/>
    </row>
    <row r="2878" spans="6:10" s="25" customFormat="1" ht="13.35" customHeight="1">
      <c r="F2878" s="38"/>
      <c r="G2878" s="38"/>
      <c r="H2878" s="38"/>
      <c r="I2878" s="38"/>
      <c r="J2878" s="38"/>
    </row>
    <row r="2879" spans="6:10" s="25" customFormat="1" ht="13.35" customHeight="1">
      <c r="F2879" s="38"/>
      <c r="G2879" s="38"/>
      <c r="H2879" s="38"/>
      <c r="I2879" s="38"/>
      <c r="J2879" s="38"/>
    </row>
    <row r="2880" spans="6:10" s="25" customFormat="1" ht="13.35" customHeight="1">
      <c r="F2880" s="38"/>
      <c r="G2880" s="38"/>
      <c r="H2880" s="38"/>
      <c r="I2880" s="38"/>
      <c r="J2880" s="38"/>
    </row>
    <row r="2881" spans="6:10" s="25" customFormat="1" ht="13.35" customHeight="1">
      <c r="F2881" s="38"/>
      <c r="G2881" s="38"/>
      <c r="H2881" s="38"/>
      <c r="I2881" s="38"/>
      <c r="J2881" s="38"/>
    </row>
    <row r="2882" spans="6:10" s="25" customFormat="1" ht="13.35" customHeight="1">
      <c r="F2882" s="38"/>
      <c r="G2882" s="38"/>
      <c r="H2882" s="38"/>
      <c r="I2882" s="38"/>
      <c r="J2882" s="38"/>
    </row>
    <row r="2883" spans="6:10" s="25" customFormat="1" ht="13.35" customHeight="1">
      <c r="F2883" s="38"/>
      <c r="G2883" s="38"/>
      <c r="H2883" s="38"/>
      <c r="I2883" s="38"/>
      <c r="J2883" s="38"/>
    </row>
    <row r="2884" spans="6:10" s="25" customFormat="1" ht="13.35" customHeight="1">
      <c r="F2884" s="38"/>
      <c r="G2884" s="38"/>
      <c r="H2884" s="38"/>
      <c r="I2884" s="38"/>
      <c r="J2884" s="38"/>
    </row>
    <row r="2885" spans="6:10" s="25" customFormat="1" ht="13.35" customHeight="1">
      <c r="F2885" s="38"/>
      <c r="G2885" s="38"/>
      <c r="H2885" s="38"/>
      <c r="I2885" s="38"/>
      <c r="J2885" s="38"/>
    </row>
    <row r="2886" spans="6:10" s="25" customFormat="1" ht="13.35" customHeight="1">
      <c r="F2886" s="38"/>
      <c r="G2886" s="38"/>
      <c r="H2886" s="38"/>
      <c r="I2886" s="38"/>
      <c r="J2886" s="38"/>
    </row>
    <row r="2887" spans="6:10" s="25" customFormat="1" ht="13.35" customHeight="1">
      <c r="F2887" s="38"/>
      <c r="G2887" s="38"/>
      <c r="H2887" s="38"/>
      <c r="I2887" s="38"/>
      <c r="J2887" s="38"/>
    </row>
    <row r="2888" spans="6:10" s="25" customFormat="1" ht="13.35" customHeight="1">
      <c r="F2888" s="38"/>
      <c r="G2888" s="38"/>
      <c r="H2888" s="38"/>
      <c r="I2888" s="38"/>
      <c r="J2888" s="38"/>
    </row>
    <row r="2889" spans="6:10" s="25" customFormat="1" ht="13.35" customHeight="1">
      <c r="F2889" s="38"/>
      <c r="G2889" s="38"/>
      <c r="H2889" s="38"/>
      <c r="I2889" s="38"/>
      <c r="J2889" s="38"/>
    </row>
    <row r="2890" spans="6:10" s="25" customFormat="1" ht="13.35" customHeight="1">
      <c r="F2890" s="38"/>
      <c r="G2890" s="38"/>
      <c r="H2890" s="38"/>
      <c r="I2890" s="38"/>
      <c r="J2890" s="38"/>
    </row>
    <row r="2891" spans="6:10" s="25" customFormat="1" ht="13.35" customHeight="1">
      <c r="F2891" s="38"/>
      <c r="G2891" s="38"/>
      <c r="H2891" s="38"/>
      <c r="I2891" s="38"/>
      <c r="J2891" s="38"/>
    </row>
    <row r="2892" spans="6:10" s="25" customFormat="1" ht="13.35" customHeight="1">
      <c r="F2892" s="38"/>
      <c r="G2892" s="38"/>
      <c r="H2892" s="38"/>
      <c r="I2892" s="38"/>
      <c r="J2892" s="38"/>
    </row>
    <row r="2893" spans="6:10" s="25" customFormat="1" ht="13.35" customHeight="1">
      <c r="F2893" s="38"/>
      <c r="G2893" s="38"/>
      <c r="H2893" s="38"/>
      <c r="I2893" s="38"/>
      <c r="J2893" s="38"/>
    </row>
    <row r="2894" spans="6:10" s="25" customFormat="1" ht="13.35" customHeight="1">
      <c r="F2894" s="38"/>
      <c r="G2894" s="38"/>
      <c r="H2894" s="38"/>
      <c r="I2894" s="38"/>
      <c r="J2894" s="38"/>
    </row>
    <row r="2895" spans="6:10" s="25" customFormat="1" ht="13.35" customHeight="1">
      <c r="F2895" s="38"/>
      <c r="G2895" s="38"/>
      <c r="H2895" s="38"/>
      <c r="I2895" s="38"/>
      <c r="J2895" s="38"/>
    </row>
    <row r="2896" spans="6:10" s="25" customFormat="1" ht="13.35" customHeight="1">
      <c r="F2896" s="38"/>
      <c r="G2896" s="38"/>
      <c r="H2896" s="38"/>
      <c r="I2896" s="38"/>
      <c r="J2896" s="38"/>
    </row>
    <row r="2897" spans="6:10" s="25" customFormat="1" ht="13.35" customHeight="1">
      <c r="F2897" s="38"/>
      <c r="G2897" s="38"/>
      <c r="H2897" s="38"/>
      <c r="I2897" s="38"/>
      <c r="J2897" s="38"/>
    </row>
    <row r="2898" spans="6:10" s="25" customFormat="1" ht="13.35" customHeight="1">
      <c r="F2898" s="38"/>
      <c r="G2898" s="38"/>
      <c r="H2898" s="38"/>
      <c r="I2898" s="38"/>
      <c r="J2898" s="38"/>
    </row>
    <row r="2899" spans="6:10" s="25" customFormat="1" ht="13.35" customHeight="1">
      <c r="F2899" s="38"/>
      <c r="G2899" s="38"/>
      <c r="H2899" s="38"/>
      <c r="I2899" s="38"/>
      <c r="J2899" s="38"/>
    </row>
    <row r="2900" spans="6:10" s="25" customFormat="1" ht="13.35" customHeight="1">
      <c r="F2900" s="38"/>
      <c r="G2900" s="38"/>
      <c r="H2900" s="38"/>
      <c r="I2900" s="38"/>
      <c r="J2900" s="38"/>
    </row>
    <row r="2901" spans="6:10" s="25" customFormat="1" ht="13.35" customHeight="1">
      <c r="F2901" s="38"/>
      <c r="G2901" s="38"/>
      <c r="H2901" s="38"/>
      <c r="I2901" s="38"/>
      <c r="J2901" s="38"/>
    </row>
    <row r="2902" spans="6:10" s="25" customFormat="1" ht="13.35" customHeight="1">
      <c r="F2902" s="38"/>
      <c r="G2902" s="38"/>
      <c r="H2902" s="38"/>
      <c r="I2902" s="38"/>
      <c r="J2902" s="38"/>
    </row>
    <row r="2903" spans="6:10" s="25" customFormat="1" ht="13.35" customHeight="1">
      <c r="F2903" s="38"/>
      <c r="G2903" s="38"/>
      <c r="H2903" s="38"/>
      <c r="I2903" s="38"/>
      <c r="J2903" s="38"/>
    </row>
    <row r="2904" spans="6:10" s="25" customFormat="1" ht="13.35" customHeight="1">
      <c r="F2904" s="38"/>
      <c r="G2904" s="38"/>
      <c r="H2904" s="38"/>
      <c r="I2904" s="38"/>
      <c r="J2904" s="38"/>
    </row>
    <row r="2905" spans="6:10" s="25" customFormat="1" ht="13.35" customHeight="1">
      <c r="F2905" s="38"/>
      <c r="G2905" s="38"/>
      <c r="H2905" s="38"/>
      <c r="I2905" s="38"/>
      <c r="J2905" s="38"/>
    </row>
    <row r="2906" spans="6:10" s="25" customFormat="1" ht="13.35" customHeight="1">
      <c r="F2906" s="38"/>
      <c r="G2906" s="38"/>
      <c r="H2906" s="38"/>
      <c r="I2906" s="38"/>
      <c r="J2906" s="38"/>
    </row>
    <row r="2907" spans="6:10" s="25" customFormat="1" ht="13.35" customHeight="1">
      <c r="F2907" s="38"/>
      <c r="G2907" s="38"/>
      <c r="H2907" s="38"/>
      <c r="I2907" s="38"/>
      <c r="J2907" s="38"/>
    </row>
    <row r="2908" spans="6:10" s="25" customFormat="1" ht="13.35" customHeight="1">
      <c r="F2908" s="38"/>
      <c r="G2908" s="38"/>
      <c r="H2908" s="38"/>
      <c r="I2908" s="38"/>
      <c r="J2908" s="38"/>
    </row>
    <row r="2909" spans="6:10" s="25" customFormat="1" ht="13.35" customHeight="1">
      <c r="F2909" s="38"/>
      <c r="G2909" s="38"/>
      <c r="H2909" s="38"/>
      <c r="I2909" s="38"/>
      <c r="J2909" s="38"/>
    </row>
    <row r="2910" spans="6:10" s="25" customFormat="1" ht="13.35" customHeight="1">
      <c r="F2910" s="38"/>
      <c r="G2910" s="38"/>
      <c r="H2910" s="38"/>
      <c r="I2910" s="38"/>
      <c r="J2910" s="38"/>
    </row>
    <row r="2911" spans="6:10" s="25" customFormat="1" ht="13.35" customHeight="1">
      <c r="F2911" s="38"/>
      <c r="G2911" s="38"/>
      <c r="H2911" s="38"/>
      <c r="I2911" s="38"/>
      <c r="J2911" s="38"/>
    </row>
    <row r="2912" spans="6:10" s="25" customFormat="1" ht="13.35" customHeight="1">
      <c r="F2912" s="38"/>
      <c r="G2912" s="38"/>
      <c r="H2912" s="38"/>
      <c r="I2912" s="38"/>
      <c r="J2912" s="38"/>
    </row>
    <row r="2913" spans="6:10" s="25" customFormat="1" ht="13.35" customHeight="1">
      <c r="F2913" s="38"/>
      <c r="G2913" s="38"/>
      <c r="H2913" s="38"/>
      <c r="I2913" s="38"/>
      <c r="J2913" s="38"/>
    </row>
    <row r="2914" spans="6:10" s="25" customFormat="1" ht="13.35" customHeight="1">
      <c r="F2914" s="38"/>
      <c r="G2914" s="38"/>
      <c r="H2914" s="38"/>
      <c r="I2914" s="38"/>
      <c r="J2914" s="38"/>
    </row>
    <row r="2915" spans="6:10" s="25" customFormat="1" ht="13.35" customHeight="1">
      <c r="F2915" s="38"/>
      <c r="G2915" s="38"/>
      <c r="H2915" s="38"/>
      <c r="I2915" s="38"/>
      <c r="J2915" s="38"/>
    </row>
    <row r="2916" spans="6:10" s="25" customFormat="1" ht="13.35" customHeight="1">
      <c r="F2916" s="38"/>
      <c r="G2916" s="38"/>
      <c r="H2916" s="38"/>
      <c r="I2916" s="38"/>
      <c r="J2916" s="38"/>
    </row>
    <row r="2917" spans="6:10" s="25" customFormat="1" ht="13.35" customHeight="1">
      <c r="F2917" s="38"/>
      <c r="G2917" s="38"/>
      <c r="H2917" s="38"/>
      <c r="I2917" s="38"/>
      <c r="J2917" s="38"/>
    </row>
    <row r="2918" spans="6:10" s="25" customFormat="1" ht="13.35" customHeight="1">
      <c r="F2918" s="38"/>
      <c r="G2918" s="38"/>
      <c r="H2918" s="38"/>
      <c r="I2918" s="38"/>
      <c r="J2918" s="38"/>
    </row>
    <row r="2919" spans="6:10" s="25" customFormat="1" ht="13.35" customHeight="1">
      <c r="F2919" s="38"/>
      <c r="G2919" s="38"/>
      <c r="H2919" s="38"/>
      <c r="I2919" s="38"/>
      <c r="J2919" s="38"/>
    </row>
    <row r="2920" spans="6:10" s="25" customFormat="1" ht="13.35" customHeight="1">
      <c r="F2920" s="38"/>
      <c r="G2920" s="38"/>
      <c r="H2920" s="38"/>
      <c r="I2920" s="38"/>
      <c r="J2920" s="38"/>
    </row>
    <row r="2921" spans="6:10" s="25" customFormat="1" ht="13.35" customHeight="1">
      <c r="F2921" s="38"/>
      <c r="G2921" s="38"/>
      <c r="H2921" s="38"/>
      <c r="I2921" s="38"/>
      <c r="J2921" s="38"/>
    </row>
    <row r="2922" spans="6:10" s="25" customFormat="1" ht="13.35" customHeight="1">
      <c r="F2922" s="38"/>
      <c r="G2922" s="38"/>
      <c r="H2922" s="38"/>
      <c r="I2922" s="38"/>
      <c r="J2922" s="38"/>
    </row>
    <row r="2923" spans="6:10" s="25" customFormat="1" ht="13.35" customHeight="1">
      <c r="F2923" s="38"/>
      <c r="G2923" s="38"/>
      <c r="H2923" s="38"/>
      <c r="I2923" s="38"/>
      <c r="J2923" s="38"/>
    </row>
    <row r="2924" spans="6:10" s="25" customFormat="1" ht="13.35" customHeight="1">
      <c r="F2924" s="38"/>
      <c r="G2924" s="38"/>
      <c r="H2924" s="38"/>
      <c r="I2924" s="38"/>
      <c r="J2924" s="38"/>
    </row>
    <row r="2925" spans="6:10" s="25" customFormat="1" ht="13.35" customHeight="1">
      <c r="F2925" s="38"/>
      <c r="G2925" s="38"/>
      <c r="H2925" s="38"/>
      <c r="I2925" s="38"/>
      <c r="J2925" s="38"/>
    </row>
    <row r="2926" spans="6:10" s="25" customFormat="1" ht="13.35" customHeight="1">
      <c r="F2926" s="38"/>
      <c r="G2926" s="38"/>
      <c r="H2926" s="38"/>
      <c r="I2926" s="38"/>
      <c r="J2926" s="38"/>
    </row>
    <row r="2927" spans="6:10" s="25" customFormat="1" ht="13.35" customHeight="1">
      <c r="F2927" s="38"/>
      <c r="G2927" s="38"/>
      <c r="H2927" s="38"/>
      <c r="I2927" s="38"/>
      <c r="J2927" s="38"/>
    </row>
    <row r="2928" spans="6:10" s="25" customFormat="1" ht="13.35" customHeight="1">
      <c r="F2928" s="38"/>
      <c r="G2928" s="38"/>
      <c r="H2928" s="38"/>
      <c r="I2928" s="38"/>
      <c r="J2928" s="38"/>
    </row>
    <row r="2929" spans="6:10" s="25" customFormat="1" ht="13.35" customHeight="1">
      <c r="F2929" s="38"/>
      <c r="G2929" s="38"/>
      <c r="H2929" s="38"/>
      <c r="I2929" s="38"/>
      <c r="J2929" s="38"/>
    </row>
    <row r="2930" spans="6:10" s="25" customFormat="1" ht="13.35" customHeight="1">
      <c r="F2930" s="38"/>
      <c r="G2930" s="38"/>
      <c r="H2930" s="38"/>
      <c r="I2930" s="38"/>
      <c r="J2930" s="38"/>
    </row>
    <row r="2931" spans="6:10" s="25" customFormat="1" ht="13.35" customHeight="1">
      <c r="F2931" s="38"/>
      <c r="G2931" s="38"/>
      <c r="H2931" s="38"/>
      <c r="I2931" s="38"/>
      <c r="J2931" s="38"/>
    </row>
    <row r="2932" spans="6:10" s="25" customFormat="1" ht="13.35" customHeight="1">
      <c r="F2932" s="38"/>
      <c r="G2932" s="38"/>
      <c r="H2932" s="38"/>
      <c r="I2932" s="38"/>
      <c r="J2932" s="38"/>
    </row>
    <row r="2933" spans="6:10" s="25" customFormat="1" ht="13.35" customHeight="1">
      <c r="F2933" s="38"/>
      <c r="G2933" s="38"/>
      <c r="H2933" s="38"/>
      <c r="I2933" s="38"/>
      <c r="J2933" s="38"/>
    </row>
    <row r="2934" spans="6:10" s="25" customFormat="1" ht="13.35" customHeight="1">
      <c r="F2934" s="38"/>
      <c r="G2934" s="38"/>
      <c r="H2934" s="38"/>
      <c r="I2934" s="38"/>
      <c r="J2934" s="38"/>
    </row>
    <row r="2935" spans="6:10" s="25" customFormat="1" ht="13.35" customHeight="1">
      <c r="F2935" s="38"/>
      <c r="G2935" s="38"/>
      <c r="H2935" s="38"/>
      <c r="I2935" s="38"/>
      <c r="J2935" s="38"/>
    </row>
    <row r="2936" spans="6:10" s="25" customFormat="1" ht="13.35" customHeight="1">
      <c r="F2936" s="38"/>
      <c r="G2936" s="38"/>
      <c r="H2936" s="38"/>
      <c r="I2936" s="38"/>
      <c r="J2936" s="38"/>
    </row>
    <row r="2937" spans="6:10" s="25" customFormat="1" ht="13.35" customHeight="1">
      <c r="F2937" s="38"/>
      <c r="G2937" s="38"/>
      <c r="H2937" s="38"/>
      <c r="I2937" s="38"/>
      <c r="J2937" s="38"/>
    </row>
    <row r="2938" spans="6:10" s="25" customFormat="1" ht="13.35" customHeight="1">
      <c r="F2938" s="38"/>
      <c r="G2938" s="38"/>
      <c r="H2938" s="38"/>
      <c r="I2938" s="38"/>
      <c r="J2938" s="38"/>
    </row>
    <row r="2939" spans="6:10" s="25" customFormat="1" ht="13.35" customHeight="1">
      <c r="F2939" s="38"/>
      <c r="G2939" s="38"/>
      <c r="H2939" s="38"/>
      <c r="I2939" s="38"/>
      <c r="J2939" s="38"/>
    </row>
    <row r="2940" spans="6:10" s="25" customFormat="1" ht="13.35" customHeight="1">
      <c r="F2940" s="38"/>
      <c r="G2940" s="38"/>
      <c r="H2940" s="38"/>
      <c r="I2940" s="38"/>
      <c r="J2940" s="38"/>
    </row>
    <row r="2941" spans="6:10" s="25" customFormat="1" ht="13.35" customHeight="1">
      <c r="F2941" s="38"/>
      <c r="G2941" s="38"/>
      <c r="H2941" s="38"/>
      <c r="I2941" s="38"/>
      <c r="J2941" s="38"/>
    </row>
    <row r="2942" spans="6:10" s="25" customFormat="1" ht="13.35" customHeight="1">
      <c r="F2942" s="38"/>
      <c r="G2942" s="38"/>
      <c r="H2942" s="38"/>
      <c r="I2942" s="38"/>
      <c r="J2942" s="38"/>
    </row>
    <row r="2943" spans="6:10" s="25" customFormat="1" ht="13.35" customHeight="1">
      <c r="F2943" s="38"/>
      <c r="G2943" s="38"/>
      <c r="H2943" s="38"/>
      <c r="I2943" s="38"/>
      <c r="J2943" s="38"/>
    </row>
    <row r="2944" spans="6:10" s="25" customFormat="1" ht="13.35" customHeight="1">
      <c r="F2944" s="38"/>
      <c r="G2944" s="38"/>
      <c r="H2944" s="38"/>
      <c r="I2944" s="38"/>
      <c r="J2944" s="38"/>
    </row>
    <row r="2945" spans="6:10" s="25" customFormat="1" ht="13.35" customHeight="1">
      <c r="F2945" s="38"/>
      <c r="G2945" s="38"/>
      <c r="H2945" s="38"/>
      <c r="I2945" s="38"/>
      <c r="J2945" s="38"/>
    </row>
    <row r="2946" spans="6:10" s="25" customFormat="1" ht="13.35" customHeight="1">
      <c r="F2946" s="38"/>
      <c r="G2946" s="38"/>
      <c r="H2946" s="38"/>
      <c r="I2946" s="38"/>
      <c r="J2946" s="38"/>
    </row>
    <row r="2947" spans="6:10" s="25" customFormat="1" ht="13.35" customHeight="1">
      <c r="F2947" s="38"/>
      <c r="G2947" s="38"/>
      <c r="H2947" s="38"/>
      <c r="I2947" s="38"/>
      <c r="J2947" s="38"/>
    </row>
    <row r="2948" spans="6:10" s="25" customFormat="1" ht="13.35" customHeight="1">
      <c r="F2948" s="38"/>
      <c r="G2948" s="38"/>
      <c r="H2948" s="38"/>
      <c r="I2948" s="38"/>
      <c r="J2948" s="38"/>
    </row>
    <row r="2949" spans="6:10" s="25" customFormat="1" ht="13.35" customHeight="1">
      <c r="F2949" s="38"/>
      <c r="G2949" s="38"/>
      <c r="H2949" s="38"/>
      <c r="I2949" s="38"/>
      <c r="J2949" s="38"/>
    </row>
    <row r="2950" spans="6:10" s="25" customFormat="1" ht="13.35" customHeight="1">
      <c r="F2950" s="38"/>
      <c r="G2950" s="38"/>
      <c r="H2950" s="38"/>
      <c r="I2950" s="38"/>
      <c r="J2950" s="38"/>
    </row>
    <row r="2951" spans="6:10" s="25" customFormat="1" ht="13.35" customHeight="1">
      <c r="F2951" s="38"/>
      <c r="G2951" s="38"/>
      <c r="H2951" s="38"/>
      <c r="I2951" s="38"/>
      <c r="J2951" s="38"/>
    </row>
    <row r="2952" spans="6:10" s="25" customFormat="1" ht="13.35" customHeight="1">
      <c r="F2952" s="38"/>
      <c r="G2952" s="38"/>
      <c r="H2952" s="38"/>
      <c r="I2952" s="38"/>
      <c r="J2952" s="38"/>
    </row>
    <row r="2953" spans="6:10" s="25" customFormat="1" ht="13.35" customHeight="1">
      <c r="F2953" s="38"/>
      <c r="G2953" s="38"/>
      <c r="H2953" s="38"/>
      <c r="I2953" s="38"/>
      <c r="J2953" s="38"/>
    </row>
    <row r="2954" spans="6:10" s="25" customFormat="1" ht="13.35" customHeight="1">
      <c r="F2954" s="38"/>
      <c r="G2954" s="38"/>
      <c r="H2954" s="38"/>
      <c r="I2954" s="38"/>
      <c r="J2954" s="38"/>
    </row>
    <row r="2955" spans="6:10" s="25" customFormat="1" ht="13.35" customHeight="1">
      <c r="F2955" s="38"/>
      <c r="G2955" s="38"/>
      <c r="H2955" s="38"/>
      <c r="I2955" s="38"/>
      <c r="J2955" s="38"/>
    </row>
    <row r="2956" spans="6:10" s="25" customFormat="1" ht="13.35" customHeight="1">
      <c r="F2956" s="38"/>
      <c r="G2956" s="38"/>
      <c r="H2956" s="38"/>
      <c r="I2956" s="38"/>
      <c r="J2956" s="38"/>
    </row>
    <row r="2957" spans="6:10" s="25" customFormat="1" ht="13.35" customHeight="1">
      <c r="F2957" s="38"/>
      <c r="G2957" s="38"/>
      <c r="H2957" s="38"/>
      <c r="I2957" s="38"/>
      <c r="J2957" s="38"/>
    </row>
    <row r="2958" spans="6:10" s="25" customFormat="1" ht="13.35" customHeight="1">
      <c r="F2958" s="38"/>
      <c r="G2958" s="38"/>
      <c r="H2958" s="38"/>
      <c r="I2958" s="38"/>
      <c r="J2958" s="38"/>
    </row>
    <row r="2959" spans="6:10" s="25" customFormat="1" ht="13.35" customHeight="1">
      <c r="F2959" s="38"/>
      <c r="G2959" s="38"/>
      <c r="H2959" s="38"/>
      <c r="I2959" s="38"/>
      <c r="J2959" s="38"/>
    </row>
    <row r="2960" spans="6:10" s="25" customFormat="1" ht="13.35" customHeight="1">
      <c r="F2960" s="38"/>
      <c r="G2960" s="38"/>
      <c r="H2960" s="38"/>
      <c r="I2960" s="38"/>
      <c r="J2960" s="38"/>
    </row>
    <row r="2961" spans="6:10" s="25" customFormat="1" ht="13.35" customHeight="1">
      <c r="F2961" s="38"/>
      <c r="G2961" s="38"/>
      <c r="H2961" s="38"/>
      <c r="I2961" s="38"/>
      <c r="J2961" s="38"/>
    </row>
    <row r="2962" spans="6:10" s="25" customFormat="1" ht="13.35" customHeight="1">
      <c r="F2962" s="38"/>
      <c r="G2962" s="38"/>
      <c r="H2962" s="38"/>
      <c r="I2962" s="38"/>
      <c r="J2962" s="38"/>
    </row>
    <row r="2963" spans="6:10" s="25" customFormat="1" ht="13.35" customHeight="1">
      <c r="F2963" s="38"/>
      <c r="G2963" s="38"/>
      <c r="H2963" s="38"/>
      <c r="I2963" s="38"/>
      <c r="J2963" s="38"/>
    </row>
    <row r="2964" spans="6:10" s="25" customFormat="1" ht="13.35" customHeight="1">
      <c r="F2964" s="38"/>
      <c r="G2964" s="38"/>
      <c r="H2964" s="38"/>
      <c r="I2964" s="38"/>
      <c r="J2964" s="38"/>
    </row>
    <row r="2965" spans="6:10" s="25" customFormat="1" ht="13.35" customHeight="1">
      <c r="F2965" s="38"/>
      <c r="G2965" s="38"/>
      <c r="H2965" s="38"/>
      <c r="I2965" s="38"/>
      <c r="J2965" s="38"/>
    </row>
    <row r="2966" spans="6:10" s="25" customFormat="1" ht="13.35" customHeight="1">
      <c r="F2966" s="38"/>
      <c r="G2966" s="38"/>
      <c r="H2966" s="38"/>
      <c r="I2966" s="38"/>
      <c r="J2966" s="38"/>
    </row>
    <row r="2967" spans="6:10" s="25" customFormat="1" ht="13.35" customHeight="1">
      <c r="F2967" s="38"/>
      <c r="G2967" s="38"/>
      <c r="H2967" s="38"/>
      <c r="I2967" s="38"/>
      <c r="J2967" s="38"/>
    </row>
    <row r="2968" spans="6:10" s="25" customFormat="1" ht="13.35" customHeight="1">
      <c r="F2968" s="38"/>
      <c r="G2968" s="38"/>
      <c r="H2968" s="38"/>
      <c r="I2968" s="38"/>
      <c r="J2968" s="38"/>
    </row>
    <row r="2969" spans="6:10" s="25" customFormat="1" ht="13.35" customHeight="1">
      <c r="F2969" s="38"/>
      <c r="G2969" s="38"/>
      <c r="H2969" s="38"/>
      <c r="I2969" s="38"/>
      <c r="J2969" s="38"/>
    </row>
    <row r="2970" spans="6:10" s="25" customFormat="1" ht="13.35" customHeight="1">
      <c r="F2970" s="38"/>
      <c r="G2970" s="38"/>
      <c r="H2970" s="38"/>
      <c r="I2970" s="38"/>
      <c r="J2970" s="38"/>
    </row>
    <row r="2971" spans="6:10" s="25" customFormat="1" ht="13.35" customHeight="1">
      <c r="F2971" s="38"/>
      <c r="G2971" s="38"/>
      <c r="H2971" s="38"/>
      <c r="I2971" s="38"/>
      <c r="J2971" s="38"/>
    </row>
    <row r="2972" spans="6:10" s="25" customFormat="1" ht="13.35" customHeight="1">
      <c r="F2972" s="38"/>
      <c r="G2972" s="38"/>
      <c r="H2972" s="38"/>
      <c r="I2972" s="38"/>
      <c r="J2972" s="38"/>
    </row>
    <row r="2973" spans="6:10" s="25" customFormat="1" ht="13.35" customHeight="1">
      <c r="F2973" s="38"/>
      <c r="G2973" s="38"/>
      <c r="H2973" s="38"/>
      <c r="I2973" s="38"/>
      <c r="J2973" s="38"/>
    </row>
    <row r="2974" spans="6:10" s="25" customFormat="1" ht="13.35" customHeight="1">
      <c r="F2974" s="38"/>
      <c r="G2974" s="38"/>
      <c r="H2974" s="38"/>
      <c r="I2974" s="38"/>
      <c r="J2974" s="38"/>
    </row>
    <row r="2975" spans="6:10" s="25" customFormat="1" ht="13.35" customHeight="1">
      <c r="F2975" s="38"/>
      <c r="G2975" s="38"/>
      <c r="H2975" s="38"/>
      <c r="I2975" s="38"/>
      <c r="J2975" s="38"/>
    </row>
    <row r="2976" spans="6:10" s="25" customFormat="1" ht="13.35" customHeight="1">
      <c r="F2976" s="38"/>
      <c r="G2976" s="38"/>
      <c r="H2976" s="38"/>
      <c r="I2976" s="38"/>
      <c r="J2976" s="38"/>
    </row>
    <row r="2977" spans="6:10" s="25" customFormat="1" ht="13.35" customHeight="1">
      <c r="F2977" s="38"/>
      <c r="G2977" s="38"/>
      <c r="H2977" s="38"/>
      <c r="I2977" s="38"/>
      <c r="J2977" s="38"/>
    </row>
    <row r="2978" spans="6:10" s="25" customFormat="1" ht="13.35" customHeight="1">
      <c r="F2978" s="38"/>
      <c r="G2978" s="38"/>
      <c r="H2978" s="38"/>
      <c r="I2978" s="38"/>
      <c r="J2978" s="38"/>
    </row>
    <row r="2979" spans="6:10" s="25" customFormat="1" ht="13.35" customHeight="1">
      <c r="F2979" s="38"/>
      <c r="G2979" s="38"/>
      <c r="H2979" s="38"/>
      <c r="I2979" s="38"/>
      <c r="J2979" s="38"/>
    </row>
    <row r="2980" spans="6:10" s="25" customFormat="1" ht="13.35" customHeight="1">
      <c r="F2980" s="38"/>
      <c r="G2980" s="38"/>
      <c r="H2980" s="38"/>
      <c r="I2980" s="38"/>
      <c r="J2980" s="38"/>
    </row>
    <row r="2981" spans="6:10" s="25" customFormat="1" ht="13.35" customHeight="1">
      <c r="F2981" s="38"/>
      <c r="G2981" s="38"/>
      <c r="H2981" s="38"/>
      <c r="I2981" s="38"/>
      <c r="J2981" s="38"/>
    </row>
    <row r="2982" spans="6:10" s="25" customFormat="1" ht="13.35" customHeight="1">
      <c r="F2982" s="38"/>
      <c r="G2982" s="38"/>
      <c r="H2982" s="38"/>
      <c r="I2982" s="38"/>
      <c r="J2982" s="38"/>
    </row>
    <row r="2983" spans="6:10" s="25" customFormat="1" ht="13.35" customHeight="1">
      <c r="F2983" s="38"/>
      <c r="G2983" s="38"/>
      <c r="H2983" s="38"/>
      <c r="I2983" s="38"/>
      <c r="J2983" s="38"/>
    </row>
    <row r="2984" spans="6:10" s="25" customFormat="1" ht="13.35" customHeight="1">
      <c r="F2984" s="38"/>
      <c r="G2984" s="38"/>
      <c r="H2984" s="38"/>
      <c r="I2984" s="38"/>
      <c r="J2984" s="38"/>
    </row>
    <row r="2985" spans="6:10" s="25" customFormat="1" ht="13.35" customHeight="1">
      <c r="F2985" s="38"/>
      <c r="G2985" s="38"/>
      <c r="H2985" s="38"/>
      <c r="I2985" s="38"/>
      <c r="J2985" s="38"/>
    </row>
    <row r="2986" spans="6:10" s="25" customFormat="1" ht="13.35" customHeight="1">
      <c r="F2986" s="38"/>
      <c r="G2986" s="38"/>
      <c r="H2986" s="38"/>
      <c r="I2986" s="38"/>
      <c r="J2986" s="38"/>
    </row>
    <row r="2987" spans="6:10" s="25" customFormat="1" ht="13.35" customHeight="1">
      <c r="F2987" s="38"/>
      <c r="G2987" s="38"/>
      <c r="H2987" s="38"/>
      <c r="I2987" s="38"/>
      <c r="J2987" s="38"/>
    </row>
    <row r="2988" spans="6:10" s="25" customFormat="1" ht="13.35" customHeight="1">
      <c r="F2988" s="38"/>
      <c r="G2988" s="38"/>
      <c r="H2988" s="38"/>
      <c r="I2988" s="38"/>
      <c r="J2988" s="38"/>
    </row>
    <row r="2989" spans="6:10" s="25" customFormat="1" ht="13.35" customHeight="1">
      <c r="F2989" s="38"/>
      <c r="G2989" s="38"/>
      <c r="H2989" s="38"/>
      <c r="I2989" s="38"/>
      <c r="J2989" s="38"/>
    </row>
    <row r="2990" spans="6:10" s="25" customFormat="1" ht="13.35" customHeight="1">
      <c r="F2990" s="38"/>
      <c r="G2990" s="38"/>
      <c r="H2990" s="38"/>
      <c r="I2990" s="38"/>
      <c r="J2990" s="38"/>
    </row>
    <row r="2991" spans="6:10" s="25" customFormat="1" ht="13.35" customHeight="1">
      <c r="F2991" s="38"/>
      <c r="G2991" s="38"/>
      <c r="H2991" s="38"/>
      <c r="I2991" s="38"/>
      <c r="J2991" s="38"/>
    </row>
    <row r="2992" spans="6:10" s="25" customFormat="1" ht="13.35" customHeight="1">
      <c r="F2992" s="38"/>
      <c r="G2992" s="38"/>
      <c r="H2992" s="38"/>
      <c r="I2992" s="38"/>
      <c r="J2992" s="38"/>
    </row>
    <row r="2993" spans="6:10" s="25" customFormat="1" ht="13.35" customHeight="1">
      <c r="F2993" s="38"/>
      <c r="G2993" s="38"/>
      <c r="H2993" s="38"/>
      <c r="I2993" s="38"/>
      <c r="J2993" s="38"/>
    </row>
    <row r="2994" spans="6:10" s="25" customFormat="1" ht="13.35" customHeight="1">
      <c r="F2994" s="38"/>
      <c r="G2994" s="38"/>
      <c r="H2994" s="38"/>
      <c r="I2994" s="38"/>
      <c r="J2994" s="38"/>
    </row>
    <row r="2995" spans="6:10" s="25" customFormat="1" ht="13.35" customHeight="1">
      <c r="F2995" s="38"/>
      <c r="G2995" s="38"/>
      <c r="H2995" s="38"/>
      <c r="I2995" s="38"/>
      <c r="J2995" s="38"/>
    </row>
    <row r="2996" spans="6:10" s="25" customFormat="1" ht="13.35" customHeight="1">
      <c r="F2996" s="38"/>
      <c r="G2996" s="38"/>
      <c r="H2996" s="38"/>
      <c r="I2996" s="38"/>
      <c r="J2996" s="38"/>
    </row>
    <row r="2997" spans="6:10" s="25" customFormat="1" ht="13.35" customHeight="1">
      <c r="F2997" s="38"/>
      <c r="G2997" s="38"/>
      <c r="H2997" s="38"/>
      <c r="I2997" s="38"/>
      <c r="J2997" s="38"/>
    </row>
    <row r="2998" spans="6:10" s="25" customFormat="1" ht="13.35" customHeight="1">
      <c r="F2998" s="38"/>
      <c r="G2998" s="38"/>
      <c r="H2998" s="38"/>
      <c r="I2998" s="38"/>
      <c r="J2998" s="38"/>
    </row>
    <row r="2999" spans="6:10" s="25" customFormat="1" ht="13.35" customHeight="1">
      <c r="F2999" s="38"/>
      <c r="G2999" s="38"/>
      <c r="H2999" s="38"/>
      <c r="I2999" s="38"/>
      <c r="J2999" s="38"/>
    </row>
    <row r="3000" spans="6:10" s="25" customFormat="1" ht="13.35" customHeight="1">
      <c r="F3000" s="38"/>
      <c r="G3000" s="38"/>
      <c r="H3000" s="38"/>
      <c r="I3000" s="38"/>
      <c r="J3000" s="38"/>
    </row>
    <row r="3001" spans="6:10" s="25" customFormat="1" ht="13.35" customHeight="1">
      <c r="F3001" s="38"/>
      <c r="G3001" s="38"/>
      <c r="H3001" s="38"/>
      <c r="I3001" s="38"/>
      <c r="J3001" s="38"/>
    </row>
    <row r="3002" spans="6:10" s="25" customFormat="1" ht="13.35" customHeight="1">
      <c r="F3002" s="38"/>
      <c r="G3002" s="38"/>
      <c r="H3002" s="38"/>
      <c r="I3002" s="38"/>
      <c r="J3002" s="38"/>
    </row>
    <row r="3003" spans="6:10" s="25" customFormat="1" ht="13.35" customHeight="1">
      <c r="F3003" s="38"/>
      <c r="G3003" s="38"/>
      <c r="H3003" s="38"/>
      <c r="I3003" s="38"/>
      <c r="J3003" s="38"/>
    </row>
    <row r="3004" spans="6:10" s="25" customFormat="1" ht="13.35" customHeight="1">
      <c r="F3004" s="38"/>
      <c r="G3004" s="38"/>
      <c r="H3004" s="38"/>
      <c r="I3004" s="38"/>
      <c r="J3004" s="38"/>
    </row>
    <row r="3005" spans="6:10" s="25" customFormat="1" ht="13.35" customHeight="1">
      <c r="F3005" s="38"/>
      <c r="G3005" s="38"/>
      <c r="H3005" s="38"/>
      <c r="I3005" s="38"/>
      <c r="J3005" s="38"/>
    </row>
    <row r="3006" spans="6:10" s="25" customFormat="1" ht="13.35" customHeight="1">
      <c r="F3006" s="38"/>
      <c r="G3006" s="38"/>
      <c r="H3006" s="38"/>
      <c r="I3006" s="38"/>
      <c r="J3006" s="38"/>
    </row>
    <row r="3007" spans="6:10" s="25" customFormat="1" ht="13.35" customHeight="1">
      <c r="F3007" s="38"/>
      <c r="G3007" s="38"/>
      <c r="H3007" s="38"/>
      <c r="I3007" s="38"/>
      <c r="J3007" s="38"/>
    </row>
    <row r="3008" spans="6:10" s="25" customFormat="1" ht="13.35" customHeight="1">
      <c r="F3008" s="38"/>
      <c r="G3008" s="38"/>
      <c r="H3008" s="38"/>
      <c r="I3008" s="38"/>
      <c r="J3008" s="38"/>
    </row>
    <row r="3009" spans="6:10" s="25" customFormat="1" ht="13.35" customHeight="1">
      <c r="F3009" s="38"/>
      <c r="G3009" s="38"/>
      <c r="H3009" s="38"/>
      <c r="I3009" s="38"/>
      <c r="J3009" s="38"/>
    </row>
    <row r="3010" spans="6:10" s="25" customFormat="1" ht="13.35" customHeight="1">
      <c r="F3010" s="38"/>
      <c r="G3010" s="38"/>
      <c r="H3010" s="38"/>
      <c r="I3010" s="38"/>
      <c r="J3010" s="38"/>
    </row>
    <row r="3011" spans="6:10" s="25" customFormat="1" ht="13.35" customHeight="1">
      <c r="F3011" s="38"/>
      <c r="G3011" s="38"/>
      <c r="H3011" s="38"/>
      <c r="I3011" s="38"/>
      <c r="J3011" s="38"/>
    </row>
    <row r="3012" spans="6:10" s="25" customFormat="1" ht="13.35" customHeight="1">
      <c r="F3012" s="38"/>
      <c r="G3012" s="38"/>
      <c r="H3012" s="38"/>
      <c r="I3012" s="38"/>
      <c r="J3012" s="38"/>
    </row>
    <row r="3013" spans="6:10" s="25" customFormat="1" ht="13.35" customHeight="1">
      <c r="F3013" s="38"/>
      <c r="G3013" s="38"/>
      <c r="H3013" s="38"/>
      <c r="I3013" s="38"/>
      <c r="J3013" s="38"/>
    </row>
    <row r="3014" spans="6:10" s="25" customFormat="1" ht="13.35" customHeight="1">
      <c r="F3014" s="38"/>
      <c r="G3014" s="38"/>
      <c r="H3014" s="38"/>
      <c r="I3014" s="38"/>
      <c r="J3014" s="38"/>
    </row>
    <row r="3015" spans="6:10" s="25" customFormat="1" ht="13.35" customHeight="1">
      <c r="F3015" s="38"/>
      <c r="G3015" s="38"/>
      <c r="H3015" s="38"/>
      <c r="I3015" s="38"/>
      <c r="J3015" s="38"/>
    </row>
    <row r="3016" spans="6:10" s="25" customFormat="1" ht="13.35" customHeight="1">
      <c r="F3016" s="38"/>
      <c r="G3016" s="38"/>
      <c r="H3016" s="38"/>
      <c r="I3016" s="38"/>
      <c r="J3016" s="38"/>
    </row>
    <row r="3017" spans="6:10" s="25" customFormat="1" ht="13.35" customHeight="1">
      <c r="F3017" s="38"/>
      <c r="G3017" s="38"/>
      <c r="H3017" s="38"/>
      <c r="I3017" s="38"/>
      <c r="J3017" s="38"/>
    </row>
    <row r="3018" spans="6:10" s="25" customFormat="1" ht="13.35" customHeight="1">
      <c r="F3018" s="38"/>
      <c r="G3018" s="38"/>
      <c r="H3018" s="38"/>
      <c r="I3018" s="38"/>
      <c r="J3018" s="38"/>
    </row>
    <row r="3019" spans="6:10" s="25" customFormat="1" ht="13.35" customHeight="1">
      <c r="F3019" s="38"/>
      <c r="G3019" s="38"/>
      <c r="H3019" s="38"/>
      <c r="I3019" s="38"/>
      <c r="J3019" s="38"/>
    </row>
    <row r="3020" spans="6:10" s="25" customFormat="1" ht="13.35" customHeight="1">
      <c r="F3020" s="38"/>
      <c r="G3020" s="38"/>
      <c r="H3020" s="38"/>
      <c r="I3020" s="38"/>
      <c r="J3020" s="38"/>
    </row>
    <row r="3021" spans="6:10" s="25" customFormat="1" ht="13.35" customHeight="1">
      <c r="F3021" s="38"/>
      <c r="G3021" s="38"/>
      <c r="H3021" s="38"/>
      <c r="I3021" s="38"/>
      <c r="J3021" s="38"/>
    </row>
    <row r="3022" spans="6:10" s="25" customFormat="1" ht="13.35" customHeight="1">
      <c r="F3022" s="38"/>
      <c r="G3022" s="38"/>
      <c r="H3022" s="38"/>
      <c r="I3022" s="38"/>
      <c r="J3022" s="38"/>
    </row>
    <row r="3023" spans="6:10" s="25" customFormat="1" ht="13.35" customHeight="1">
      <c r="F3023" s="38"/>
      <c r="G3023" s="38"/>
      <c r="H3023" s="38"/>
      <c r="I3023" s="38"/>
      <c r="J3023" s="38"/>
    </row>
    <row r="3024" spans="6:10" s="25" customFormat="1" ht="13.35" customHeight="1">
      <c r="F3024" s="38"/>
      <c r="G3024" s="38"/>
      <c r="H3024" s="38"/>
      <c r="I3024" s="38"/>
      <c r="J3024" s="38"/>
    </row>
    <row r="3025" spans="6:10" s="25" customFormat="1" ht="13.35" customHeight="1">
      <c r="F3025" s="38"/>
      <c r="G3025" s="38"/>
      <c r="H3025" s="38"/>
      <c r="I3025" s="38"/>
      <c r="J3025" s="38"/>
    </row>
    <row r="3026" spans="6:10" s="25" customFormat="1" ht="13.35" customHeight="1">
      <c r="F3026" s="38"/>
      <c r="G3026" s="38"/>
      <c r="H3026" s="38"/>
      <c r="I3026" s="38"/>
      <c r="J3026" s="38"/>
    </row>
    <row r="3027" spans="6:10" s="25" customFormat="1" ht="13.35" customHeight="1">
      <c r="F3027" s="38"/>
      <c r="G3027" s="38"/>
      <c r="H3027" s="38"/>
      <c r="I3027" s="38"/>
      <c r="J3027" s="38"/>
    </row>
    <row r="3028" spans="6:10" s="25" customFormat="1" ht="13.35" customHeight="1">
      <c r="F3028" s="38"/>
      <c r="G3028" s="38"/>
      <c r="H3028" s="38"/>
      <c r="I3028" s="38"/>
      <c r="J3028" s="38"/>
    </row>
    <row r="3029" spans="6:10" s="25" customFormat="1" ht="13.35" customHeight="1">
      <c r="F3029" s="38"/>
      <c r="G3029" s="38"/>
      <c r="H3029" s="38"/>
      <c r="I3029" s="38"/>
      <c r="J3029" s="38"/>
    </row>
    <row r="3030" spans="6:10" s="25" customFormat="1" ht="13.35" customHeight="1">
      <c r="F3030" s="38"/>
      <c r="G3030" s="38"/>
      <c r="H3030" s="38"/>
      <c r="I3030" s="38"/>
      <c r="J3030" s="38"/>
    </row>
    <row r="3031" spans="6:10" s="25" customFormat="1" ht="13.35" customHeight="1">
      <c r="F3031" s="38"/>
      <c r="G3031" s="38"/>
      <c r="H3031" s="38"/>
      <c r="I3031" s="38"/>
      <c r="J3031" s="38"/>
    </row>
    <row r="3032" spans="6:10" s="25" customFormat="1" ht="13.35" customHeight="1">
      <c r="F3032" s="38"/>
      <c r="G3032" s="38"/>
      <c r="H3032" s="38"/>
      <c r="I3032" s="38"/>
      <c r="J3032" s="38"/>
    </row>
    <row r="3033" spans="6:10" s="25" customFormat="1" ht="13.35" customHeight="1">
      <c r="F3033" s="38"/>
      <c r="G3033" s="38"/>
      <c r="H3033" s="38"/>
      <c r="I3033" s="38"/>
      <c r="J3033" s="38"/>
    </row>
    <row r="3034" spans="6:10" s="25" customFormat="1" ht="13.35" customHeight="1">
      <c r="F3034" s="38"/>
      <c r="G3034" s="38"/>
      <c r="H3034" s="38"/>
      <c r="I3034" s="38"/>
      <c r="J3034" s="38"/>
    </row>
    <row r="3035" spans="6:10" s="25" customFormat="1" ht="13.35" customHeight="1">
      <c r="F3035" s="38"/>
      <c r="G3035" s="38"/>
      <c r="H3035" s="38"/>
      <c r="I3035" s="38"/>
      <c r="J3035" s="38"/>
    </row>
    <row r="3036" spans="6:10" s="25" customFormat="1" ht="13.35" customHeight="1">
      <c r="F3036" s="38"/>
      <c r="G3036" s="38"/>
      <c r="H3036" s="38"/>
      <c r="I3036" s="38"/>
      <c r="J3036" s="38"/>
    </row>
    <row r="3037" spans="6:10" s="25" customFormat="1" ht="13.35" customHeight="1">
      <c r="F3037" s="38"/>
      <c r="G3037" s="38"/>
      <c r="H3037" s="38"/>
      <c r="I3037" s="38"/>
      <c r="J3037" s="38"/>
    </row>
    <row r="3038" spans="6:10" s="25" customFormat="1" ht="13.35" customHeight="1">
      <c r="F3038" s="38"/>
      <c r="G3038" s="38"/>
      <c r="H3038" s="38"/>
      <c r="I3038" s="38"/>
      <c r="J3038" s="38"/>
    </row>
    <row r="3039" spans="6:10" s="25" customFormat="1" ht="13.35" customHeight="1">
      <c r="F3039" s="38"/>
      <c r="G3039" s="38"/>
      <c r="H3039" s="38"/>
      <c r="I3039" s="38"/>
      <c r="J3039" s="38"/>
    </row>
    <row r="3040" spans="6:10" s="25" customFormat="1" ht="13.35" customHeight="1">
      <c r="F3040" s="38"/>
      <c r="G3040" s="38"/>
      <c r="H3040" s="38"/>
      <c r="I3040" s="38"/>
      <c r="J3040" s="38"/>
    </row>
    <row r="3041" spans="6:10" s="25" customFormat="1" ht="13.35" customHeight="1">
      <c r="F3041" s="38"/>
      <c r="G3041" s="38"/>
      <c r="H3041" s="38"/>
      <c r="I3041" s="38"/>
      <c r="J3041" s="38"/>
    </row>
    <row r="3042" spans="6:10" s="25" customFormat="1" ht="13.35" customHeight="1">
      <c r="F3042" s="38"/>
      <c r="G3042" s="38"/>
      <c r="H3042" s="38"/>
      <c r="I3042" s="38"/>
      <c r="J3042" s="38"/>
    </row>
    <row r="3043" spans="6:10" s="25" customFormat="1" ht="13.35" customHeight="1">
      <c r="F3043" s="38"/>
      <c r="G3043" s="38"/>
      <c r="H3043" s="38"/>
      <c r="I3043" s="38"/>
      <c r="J3043" s="38"/>
    </row>
    <row r="3044" spans="6:10" s="25" customFormat="1" ht="13.35" customHeight="1">
      <c r="F3044" s="38"/>
      <c r="G3044" s="38"/>
      <c r="H3044" s="38"/>
      <c r="I3044" s="38"/>
      <c r="J3044" s="38"/>
    </row>
    <row r="3045" spans="6:10" s="25" customFormat="1" ht="13.35" customHeight="1">
      <c r="F3045" s="38"/>
      <c r="G3045" s="38"/>
      <c r="H3045" s="38"/>
      <c r="I3045" s="38"/>
      <c r="J3045" s="38"/>
    </row>
    <row r="3046" spans="6:10" s="25" customFormat="1" ht="13.35" customHeight="1">
      <c r="F3046" s="38"/>
      <c r="G3046" s="38"/>
      <c r="H3046" s="38"/>
      <c r="I3046" s="38"/>
      <c r="J3046" s="38"/>
    </row>
    <row r="3047" spans="6:10" s="25" customFormat="1" ht="13.35" customHeight="1">
      <c r="F3047" s="38"/>
      <c r="G3047" s="38"/>
      <c r="H3047" s="38"/>
      <c r="I3047" s="38"/>
      <c r="J3047" s="38"/>
    </row>
    <row r="3048" spans="6:10" s="25" customFormat="1" ht="13.35" customHeight="1">
      <c r="F3048" s="38"/>
      <c r="G3048" s="38"/>
      <c r="H3048" s="38"/>
      <c r="I3048" s="38"/>
      <c r="J3048" s="38"/>
    </row>
    <row r="3049" spans="6:10" s="25" customFormat="1" ht="13.35" customHeight="1">
      <c r="F3049" s="38"/>
      <c r="G3049" s="38"/>
      <c r="H3049" s="38"/>
      <c r="I3049" s="38"/>
      <c r="J3049" s="38"/>
    </row>
    <row r="3050" spans="6:10" s="25" customFormat="1" ht="13.35" customHeight="1">
      <c r="F3050" s="38"/>
      <c r="G3050" s="38"/>
      <c r="H3050" s="38"/>
      <c r="I3050" s="38"/>
      <c r="J3050" s="38"/>
    </row>
    <row r="3051" spans="6:10" s="25" customFormat="1" ht="13.35" customHeight="1">
      <c r="F3051" s="38"/>
      <c r="G3051" s="38"/>
      <c r="H3051" s="38"/>
      <c r="I3051" s="38"/>
      <c r="J3051" s="38"/>
    </row>
    <row r="3052" spans="6:10" s="25" customFormat="1" ht="13.35" customHeight="1">
      <c r="F3052" s="38"/>
      <c r="G3052" s="38"/>
      <c r="H3052" s="38"/>
      <c r="I3052" s="38"/>
      <c r="J3052" s="38"/>
    </row>
    <row r="3053" spans="6:10" s="25" customFormat="1" ht="13.35" customHeight="1">
      <c r="F3053" s="38"/>
      <c r="G3053" s="38"/>
      <c r="H3053" s="38"/>
      <c r="I3053" s="38"/>
      <c r="J3053" s="38"/>
    </row>
    <row r="3054" spans="6:10" s="25" customFormat="1" ht="13.35" customHeight="1">
      <c r="F3054" s="38"/>
      <c r="G3054" s="38"/>
      <c r="H3054" s="38"/>
      <c r="I3054" s="38"/>
      <c r="J3054" s="38"/>
    </row>
    <row r="3055" spans="6:10" s="25" customFormat="1" ht="13.35" customHeight="1">
      <c r="F3055" s="38"/>
      <c r="G3055" s="38"/>
      <c r="H3055" s="38"/>
      <c r="I3055" s="38"/>
      <c r="J3055" s="38"/>
    </row>
    <row r="3056" spans="6:10" s="25" customFormat="1" ht="13.35" customHeight="1">
      <c r="F3056" s="38"/>
      <c r="G3056" s="38"/>
      <c r="H3056" s="38"/>
      <c r="I3056" s="38"/>
      <c r="J3056" s="38"/>
    </row>
    <row r="3057" spans="6:10" s="25" customFormat="1" ht="13.35" customHeight="1">
      <c r="F3057" s="38"/>
      <c r="G3057" s="38"/>
      <c r="H3057" s="38"/>
      <c r="I3057" s="38"/>
      <c r="J3057" s="38"/>
    </row>
    <row r="3058" spans="6:10" s="25" customFormat="1" ht="13.35" customHeight="1">
      <c r="F3058" s="38"/>
      <c r="G3058" s="38"/>
      <c r="H3058" s="38"/>
      <c r="I3058" s="38"/>
      <c r="J3058" s="38"/>
    </row>
    <row r="3059" spans="6:10" s="25" customFormat="1" ht="13.35" customHeight="1">
      <c r="F3059" s="38"/>
      <c r="G3059" s="38"/>
      <c r="H3059" s="38"/>
      <c r="I3059" s="38"/>
      <c r="J3059" s="38"/>
    </row>
    <row r="3060" spans="6:10" s="25" customFormat="1" ht="13.35" customHeight="1">
      <c r="F3060" s="38"/>
      <c r="G3060" s="38"/>
      <c r="H3060" s="38"/>
      <c r="I3060" s="38"/>
      <c r="J3060" s="38"/>
    </row>
    <row r="3061" spans="6:10" s="25" customFormat="1" ht="13.35" customHeight="1">
      <c r="F3061" s="38"/>
      <c r="G3061" s="38"/>
      <c r="H3061" s="38"/>
      <c r="I3061" s="38"/>
      <c r="J3061" s="38"/>
    </row>
    <row r="3062" spans="6:10" s="25" customFormat="1" ht="13.35" customHeight="1">
      <c r="F3062" s="38"/>
      <c r="G3062" s="38"/>
      <c r="H3062" s="38"/>
      <c r="I3062" s="38"/>
      <c r="J3062" s="38"/>
    </row>
    <row r="3063" spans="6:10" s="25" customFormat="1" ht="13.35" customHeight="1">
      <c r="F3063" s="38"/>
      <c r="G3063" s="38"/>
      <c r="H3063" s="38"/>
      <c r="I3063" s="38"/>
      <c r="J3063" s="38"/>
    </row>
    <row r="3064" spans="6:10" s="25" customFormat="1" ht="13.35" customHeight="1">
      <c r="F3064" s="38"/>
      <c r="G3064" s="38"/>
      <c r="H3064" s="38"/>
      <c r="I3064" s="38"/>
      <c r="J3064" s="38"/>
    </row>
    <row r="3065" spans="6:10" s="25" customFormat="1" ht="13.35" customHeight="1">
      <c r="F3065" s="38"/>
      <c r="G3065" s="38"/>
      <c r="H3065" s="38"/>
      <c r="I3065" s="38"/>
      <c r="J3065" s="38"/>
    </row>
    <row r="3066" spans="6:10" s="25" customFormat="1" ht="13.35" customHeight="1">
      <c r="F3066" s="38"/>
      <c r="G3066" s="38"/>
      <c r="H3066" s="38"/>
      <c r="I3066" s="38"/>
      <c r="J3066" s="38"/>
    </row>
    <row r="3067" spans="6:10" s="25" customFormat="1" ht="13.35" customHeight="1">
      <c r="F3067" s="38"/>
      <c r="G3067" s="38"/>
      <c r="H3067" s="38"/>
      <c r="I3067" s="38"/>
      <c r="J3067" s="38"/>
    </row>
    <row r="3068" spans="6:10" s="25" customFormat="1" ht="13.35" customHeight="1">
      <c r="F3068" s="38"/>
      <c r="G3068" s="38"/>
      <c r="H3068" s="38"/>
      <c r="I3068" s="38"/>
      <c r="J3068" s="38"/>
    </row>
    <row r="3069" spans="6:10" s="25" customFormat="1" ht="13.35" customHeight="1">
      <c r="F3069" s="38"/>
      <c r="G3069" s="38"/>
      <c r="H3069" s="38"/>
      <c r="I3069" s="38"/>
      <c r="J3069" s="38"/>
    </row>
    <row r="3070" spans="6:10" s="25" customFormat="1" ht="13.35" customHeight="1">
      <c r="F3070" s="38"/>
      <c r="G3070" s="38"/>
      <c r="H3070" s="38"/>
      <c r="I3070" s="38"/>
      <c r="J3070" s="38"/>
    </row>
    <row r="3071" spans="6:10" s="25" customFormat="1" ht="13.35" customHeight="1">
      <c r="F3071" s="38"/>
      <c r="G3071" s="38"/>
      <c r="H3071" s="38"/>
      <c r="I3071" s="38"/>
      <c r="J3071" s="38"/>
    </row>
    <row r="3072" spans="6:10" s="25" customFormat="1" ht="13.35" customHeight="1">
      <c r="F3072" s="38"/>
      <c r="G3072" s="38"/>
      <c r="H3072" s="38"/>
      <c r="I3072" s="38"/>
      <c r="J3072" s="38"/>
    </row>
    <row r="3073" spans="6:10" s="25" customFormat="1" ht="13.35" customHeight="1">
      <c r="F3073" s="38"/>
      <c r="G3073" s="38"/>
      <c r="H3073" s="38"/>
      <c r="I3073" s="38"/>
      <c r="J3073" s="38"/>
    </row>
    <row r="3074" spans="6:10" s="25" customFormat="1" ht="13.35" customHeight="1">
      <c r="F3074" s="38"/>
      <c r="G3074" s="38"/>
      <c r="H3074" s="38"/>
      <c r="I3074" s="38"/>
      <c r="J3074" s="38"/>
    </row>
    <row r="3075" spans="6:10" s="25" customFormat="1" ht="13.35" customHeight="1">
      <c r="F3075" s="38"/>
      <c r="G3075" s="38"/>
      <c r="H3075" s="38"/>
      <c r="I3075" s="38"/>
      <c r="J3075" s="38"/>
    </row>
    <row r="3076" spans="6:10" s="25" customFormat="1" ht="13.35" customHeight="1">
      <c r="F3076" s="38"/>
      <c r="G3076" s="38"/>
      <c r="H3076" s="38"/>
      <c r="I3076" s="38"/>
      <c r="J3076" s="38"/>
    </row>
    <row r="3077" spans="6:10" s="25" customFormat="1" ht="13.35" customHeight="1">
      <c r="F3077" s="38"/>
      <c r="G3077" s="38"/>
      <c r="H3077" s="38"/>
      <c r="I3077" s="38"/>
      <c r="J3077" s="38"/>
    </row>
    <row r="3078" spans="6:10" s="25" customFormat="1" ht="13.35" customHeight="1">
      <c r="F3078" s="38"/>
      <c r="G3078" s="38"/>
      <c r="H3078" s="38"/>
      <c r="I3078" s="38"/>
      <c r="J3078" s="38"/>
    </row>
    <row r="3079" spans="6:10" s="25" customFormat="1" ht="13.35" customHeight="1">
      <c r="F3079" s="38"/>
      <c r="G3079" s="38"/>
      <c r="H3079" s="38"/>
      <c r="I3079" s="38"/>
      <c r="J3079" s="38"/>
    </row>
    <row r="3080" spans="6:10" s="25" customFormat="1" ht="13.35" customHeight="1">
      <c r="F3080" s="38"/>
      <c r="G3080" s="38"/>
      <c r="H3080" s="38"/>
      <c r="I3080" s="38"/>
      <c r="J3080" s="38"/>
    </row>
    <row r="3081" spans="6:10" s="25" customFormat="1" ht="13.35" customHeight="1">
      <c r="F3081" s="38"/>
      <c r="G3081" s="38"/>
      <c r="H3081" s="38"/>
      <c r="I3081" s="38"/>
      <c r="J3081" s="38"/>
    </row>
    <row r="3082" spans="6:10" s="25" customFormat="1" ht="13.35" customHeight="1">
      <c r="F3082" s="38"/>
      <c r="G3082" s="38"/>
      <c r="H3082" s="38"/>
      <c r="I3082" s="38"/>
      <c r="J3082" s="38"/>
    </row>
    <row r="3083" spans="6:10" s="25" customFormat="1" ht="13.35" customHeight="1">
      <c r="F3083" s="38"/>
      <c r="G3083" s="38"/>
      <c r="H3083" s="38"/>
      <c r="I3083" s="38"/>
      <c r="J3083" s="38"/>
    </row>
    <row r="3084" spans="6:10" s="25" customFormat="1" ht="13.35" customHeight="1">
      <c r="F3084" s="38"/>
      <c r="G3084" s="38"/>
      <c r="H3084" s="38"/>
      <c r="I3084" s="38"/>
      <c r="J3084" s="38"/>
    </row>
    <row r="3085" spans="6:10" s="25" customFormat="1" ht="13.35" customHeight="1">
      <c r="F3085" s="38"/>
      <c r="G3085" s="38"/>
      <c r="H3085" s="38"/>
      <c r="I3085" s="38"/>
      <c r="J3085" s="38"/>
    </row>
    <row r="3086" spans="6:10" s="25" customFormat="1" ht="13.35" customHeight="1">
      <c r="F3086" s="38"/>
      <c r="G3086" s="38"/>
      <c r="H3086" s="38"/>
      <c r="I3086" s="38"/>
      <c r="J3086" s="38"/>
    </row>
    <row r="3087" spans="6:10" s="25" customFormat="1" ht="13.35" customHeight="1">
      <c r="F3087" s="38"/>
      <c r="G3087" s="38"/>
      <c r="H3087" s="38"/>
      <c r="I3087" s="38"/>
      <c r="J3087" s="38"/>
    </row>
    <row r="3088" spans="6:10" s="25" customFormat="1" ht="13.35" customHeight="1">
      <c r="F3088" s="38"/>
      <c r="G3088" s="38"/>
      <c r="H3088" s="38"/>
      <c r="I3088" s="38"/>
      <c r="J3088" s="38"/>
    </row>
    <row r="3089" spans="6:10" s="25" customFormat="1" ht="13.35" customHeight="1">
      <c r="F3089" s="38"/>
      <c r="G3089" s="38"/>
      <c r="H3089" s="38"/>
      <c r="I3089" s="38"/>
      <c r="J3089" s="38"/>
    </row>
    <row r="3090" spans="6:10" s="25" customFormat="1" ht="13.35" customHeight="1">
      <c r="F3090" s="38"/>
      <c r="G3090" s="38"/>
      <c r="H3090" s="38"/>
      <c r="I3090" s="38"/>
      <c r="J3090" s="38"/>
    </row>
    <row r="3091" spans="6:10" s="25" customFormat="1" ht="13.35" customHeight="1">
      <c r="F3091" s="38"/>
      <c r="G3091" s="38"/>
      <c r="H3091" s="38"/>
      <c r="I3091" s="38"/>
      <c r="J3091" s="38"/>
    </row>
    <row r="3092" spans="6:10" s="25" customFormat="1" ht="13.35" customHeight="1">
      <c r="F3092" s="38"/>
      <c r="G3092" s="38"/>
      <c r="H3092" s="38"/>
      <c r="I3092" s="38"/>
      <c r="J3092" s="38"/>
    </row>
    <row r="3093" spans="6:10" s="25" customFormat="1" ht="13.35" customHeight="1">
      <c r="F3093" s="38"/>
      <c r="G3093" s="38"/>
      <c r="H3093" s="38"/>
      <c r="I3093" s="38"/>
      <c r="J3093" s="38"/>
    </row>
    <row r="3094" spans="6:10" s="25" customFormat="1" ht="13.35" customHeight="1">
      <c r="F3094" s="38"/>
      <c r="G3094" s="38"/>
      <c r="H3094" s="38"/>
      <c r="I3094" s="38"/>
      <c r="J3094" s="38"/>
    </row>
    <row r="3095" spans="6:10" s="25" customFormat="1" ht="13.35" customHeight="1">
      <c r="F3095" s="38"/>
      <c r="G3095" s="38"/>
      <c r="H3095" s="38"/>
      <c r="I3095" s="38"/>
      <c r="J3095" s="38"/>
    </row>
    <row r="3096" spans="6:10" s="25" customFormat="1" ht="13.35" customHeight="1">
      <c r="F3096" s="38"/>
      <c r="G3096" s="38"/>
      <c r="H3096" s="38"/>
      <c r="I3096" s="38"/>
      <c r="J3096" s="38"/>
    </row>
    <row r="3097" spans="6:10" s="25" customFormat="1" ht="13.35" customHeight="1">
      <c r="F3097" s="38"/>
      <c r="G3097" s="38"/>
      <c r="H3097" s="38"/>
      <c r="I3097" s="38"/>
      <c r="J3097" s="38"/>
    </row>
    <row r="3098" spans="6:10" s="25" customFormat="1" ht="13.35" customHeight="1">
      <c r="F3098" s="38"/>
      <c r="G3098" s="38"/>
      <c r="H3098" s="38"/>
      <c r="I3098" s="38"/>
      <c r="J3098" s="38"/>
    </row>
    <row r="3099" spans="6:10" s="25" customFormat="1" ht="13.35" customHeight="1">
      <c r="F3099" s="38"/>
      <c r="G3099" s="38"/>
      <c r="H3099" s="38"/>
      <c r="I3099" s="38"/>
      <c r="J3099" s="38"/>
    </row>
    <row r="3100" spans="6:10" s="25" customFormat="1" ht="13.35" customHeight="1">
      <c r="F3100" s="38"/>
      <c r="G3100" s="38"/>
      <c r="H3100" s="38"/>
      <c r="I3100" s="38"/>
      <c r="J3100" s="38"/>
    </row>
    <row r="3101" spans="6:10" s="25" customFormat="1" ht="13.35" customHeight="1">
      <c r="F3101" s="38"/>
      <c r="G3101" s="38"/>
      <c r="H3101" s="38"/>
      <c r="I3101" s="38"/>
      <c r="J3101" s="38"/>
    </row>
    <row r="3102" spans="6:10" s="25" customFormat="1" ht="13.35" customHeight="1">
      <c r="F3102" s="38"/>
      <c r="G3102" s="38"/>
      <c r="H3102" s="38"/>
      <c r="I3102" s="38"/>
      <c r="J3102" s="38"/>
    </row>
    <row r="3103" spans="6:10" s="25" customFormat="1" ht="13.35" customHeight="1">
      <c r="F3103" s="38"/>
      <c r="G3103" s="38"/>
      <c r="H3103" s="38"/>
      <c r="I3103" s="38"/>
      <c r="J3103" s="38"/>
    </row>
    <row r="3104" spans="6:10" s="25" customFormat="1" ht="13.35" customHeight="1">
      <c r="F3104" s="38"/>
      <c r="G3104" s="38"/>
      <c r="H3104" s="38"/>
      <c r="I3104" s="38"/>
      <c r="J3104" s="38"/>
    </row>
    <row r="3105" spans="6:10" s="25" customFormat="1" ht="13.35" customHeight="1">
      <c r="F3105" s="38"/>
      <c r="G3105" s="38"/>
      <c r="H3105" s="38"/>
      <c r="I3105" s="38"/>
      <c r="J3105" s="38"/>
    </row>
    <row r="3106" spans="6:10" s="25" customFormat="1" ht="13.35" customHeight="1">
      <c r="F3106" s="38"/>
      <c r="G3106" s="38"/>
      <c r="H3106" s="38"/>
      <c r="I3106" s="38"/>
      <c r="J3106" s="38"/>
    </row>
    <row r="3107" spans="6:10" s="25" customFormat="1" ht="13.35" customHeight="1">
      <c r="F3107" s="38"/>
      <c r="G3107" s="38"/>
      <c r="H3107" s="38"/>
      <c r="I3107" s="38"/>
      <c r="J3107" s="38"/>
    </row>
    <row r="3108" spans="6:10" s="25" customFormat="1" ht="13.35" customHeight="1">
      <c r="F3108" s="38"/>
      <c r="G3108" s="38"/>
      <c r="H3108" s="38"/>
      <c r="I3108" s="38"/>
      <c r="J3108" s="38"/>
    </row>
    <row r="3109" spans="6:10" s="25" customFormat="1" ht="13.35" customHeight="1">
      <c r="F3109" s="38"/>
      <c r="G3109" s="38"/>
      <c r="H3109" s="38"/>
      <c r="I3109" s="38"/>
      <c r="J3109" s="38"/>
    </row>
    <row r="3110" spans="6:10" s="25" customFormat="1" ht="13.35" customHeight="1">
      <c r="F3110" s="38"/>
      <c r="G3110" s="38"/>
      <c r="H3110" s="38"/>
      <c r="I3110" s="38"/>
      <c r="J3110" s="38"/>
    </row>
    <row r="3111" spans="6:10" s="25" customFormat="1" ht="13.35" customHeight="1">
      <c r="F3111" s="38"/>
      <c r="G3111" s="38"/>
      <c r="H3111" s="38"/>
      <c r="I3111" s="38"/>
      <c r="J3111" s="38"/>
    </row>
    <row r="3112" spans="6:10" s="25" customFormat="1" ht="13.35" customHeight="1">
      <c r="F3112" s="38"/>
      <c r="G3112" s="38"/>
      <c r="H3112" s="38"/>
      <c r="I3112" s="38"/>
      <c r="J3112" s="38"/>
    </row>
    <row r="3113" spans="6:10" s="25" customFormat="1" ht="13.35" customHeight="1">
      <c r="F3113" s="38"/>
      <c r="G3113" s="38"/>
      <c r="H3113" s="38"/>
      <c r="I3113" s="38"/>
      <c r="J3113" s="38"/>
    </row>
    <row r="3114" spans="6:10" s="25" customFormat="1" ht="13.35" customHeight="1">
      <c r="F3114" s="38"/>
      <c r="G3114" s="38"/>
      <c r="H3114" s="38"/>
      <c r="I3114" s="38"/>
      <c r="J3114" s="38"/>
    </row>
    <row r="3115" spans="6:10" s="25" customFormat="1" ht="13.35" customHeight="1">
      <c r="F3115" s="38"/>
      <c r="G3115" s="38"/>
      <c r="H3115" s="38"/>
      <c r="I3115" s="38"/>
      <c r="J3115" s="38"/>
    </row>
    <row r="3116" spans="6:10" s="25" customFormat="1" ht="13.35" customHeight="1">
      <c r="F3116" s="38"/>
      <c r="G3116" s="38"/>
      <c r="H3116" s="38"/>
      <c r="I3116" s="38"/>
      <c r="J3116" s="38"/>
    </row>
    <row r="3117" spans="6:10" s="25" customFormat="1" ht="13.35" customHeight="1">
      <c r="F3117" s="38"/>
      <c r="G3117" s="38"/>
      <c r="H3117" s="38"/>
      <c r="I3117" s="38"/>
      <c r="J3117" s="38"/>
    </row>
    <row r="3118" spans="6:10" s="25" customFormat="1" ht="13.35" customHeight="1">
      <c r="F3118" s="38"/>
      <c r="G3118" s="38"/>
      <c r="H3118" s="38"/>
      <c r="I3118" s="38"/>
      <c r="J3118" s="38"/>
    </row>
    <row r="3119" spans="6:10" s="25" customFormat="1" ht="13.35" customHeight="1">
      <c r="F3119" s="38"/>
      <c r="G3119" s="38"/>
      <c r="H3119" s="38"/>
      <c r="I3119" s="38"/>
      <c r="J3119" s="38"/>
    </row>
    <row r="3120" spans="6:10" s="25" customFormat="1" ht="13.35" customHeight="1">
      <c r="F3120" s="38"/>
      <c r="G3120" s="38"/>
      <c r="H3120" s="38"/>
      <c r="I3120" s="38"/>
      <c r="J3120" s="38"/>
    </row>
    <row r="3121" spans="6:10" s="25" customFormat="1" ht="13.35" customHeight="1">
      <c r="F3121" s="38"/>
      <c r="G3121" s="38"/>
      <c r="H3121" s="38"/>
      <c r="I3121" s="38"/>
      <c r="J3121" s="38"/>
    </row>
    <row r="3122" spans="6:10" s="25" customFormat="1" ht="13.35" customHeight="1">
      <c r="F3122" s="38"/>
      <c r="G3122" s="38"/>
      <c r="H3122" s="38"/>
      <c r="I3122" s="38"/>
      <c r="J3122" s="38"/>
    </row>
    <row r="3123" spans="6:10" s="25" customFormat="1" ht="13.35" customHeight="1">
      <c r="F3123" s="38"/>
      <c r="G3123" s="38"/>
      <c r="H3123" s="38"/>
      <c r="I3123" s="38"/>
      <c r="J3123" s="38"/>
    </row>
    <row r="3124" spans="6:10" s="25" customFormat="1" ht="13.35" customHeight="1">
      <c r="F3124" s="38"/>
      <c r="G3124" s="38"/>
      <c r="H3124" s="38"/>
      <c r="I3124" s="38"/>
      <c r="J3124" s="38"/>
    </row>
    <row r="3125" spans="6:10" s="25" customFormat="1" ht="13.35" customHeight="1">
      <c r="F3125" s="38"/>
      <c r="G3125" s="38"/>
      <c r="H3125" s="38"/>
      <c r="I3125" s="38"/>
      <c r="J3125" s="38"/>
    </row>
    <row r="3126" spans="6:10" s="25" customFormat="1" ht="13.35" customHeight="1">
      <c r="F3126" s="38"/>
      <c r="G3126" s="38"/>
      <c r="H3126" s="38"/>
      <c r="I3126" s="38"/>
      <c r="J3126" s="38"/>
    </row>
    <row r="3127" spans="6:10" s="25" customFormat="1" ht="13.35" customHeight="1">
      <c r="F3127" s="38"/>
      <c r="G3127" s="38"/>
      <c r="H3127" s="38"/>
      <c r="I3127" s="38"/>
      <c r="J3127" s="38"/>
    </row>
    <row r="3128" spans="6:10" s="25" customFormat="1" ht="13.35" customHeight="1">
      <c r="F3128" s="38"/>
      <c r="G3128" s="38"/>
      <c r="H3128" s="38"/>
      <c r="I3128" s="38"/>
      <c r="J3128" s="38"/>
    </row>
    <row r="3129" spans="6:10" s="25" customFormat="1" ht="13.35" customHeight="1">
      <c r="F3129" s="38"/>
      <c r="G3129" s="38"/>
      <c r="H3129" s="38"/>
      <c r="I3129" s="38"/>
      <c r="J3129" s="38"/>
    </row>
    <row r="3130" spans="6:10" s="25" customFormat="1" ht="13.35" customHeight="1">
      <c r="F3130" s="38"/>
      <c r="G3130" s="38"/>
      <c r="H3130" s="38"/>
      <c r="I3130" s="38"/>
      <c r="J3130" s="38"/>
    </row>
    <row r="3131" spans="6:10" s="25" customFormat="1" ht="13.35" customHeight="1">
      <c r="F3131" s="38"/>
      <c r="G3131" s="38"/>
      <c r="H3131" s="38"/>
      <c r="I3131" s="38"/>
      <c r="J3131" s="38"/>
    </row>
    <row r="3132" spans="6:10" s="25" customFormat="1" ht="13.35" customHeight="1">
      <c r="F3132" s="38"/>
      <c r="G3132" s="38"/>
      <c r="H3132" s="38"/>
      <c r="I3132" s="38"/>
      <c r="J3132" s="38"/>
    </row>
    <row r="3133" spans="6:10" s="25" customFormat="1" ht="13.35" customHeight="1">
      <c r="F3133" s="38"/>
      <c r="G3133" s="38"/>
      <c r="H3133" s="38"/>
      <c r="I3133" s="38"/>
      <c r="J3133" s="38"/>
    </row>
    <row r="3134" spans="6:10" s="25" customFormat="1" ht="13.35" customHeight="1">
      <c r="F3134" s="38"/>
      <c r="G3134" s="38"/>
      <c r="H3134" s="38"/>
      <c r="I3134" s="38"/>
      <c r="J3134" s="38"/>
    </row>
    <row r="3135" spans="6:10" s="25" customFormat="1" ht="13.35" customHeight="1">
      <c r="F3135" s="38"/>
      <c r="G3135" s="38"/>
      <c r="H3135" s="38"/>
      <c r="I3135" s="38"/>
      <c r="J3135" s="38"/>
    </row>
    <row r="3136" spans="6:10" s="25" customFormat="1" ht="13.35" customHeight="1">
      <c r="F3136" s="38"/>
      <c r="G3136" s="38"/>
      <c r="H3136" s="38"/>
      <c r="I3136" s="38"/>
      <c r="J3136" s="38"/>
    </row>
    <row r="3137" spans="6:10" s="25" customFormat="1" ht="13.35" customHeight="1">
      <c r="F3137" s="38"/>
      <c r="G3137" s="38"/>
      <c r="H3137" s="38"/>
      <c r="I3137" s="38"/>
      <c r="J3137" s="38"/>
    </row>
    <row r="3138" spans="6:10" s="25" customFormat="1" ht="13.35" customHeight="1">
      <c r="F3138" s="38"/>
      <c r="G3138" s="38"/>
      <c r="H3138" s="38"/>
      <c r="I3138" s="38"/>
      <c r="J3138" s="38"/>
    </row>
    <row r="3139" spans="6:10" s="25" customFormat="1" ht="13.35" customHeight="1">
      <c r="F3139" s="38"/>
      <c r="G3139" s="38"/>
      <c r="H3139" s="38"/>
      <c r="I3139" s="38"/>
      <c r="J3139" s="38"/>
    </row>
    <row r="3140" spans="6:10" s="25" customFormat="1" ht="13.35" customHeight="1">
      <c r="F3140" s="38"/>
      <c r="G3140" s="38"/>
      <c r="H3140" s="38"/>
      <c r="I3140" s="38"/>
      <c r="J3140" s="38"/>
    </row>
    <row r="3141" spans="6:10" s="25" customFormat="1" ht="13.35" customHeight="1">
      <c r="F3141" s="38"/>
      <c r="G3141" s="38"/>
      <c r="H3141" s="38"/>
      <c r="I3141" s="38"/>
      <c r="J3141" s="38"/>
    </row>
    <row r="3142" spans="6:10" s="25" customFormat="1" ht="13.35" customHeight="1">
      <c r="F3142" s="38"/>
      <c r="G3142" s="38"/>
      <c r="H3142" s="38"/>
      <c r="I3142" s="38"/>
      <c r="J3142" s="38"/>
    </row>
    <row r="3143" spans="6:10" s="25" customFormat="1" ht="13.35" customHeight="1">
      <c r="F3143" s="38"/>
      <c r="G3143" s="38"/>
      <c r="H3143" s="38"/>
      <c r="I3143" s="38"/>
      <c r="J3143" s="38"/>
    </row>
    <row r="3144" spans="6:10" s="25" customFormat="1" ht="13.35" customHeight="1">
      <c r="F3144" s="38"/>
      <c r="G3144" s="38"/>
      <c r="H3144" s="38"/>
      <c r="I3144" s="38"/>
      <c r="J3144" s="38"/>
    </row>
    <row r="3145" spans="6:10" s="25" customFormat="1" ht="13.35" customHeight="1">
      <c r="F3145" s="38"/>
      <c r="G3145" s="38"/>
      <c r="H3145" s="38"/>
      <c r="I3145" s="38"/>
      <c r="J3145" s="38"/>
    </row>
    <row r="3146" spans="6:10" s="25" customFormat="1" ht="13.35" customHeight="1">
      <c r="F3146" s="38"/>
      <c r="G3146" s="38"/>
      <c r="H3146" s="38"/>
      <c r="I3146" s="38"/>
      <c r="J3146" s="38"/>
    </row>
    <row r="3147" spans="6:10" s="25" customFormat="1" ht="13.35" customHeight="1">
      <c r="F3147" s="38"/>
      <c r="G3147" s="38"/>
      <c r="H3147" s="38"/>
      <c r="I3147" s="38"/>
      <c r="J3147" s="38"/>
    </row>
    <row r="3148" spans="6:10" s="25" customFormat="1" ht="13.35" customHeight="1">
      <c r="F3148" s="38"/>
      <c r="G3148" s="38"/>
      <c r="H3148" s="38"/>
      <c r="I3148" s="38"/>
      <c r="J3148" s="38"/>
    </row>
    <row r="3149" spans="6:10" s="25" customFormat="1" ht="13.35" customHeight="1">
      <c r="F3149" s="38"/>
      <c r="G3149" s="38"/>
      <c r="H3149" s="38"/>
      <c r="I3149" s="38"/>
      <c r="J3149" s="38"/>
    </row>
    <row r="3150" spans="6:10" s="25" customFormat="1" ht="13.35" customHeight="1">
      <c r="F3150" s="38"/>
      <c r="G3150" s="38"/>
      <c r="H3150" s="38"/>
      <c r="I3150" s="38"/>
      <c r="J3150" s="38"/>
    </row>
    <row r="3151" spans="6:10" s="25" customFormat="1" ht="13.35" customHeight="1">
      <c r="F3151" s="38"/>
      <c r="G3151" s="38"/>
      <c r="H3151" s="38"/>
      <c r="I3151" s="38"/>
      <c r="J3151" s="38"/>
    </row>
    <row r="3152" spans="6:10" s="25" customFormat="1" ht="13.35" customHeight="1">
      <c r="F3152" s="38"/>
      <c r="G3152" s="38"/>
      <c r="H3152" s="38"/>
      <c r="I3152" s="38"/>
      <c r="J3152" s="38"/>
    </row>
    <row r="3153" spans="1:28" s="25" customFormat="1" ht="13.35" customHeight="1">
      <c r="F3153" s="38"/>
      <c r="G3153" s="38"/>
      <c r="H3153" s="38"/>
      <c r="I3153" s="38"/>
      <c r="J3153" s="38"/>
    </row>
    <row r="3154" spans="1:28" s="25" customFormat="1" ht="13.35" customHeight="1">
      <c r="F3154" s="38"/>
      <c r="G3154" s="38"/>
      <c r="H3154" s="38"/>
      <c r="I3154" s="38"/>
      <c r="J3154" s="38"/>
    </row>
    <row r="3155" spans="1:28" s="25" customFormat="1" ht="13.35" customHeight="1">
      <c r="F3155" s="38"/>
      <c r="G3155" s="38"/>
      <c r="H3155" s="38"/>
      <c r="I3155" s="38"/>
      <c r="J3155" s="38"/>
    </row>
    <row r="3156" spans="1:28" s="25" customFormat="1" ht="13.35" customHeight="1">
      <c r="F3156" s="38"/>
      <c r="G3156" s="38"/>
      <c r="H3156" s="38"/>
      <c r="I3156" s="38"/>
      <c r="J3156" s="38"/>
    </row>
    <row r="3157" spans="1:28" s="25" customFormat="1" ht="13.35" customHeight="1">
      <c r="F3157" s="38"/>
      <c r="G3157" s="38"/>
      <c r="H3157" s="38"/>
      <c r="I3157" s="38"/>
      <c r="J3157" s="38"/>
    </row>
    <row r="3158" spans="1:28" s="25" customFormat="1" ht="13.35" customHeight="1">
      <c r="F3158" s="38"/>
      <c r="G3158" s="38"/>
      <c r="H3158" s="38"/>
      <c r="I3158" s="38"/>
      <c r="J3158" s="38"/>
    </row>
    <row r="3159" spans="1:28" s="25" customFormat="1" ht="13.35" customHeight="1">
      <c r="F3159" s="38"/>
      <c r="G3159" s="38"/>
      <c r="H3159" s="38"/>
      <c r="I3159" s="38"/>
      <c r="J3159" s="38"/>
    </row>
    <row r="3160" spans="1:28" s="25" customFormat="1" ht="13.35" customHeight="1">
      <c r="F3160" s="38"/>
      <c r="G3160" s="38"/>
      <c r="H3160" s="38"/>
      <c r="I3160" s="38"/>
      <c r="J3160" s="38"/>
    </row>
    <row r="3161" spans="1:28" s="25" customFormat="1" ht="13.35" customHeight="1">
      <c r="F3161" s="38"/>
      <c r="G3161" s="38"/>
      <c r="H3161" s="38"/>
      <c r="I3161" s="38"/>
      <c r="J3161" s="38"/>
    </row>
    <row r="3162" spans="1:28" s="25" customFormat="1" ht="13.35" customHeight="1">
      <c r="F3162" s="38"/>
      <c r="G3162" s="38"/>
      <c r="H3162" s="38"/>
      <c r="I3162" s="38"/>
      <c r="J3162" s="38"/>
    </row>
    <row r="3163" spans="1:28" s="5" customFormat="1">
      <c r="A3163" s="25"/>
      <c r="B3163" s="25"/>
      <c r="C3163" s="25"/>
      <c r="D3163" s="25"/>
      <c r="E3163" s="25"/>
      <c r="F3163" s="38"/>
      <c r="Q3163" s="10"/>
      <c r="R3163" s="10"/>
      <c r="S3163" s="10"/>
      <c r="T3163" s="10"/>
      <c r="U3163" s="10"/>
      <c r="V3163" s="10"/>
      <c r="W3163" s="10"/>
      <c r="X3163" s="10"/>
      <c r="Y3163" s="10"/>
      <c r="Z3163" s="10"/>
      <c r="AA3163" s="10"/>
      <c r="AB3163" s="10"/>
    </row>
  </sheetData>
  <mergeCells count="3">
    <mergeCell ref="C2:C3"/>
    <mergeCell ref="D2:D3"/>
    <mergeCell ref="E2:E3"/>
  </mergeCells>
  <pageMargins left="0.98425196850393704" right="0.98425196850393704" top="1.1811023622047245" bottom="1.1811023622047245"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3"/>
    <pageSetUpPr fitToPage="1"/>
  </sheetPr>
  <dimension ref="A1:D29"/>
  <sheetViews>
    <sheetView showGridLines="0" workbookViewId="0"/>
  </sheetViews>
  <sheetFormatPr defaultRowHeight="12.75"/>
  <cols>
    <col min="1" max="1" width="9.140625" style="270"/>
    <col min="2" max="2" width="9.140625" style="269"/>
    <col min="3" max="3" width="9.7109375" style="269" bestFit="1" customWidth="1"/>
    <col min="4" max="4" width="10.140625" style="269" bestFit="1" customWidth="1"/>
    <col min="5" max="16384" width="9.140625" style="269"/>
  </cols>
  <sheetData>
    <row r="1" spans="1:1">
      <c r="A1" s="377" t="s">
        <v>244</v>
      </c>
    </row>
    <row r="24" spans="1:4">
      <c r="B24" s="432" t="s">
        <v>249</v>
      </c>
      <c r="C24" s="433"/>
      <c r="D24" s="434"/>
    </row>
    <row r="25" spans="1:4" ht="12.75" customHeight="1">
      <c r="B25" s="376" t="s">
        <v>210</v>
      </c>
      <c r="C25" s="375" t="s">
        <v>124</v>
      </c>
    </row>
    <row r="26" spans="1:4">
      <c r="A26" s="274"/>
      <c r="B26" s="276" t="s">
        <v>214</v>
      </c>
      <c r="C26" s="64">
        <f>A3.1.2!C$17</f>
        <v>49401.714195169996</v>
      </c>
    </row>
    <row r="27" spans="1:4">
      <c r="A27" s="274"/>
      <c r="B27" s="276" t="s">
        <v>215</v>
      </c>
      <c r="C27" s="64">
        <f>A3.1.2!E$17</f>
        <v>70321.484651289953</v>
      </c>
    </row>
    <row r="28" spans="1:4">
      <c r="A28" s="274"/>
      <c r="B28" s="276" t="s">
        <v>216</v>
      </c>
      <c r="C28" s="64">
        <f>A3.1.2!G$17</f>
        <v>12330.886834670007</v>
      </c>
    </row>
    <row r="29" spans="1:4">
      <c r="A29" s="279"/>
      <c r="B29" s="280" t="s">
        <v>22</v>
      </c>
      <c r="C29" s="282">
        <f>SUM(C26:C28)</f>
        <v>132054.08568112995</v>
      </c>
    </row>
  </sheetData>
  <pageMargins left="0.98425196850393704" right="0.98425196850393704" top="1.1811023622047245" bottom="1.1811023622047245" header="0.51181102362204722" footer="0.51181102362204722"/>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tabColor theme="3"/>
    <pageSetUpPr fitToPage="1"/>
  </sheetPr>
  <dimension ref="A1:C32"/>
  <sheetViews>
    <sheetView showGridLines="0" zoomScaleNormal="100" workbookViewId="0"/>
  </sheetViews>
  <sheetFormatPr defaultRowHeight="12.75"/>
  <cols>
    <col min="1" max="1" width="9.140625" style="270"/>
    <col min="2" max="2" width="9.140625" style="269"/>
    <col min="3" max="3" width="9.7109375" style="269" bestFit="1" customWidth="1"/>
    <col min="4" max="4" width="10.140625" style="269" bestFit="1" customWidth="1"/>
    <col min="5" max="16384" width="9.140625" style="269"/>
  </cols>
  <sheetData>
    <row r="1" spans="1:1">
      <c r="A1" s="377" t="s">
        <v>245</v>
      </c>
    </row>
    <row r="24" spans="1:3">
      <c r="B24" s="432" t="s">
        <v>249</v>
      </c>
      <c r="C24" s="433"/>
    </row>
    <row r="25" spans="1:3" ht="12.75" customHeight="1">
      <c r="B25" s="376" t="s">
        <v>202</v>
      </c>
      <c r="C25" s="375" t="s">
        <v>124</v>
      </c>
    </row>
    <row r="26" spans="1:3">
      <c r="A26" s="274"/>
      <c r="B26" s="276" t="s">
        <v>144</v>
      </c>
      <c r="C26" s="64">
        <f>A3.1.2!$D$6</f>
        <v>28556.560080929965</v>
      </c>
    </row>
    <row r="27" spans="1:3">
      <c r="A27" s="274"/>
      <c r="B27" s="276" t="s">
        <v>145</v>
      </c>
      <c r="C27" s="64">
        <f>A3.1.2!E6</f>
        <v>19097.017389620003</v>
      </c>
    </row>
    <row r="28" spans="1:3">
      <c r="A28" s="274"/>
      <c r="B28" s="276" t="s">
        <v>148</v>
      </c>
      <c r="C28" s="64">
        <f>A3.1.2!H6</f>
        <v>32848.436618770007</v>
      </c>
    </row>
    <row r="29" spans="1:3">
      <c r="A29" s="274"/>
      <c r="B29" s="276" t="s">
        <v>151</v>
      </c>
      <c r="C29" s="64">
        <f>A3.1.2!K6</f>
        <v>6809.0217881300023</v>
      </c>
    </row>
    <row r="30" spans="1:3">
      <c r="A30" s="274"/>
      <c r="B30" s="276" t="s">
        <v>154</v>
      </c>
      <c r="C30" s="64">
        <f>A3.1.2!N6</f>
        <v>39369.083269899944</v>
      </c>
    </row>
    <row r="31" spans="1:3">
      <c r="A31" s="279"/>
      <c r="B31" s="276" t="s">
        <v>256</v>
      </c>
      <c r="C31" s="278">
        <f>A3.1.2!O6-SUM('Fig 3.2'!C26:C30)</f>
        <v>5373.9665337800252</v>
      </c>
    </row>
    <row r="32" spans="1:3">
      <c r="A32" s="279"/>
      <c r="B32" s="280" t="s">
        <v>22</v>
      </c>
      <c r="C32" s="282">
        <f>SUM(C26:C31)</f>
        <v>132054.08568112995</v>
      </c>
    </row>
  </sheetData>
  <pageMargins left="0.98425196850393704" right="0.98425196850393704" top="1.1811023622047245" bottom="1.1811023622047245" header="0.51181102362204722" footer="0.51181102362204722"/>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tabColor theme="3"/>
    <pageSetUpPr fitToPage="1"/>
  </sheetPr>
  <dimension ref="A1:M91"/>
  <sheetViews>
    <sheetView showGridLines="0" zoomScaleNormal="100" workbookViewId="0"/>
  </sheetViews>
  <sheetFormatPr defaultRowHeight="15"/>
  <cols>
    <col min="1" max="1" width="16.5703125" style="284" bestFit="1" customWidth="1"/>
    <col min="2" max="9" width="9.140625" style="284"/>
    <col min="10" max="10" width="26.7109375" style="284" bestFit="1" customWidth="1"/>
    <col min="11" max="16384" width="9.140625" style="284"/>
  </cols>
  <sheetData>
    <row r="1" spans="1:1">
      <c r="A1" s="268" t="s">
        <v>271</v>
      </c>
    </row>
    <row r="2" spans="1:1">
      <c r="A2" s="268"/>
    </row>
    <row r="3" spans="1:1">
      <c r="A3" s="268"/>
    </row>
    <row r="4" spans="1:1">
      <c r="A4" s="268"/>
    </row>
    <row r="5" spans="1:1">
      <c r="A5" s="268"/>
    </row>
    <row r="6" spans="1:1">
      <c r="A6" s="268"/>
    </row>
    <row r="7" spans="1:1">
      <c r="A7" s="268"/>
    </row>
    <row r="8" spans="1:1">
      <c r="A8" s="268"/>
    </row>
    <row r="9" spans="1:1">
      <c r="A9" s="268"/>
    </row>
    <row r="10" spans="1:1">
      <c r="A10" s="268"/>
    </row>
    <row r="11" spans="1:1">
      <c r="A11" s="268"/>
    </row>
    <row r="12" spans="1:1">
      <c r="A12" s="268"/>
    </row>
    <row r="13" spans="1:1">
      <c r="A13" s="268"/>
    </row>
    <row r="14" spans="1:1">
      <c r="A14" s="268"/>
    </row>
    <row r="15" spans="1:1">
      <c r="A15" s="268"/>
    </row>
    <row r="16" spans="1:1">
      <c r="A16" s="268"/>
    </row>
    <row r="17" spans="1:8">
      <c r="A17" s="268"/>
    </row>
    <row r="18" spans="1:8">
      <c r="A18" s="268"/>
    </row>
    <row r="19" spans="1:8">
      <c r="A19" s="268"/>
    </row>
    <row r="21" spans="1:8">
      <c r="A21" s="455"/>
      <c r="B21" s="291" t="s">
        <v>194</v>
      </c>
      <c r="C21" s="292"/>
      <c r="D21" s="293"/>
      <c r="E21" s="291" t="s">
        <v>273</v>
      </c>
      <c r="F21" s="292"/>
      <c r="G21" s="293"/>
    </row>
    <row r="22" spans="1:8" ht="33.75">
      <c r="A22" s="456"/>
      <c r="B22" s="294" t="s">
        <v>30</v>
      </c>
      <c r="C22" s="295" t="s">
        <v>78</v>
      </c>
      <c r="D22" s="296" t="s">
        <v>172</v>
      </c>
      <c r="E22" s="294" t="s">
        <v>30</v>
      </c>
      <c r="F22" s="295" t="s">
        <v>78</v>
      </c>
      <c r="G22" s="296" t="s">
        <v>172</v>
      </c>
    </row>
    <row r="23" spans="1:8">
      <c r="A23" s="457"/>
      <c r="B23" s="413">
        <v>0</v>
      </c>
      <c r="C23" s="414">
        <v>0</v>
      </c>
      <c r="D23" s="415">
        <v>0</v>
      </c>
      <c r="E23" s="413">
        <f>A3.3.1!J4</f>
        <v>3216</v>
      </c>
      <c r="F23" s="414">
        <f>A3.3.1!K4</f>
        <v>-242657.21077599999</v>
      </c>
      <c r="G23" s="415">
        <f>A3.3.1!L4</f>
        <v>936.43295699999999</v>
      </c>
      <c r="H23" s="412" t="s">
        <v>54</v>
      </c>
    </row>
    <row r="24" spans="1:8">
      <c r="A24" s="458"/>
      <c r="B24" s="413">
        <v>0</v>
      </c>
      <c r="C24" s="414">
        <v>0</v>
      </c>
      <c r="D24" s="415">
        <v>0</v>
      </c>
      <c r="E24" s="413">
        <f>A3.3.1!J5</f>
        <v>2790</v>
      </c>
      <c r="F24" s="414">
        <f>A3.3.1!K5</f>
        <v>-19503.236206000001</v>
      </c>
      <c r="G24" s="415">
        <f>A3.3.1!L5</f>
        <v>28.191434999999998</v>
      </c>
      <c r="H24" s="412" t="s">
        <v>55</v>
      </c>
    </row>
    <row r="25" spans="1:8">
      <c r="A25" s="458"/>
      <c r="B25" s="413">
        <v>0</v>
      </c>
      <c r="C25" s="414">
        <v>0</v>
      </c>
      <c r="D25" s="415">
        <v>0</v>
      </c>
      <c r="E25" s="413">
        <f>A3.3.1!J6</f>
        <v>18171</v>
      </c>
      <c r="F25" s="414">
        <f>A3.3.1!K6</f>
        <v>-37869.635771000001</v>
      </c>
      <c r="G25" s="415">
        <f>A3.3.1!L6</f>
        <v>5.0772389999999996</v>
      </c>
      <c r="H25" s="412" t="s">
        <v>56</v>
      </c>
    </row>
    <row r="26" spans="1:8">
      <c r="A26" s="458"/>
      <c r="B26" s="413">
        <v>0</v>
      </c>
      <c r="C26" s="414">
        <v>0</v>
      </c>
      <c r="D26" s="415">
        <v>0</v>
      </c>
      <c r="E26" s="413">
        <f>A3.3.1!J7</f>
        <v>17730</v>
      </c>
      <c r="F26" s="414">
        <f>A3.3.1!K7</f>
        <v>-12464.988319</v>
      </c>
      <c r="G26" s="415">
        <f>A3.3.1!L7</f>
        <v>0.77403100000000002</v>
      </c>
      <c r="H26" s="412" t="s">
        <v>57</v>
      </c>
    </row>
    <row r="27" spans="1:8">
      <c r="A27" s="458"/>
      <c r="B27" s="413">
        <v>0</v>
      </c>
      <c r="C27" s="414">
        <v>0</v>
      </c>
      <c r="D27" s="415">
        <v>0</v>
      </c>
      <c r="E27" s="413">
        <f>A3.3.1!J8</f>
        <v>24733</v>
      </c>
      <c r="F27" s="414">
        <f>A3.3.1!K8</f>
        <v>-8790.1749789999994</v>
      </c>
      <c r="G27" s="415">
        <f>A3.3.1!L8</f>
        <v>0.18964800000000001</v>
      </c>
      <c r="H27" s="412" t="s">
        <v>58</v>
      </c>
    </row>
    <row r="28" spans="1:8">
      <c r="A28" s="458"/>
      <c r="B28" s="413">
        <v>0</v>
      </c>
      <c r="C28" s="414">
        <v>0</v>
      </c>
      <c r="D28" s="415">
        <v>0</v>
      </c>
      <c r="E28" s="413">
        <f>A3.3.1!J9</f>
        <v>36226</v>
      </c>
      <c r="F28" s="414">
        <f>A3.3.1!K9</f>
        <v>-5948.7828689999997</v>
      </c>
      <c r="G28" s="415">
        <f>A3.3.1!L9</f>
        <v>0.125226</v>
      </c>
      <c r="H28" s="412" t="s">
        <v>59</v>
      </c>
    </row>
    <row r="29" spans="1:8">
      <c r="A29" s="457" t="s">
        <v>82</v>
      </c>
      <c r="B29" s="413">
        <v>202328</v>
      </c>
      <c r="C29" s="414">
        <v>-330247.88050500001</v>
      </c>
      <c r="D29" s="415">
        <v>970.97325000000001</v>
      </c>
      <c r="E29" s="413">
        <f>A3.3.1!J10</f>
        <v>99462</v>
      </c>
      <c r="F29" s="414">
        <f>A3.3.1!K10</f>
        <v>-3013.8515849999999</v>
      </c>
      <c r="G29" s="415">
        <f>A3.3.1!L10</f>
        <v>0.18271399999999999</v>
      </c>
      <c r="H29" s="412" t="s">
        <v>62</v>
      </c>
    </row>
    <row r="30" spans="1:8">
      <c r="A30" s="458" t="s">
        <v>33</v>
      </c>
      <c r="B30" s="413">
        <v>188210</v>
      </c>
      <c r="C30" s="414">
        <v>0</v>
      </c>
      <c r="D30" s="415">
        <v>25.789963</v>
      </c>
      <c r="E30" s="413">
        <f>A3.3.1!J11</f>
        <v>188210</v>
      </c>
      <c r="F30" s="414">
        <f>A3.3.1!K11</f>
        <v>0</v>
      </c>
      <c r="G30" s="415">
        <f>A3.3.1!L11</f>
        <v>25.789963</v>
      </c>
      <c r="H30" s="412" t="s">
        <v>33</v>
      </c>
    </row>
    <row r="31" spans="1:8">
      <c r="A31" s="457" t="s">
        <v>174</v>
      </c>
      <c r="B31" s="413">
        <v>132303</v>
      </c>
      <c r="C31" s="414">
        <v>14145.839754000001</v>
      </c>
      <c r="D31" s="415">
        <v>3102.5000449999998</v>
      </c>
      <c r="E31" s="413">
        <f>A3.3.1!J12</f>
        <v>84546</v>
      </c>
      <c r="F31" s="414">
        <f>A3.3.1!K12</f>
        <v>2613.4115270000002</v>
      </c>
      <c r="G31" s="415">
        <f>A3.3.1!L12</f>
        <v>485.86257999999998</v>
      </c>
      <c r="H31" s="412" t="s">
        <v>125</v>
      </c>
    </row>
    <row r="32" spans="1:8">
      <c r="A32" s="459" t="s">
        <v>176</v>
      </c>
      <c r="B32" s="413">
        <v>14042</v>
      </c>
      <c r="C32" s="414">
        <v>9955.8138149999995</v>
      </c>
      <c r="D32" s="415">
        <v>2679.430034</v>
      </c>
      <c r="E32" s="413">
        <f>A3.3.1!J13</f>
        <v>27969</v>
      </c>
      <c r="F32" s="414">
        <f>A3.3.1!K13</f>
        <v>4564.4718469999998</v>
      </c>
      <c r="G32" s="415">
        <f>A3.3.1!L13</f>
        <v>994.30566699999997</v>
      </c>
      <c r="H32" s="412" t="s">
        <v>63</v>
      </c>
    </row>
    <row r="33" spans="1:8">
      <c r="A33" s="459" t="s">
        <v>177</v>
      </c>
      <c r="B33" s="413">
        <v>9808</v>
      </c>
      <c r="C33" s="414">
        <v>13824.377311</v>
      </c>
      <c r="D33" s="415">
        <v>3852.506997</v>
      </c>
      <c r="E33" s="413">
        <f>A3.3.1!J14</f>
        <v>19788</v>
      </c>
      <c r="F33" s="414">
        <f>A3.3.1!K14</f>
        <v>6967.9563799999996</v>
      </c>
      <c r="G33" s="415">
        <f>A3.3.1!L14</f>
        <v>1622.3317979999999</v>
      </c>
      <c r="H33" s="412" t="s">
        <v>64</v>
      </c>
    </row>
    <row r="34" spans="1:8">
      <c r="A34" s="459" t="s">
        <v>178</v>
      </c>
      <c r="B34" s="413">
        <v>4113</v>
      </c>
      <c r="C34" s="414">
        <v>10052.516858000001</v>
      </c>
      <c r="D34" s="415">
        <v>2833.5061999999998</v>
      </c>
      <c r="E34" s="413">
        <f>A3.3.1!J15</f>
        <v>8718</v>
      </c>
      <c r="F34" s="414">
        <f>A3.3.1!K15</f>
        <v>5344.2396010000002</v>
      </c>
      <c r="G34" s="415">
        <f>A3.3.1!L15</f>
        <v>1419.4887409999999</v>
      </c>
      <c r="H34" s="412" t="s">
        <v>60</v>
      </c>
    </row>
    <row r="35" spans="1:8">
      <c r="A35" s="459" t="s">
        <v>179</v>
      </c>
      <c r="B35" s="413">
        <v>2207</v>
      </c>
      <c r="C35" s="414">
        <v>7648.3796499999999</v>
      </c>
      <c r="D35" s="415">
        <v>2153.4764260000002</v>
      </c>
      <c r="E35" s="413">
        <f>A3.3.1!J16</f>
        <v>5324</v>
      </c>
      <c r="F35" s="414">
        <f>A3.3.1!K16</f>
        <v>4611.5742140000002</v>
      </c>
      <c r="G35" s="415">
        <f>A3.3.1!L16</f>
        <v>1259.9412870000001</v>
      </c>
      <c r="H35" s="412" t="s">
        <v>61</v>
      </c>
    </row>
    <row r="36" spans="1:8">
      <c r="A36" s="459" t="s">
        <v>180</v>
      </c>
      <c r="B36" s="413">
        <v>1496</v>
      </c>
      <c r="C36" s="414">
        <v>6701.9628499999999</v>
      </c>
      <c r="D36" s="415">
        <v>1891.7063450000001</v>
      </c>
      <c r="E36" s="413">
        <f>A3.3.1!J17</f>
        <v>12218</v>
      </c>
      <c r="F36" s="414">
        <f>A3.3.1!K17</f>
        <v>19207.289175000002</v>
      </c>
      <c r="G36" s="415">
        <f>A3.3.1!L17</f>
        <v>5366.8208119999999</v>
      </c>
      <c r="H36" s="412" t="s">
        <v>65</v>
      </c>
    </row>
    <row r="37" spans="1:8">
      <c r="A37" s="459" t="s">
        <v>181</v>
      </c>
      <c r="B37" s="413">
        <v>1055</v>
      </c>
      <c r="C37" s="414">
        <v>5765.6548149999999</v>
      </c>
      <c r="D37" s="415">
        <v>1624.635219</v>
      </c>
      <c r="E37" s="413">
        <f>A3.3.1!J18</f>
        <v>5406</v>
      </c>
      <c r="F37" s="414">
        <f>A3.3.1!K18</f>
        <v>19019.947494</v>
      </c>
      <c r="G37" s="415">
        <f>A3.3.1!L18</f>
        <v>5364.375153</v>
      </c>
      <c r="H37" s="412" t="s">
        <v>66</v>
      </c>
    </row>
    <row r="38" spans="1:8">
      <c r="A38" s="459" t="s">
        <v>182</v>
      </c>
      <c r="B38" s="413">
        <v>813</v>
      </c>
      <c r="C38" s="414">
        <v>5256.9392340000004</v>
      </c>
      <c r="D38" s="415">
        <v>1487.2023710000001</v>
      </c>
      <c r="E38" s="413">
        <f>A3.3.1!J19</f>
        <v>2199</v>
      </c>
      <c r="F38" s="414">
        <f>A3.3.1!K19</f>
        <v>13423.426753</v>
      </c>
      <c r="G38" s="415">
        <f>A3.3.1!L19</f>
        <v>3788.10043</v>
      </c>
      <c r="H38" s="412" t="s">
        <v>67</v>
      </c>
    </row>
    <row r="39" spans="1:8">
      <c r="A39" s="457" t="s">
        <v>183</v>
      </c>
      <c r="B39" s="413">
        <v>622</v>
      </c>
      <c r="C39" s="414">
        <v>4654.1450569999997</v>
      </c>
      <c r="D39" s="415">
        <v>1311.313302</v>
      </c>
      <c r="E39" s="413">
        <f>A3.3.1!J20</f>
        <v>1192</v>
      </c>
      <c r="F39" s="414">
        <f>A3.3.1!K20</f>
        <v>10288.486871999999</v>
      </c>
      <c r="G39" s="415">
        <f>A3.3.1!L20</f>
        <v>2910.9017020000001</v>
      </c>
      <c r="H39" s="412" t="s">
        <v>68</v>
      </c>
    </row>
    <row r="40" spans="1:8">
      <c r="A40" s="457" t="s">
        <v>184</v>
      </c>
      <c r="B40" s="413">
        <v>503</v>
      </c>
      <c r="C40" s="414">
        <v>4248.9898350000003</v>
      </c>
      <c r="D40" s="415">
        <v>1206.584519</v>
      </c>
      <c r="E40" s="413">
        <f>A3.3.1!J21</f>
        <v>2351</v>
      </c>
      <c r="F40" s="414">
        <f>A3.3.1!K21</f>
        <v>36403.879031999997</v>
      </c>
      <c r="G40" s="415">
        <f>A3.3.1!L21</f>
        <v>10271.974036</v>
      </c>
      <c r="H40" s="412" t="s">
        <v>127</v>
      </c>
    </row>
    <row r="41" spans="1:8">
      <c r="A41" s="457" t="s">
        <v>185</v>
      </c>
      <c r="B41" s="413">
        <v>398</v>
      </c>
      <c r="C41" s="414">
        <v>3786.1846839999998</v>
      </c>
      <c r="D41" s="415">
        <v>1069.2667160000001</v>
      </c>
      <c r="E41" s="413">
        <f>A3.3.1!J22</f>
        <v>810</v>
      </c>
      <c r="F41" s="414">
        <f>A3.3.1!K22</f>
        <v>27904.627304000001</v>
      </c>
      <c r="G41" s="415">
        <f>A3.3.1!L22</f>
        <v>7859.3964269999997</v>
      </c>
      <c r="H41" s="412" t="s">
        <v>128</v>
      </c>
    </row>
    <row r="42" spans="1:8">
      <c r="A42" s="459" t="s">
        <v>186</v>
      </c>
      <c r="B42" s="413">
        <v>1930</v>
      </c>
      <c r="C42" s="414">
        <v>27024.853780000001</v>
      </c>
      <c r="D42" s="415">
        <v>7620.6619250000003</v>
      </c>
      <c r="E42" s="413">
        <f>A3.3.1!J23</f>
        <v>293</v>
      </c>
      <c r="F42" s="414">
        <f>A3.3.1!K23</f>
        <v>17943.387965999998</v>
      </c>
      <c r="G42" s="415">
        <f>A3.3.1!L23</f>
        <v>5083.5583120000001</v>
      </c>
      <c r="H42" s="412" t="s">
        <v>129</v>
      </c>
    </row>
    <row r="43" spans="1:8">
      <c r="A43" s="459" t="s">
        <v>217</v>
      </c>
      <c r="B43" s="413">
        <v>1231</v>
      </c>
      <c r="C43" s="414">
        <v>37283.652556000001</v>
      </c>
      <c r="D43" s="415">
        <v>10510.708535</v>
      </c>
      <c r="E43" s="413">
        <f>A3.3.1!J24</f>
        <v>139</v>
      </c>
      <c r="F43" s="414">
        <f>A3.3.1!K24</f>
        <v>11822.121955000001</v>
      </c>
      <c r="G43" s="415">
        <f>A3.3.1!L24</f>
        <v>3369.0982220000001</v>
      </c>
      <c r="H43" s="412" t="s">
        <v>130</v>
      </c>
    </row>
    <row r="44" spans="1:8">
      <c r="A44" s="459" t="s">
        <v>218</v>
      </c>
      <c r="B44" s="413">
        <v>432</v>
      </c>
      <c r="C44" s="414">
        <v>29765.509921000001</v>
      </c>
      <c r="D44" s="415">
        <v>8452.6565420000006</v>
      </c>
      <c r="E44" s="413">
        <f>A3.3.1!J25</f>
        <v>233</v>
      </c>
      <c r="F44" s="414">
        <f>A3.3.1!K25</f>
        <v>33442.973335000002</v>
      </c>
      <c r="G44" s="415">
        <f>A3.3.1!L25</f>
        <v>9466.2578620000004</v>
      </c>
      <c r="H44" s="412" t="s">
        <v>131</v>
      </c>
    </row>
    <row r="45" spans="1:8">
      <c r="A45" s="459" t="s">
        <v>173</v>
      </c>
      <c r="B45" s="413">
        <v>233</v>
      </c>
      <c r="C45" s="414">
        <v>33442.973335000002</v>
      </c>
      <c r="D45" s="415">
        <v>9466.2578609999982</v>
      </c>
      <c r="E45" s="413">
        <f>A3.3.1!J26</f>
        <v>243</v>
      </c>
      <c r="F45" s="414">
        <f>A3.3.1!K26</f>
        <v>232043.72383599999</v>
      </c>
      <c r="G45" s="415">
        <f>A3.3.1!L26</f>
        <v>65489.884784000002</v>
      </c>
      <c r="H45" s="412" t="s">
        <v>132</v>
      </c>
    </row>
    <row r="46" spans="1:8">
      <c r="A46" s="460" t="s">
        <v>175</v>
      </c>
      <c r="B46" s="413">
        <v>243</v>
      </c>
      <c r="C46" s="414">
        <v>232043.72383600002</v>
      </c>
      <c r="D46" s="415">
        <v>65489.884781000001</v>
      </c>
      <c r="E46" s="413">
        <v>0</v>
      </c>
      <c r="F46" s="414">
        <v>0</v>
      </c>
      <c r="G46" s="415">
        <v>0</v>
      </c>
      <c r="H46" s="412"/>
    </row>
    <row r="47" spans="1:8">
      <c r="A47" s="461"/>
      <c r="B47" s="297">
        <f>SUM(B23:B46)</f>
        <v>561967</v>
      </c>
      <c r="C47" s="298">
        <f>SUM(C23:C46)</f>
        <v>115353.63678600012</v>
      </c>
      <c r="D47" s="299">
        <f>SUM(D23:D46)</f>
        <v>125749.06103099999</v>
      </c>
      <c r="E47" s="297">
        <f>SUM(E23:E45)</f>
        <v>561967</v>
      </c>
      <c r="F47" s="298">
        <f>SUM(F23:F45)</f>
        <v>115353.63678600003</v>
      </c>
      <c r="G47" s="299">
        <f>SUM(G23:G45)</f>
        <v>125749.061026</v>
      </c>
      <c r="H47" s="412"/>
    </row>
    <row r="50" spans="1:13" ht="15" customHeight="1"/>
    <row r="57" spans="1:13" ht="15.75">
      <c r="A57" s="283"/>
    </row>
    <row r="59" spans="1:13">
      <c r="A59" s="285"/>
      <c r="B59" s="285"/>
      <c r="C59" s="285"/>
      <c r="D59" s="285"/>
      <c r="E59" s="285"/>
      <c r="F59" s="285"/>
      <c r="G59" s="285"/>
      <c r="H59" s="285"/>
      <c r="I59" s="285"/>
      <c r="J59" s="285"/>
      <c r="K59" s="285"/>
      <c r="L59" s="285"/>
      <c r="M59" s="285"/>
    </row>
    <row r="60" spans="1:13">
      <c r="A60" s="286"/>
      <c r="B60" s="287"/>
      <c r="C60" s="287"/>
      <c r="D60" s="287"/>
      <c r="E60" s="287"/>
      <c r="F60" s="287"/>
      <c r="G60" s="287"/>
      <c r="H60" s="287"/>
      <c r="I60" s="287"/>
      <c r="J60" s="287"/>
      <c r="K60" s="287"/>
      <c r="L60" s="287"/>
      <c r="M60" s="287"/>
    </row>
    <row r="61" spans="1:13">
      <c r="A61" s="286"/>
      <c r="B61" s="287"/>
      <c r="C61" s="287"/>
      <c r="D61" s="287"/>
      <c r="E61" s="287"/>
      <c r="F61" s="287"/>
      <c r="G61" s="287"/>
      <c r="H61" s="287"/>
      <c r="I61" s="287"/>
      <c r="J61" s="287"/>
      <c r="K61" s="287"/>
      <c r="L61" s="287"/>
      <c r="M61" s="287"/>
    </row>
    <row r="62" spans="1:13">
      <c r="A62" s="286"/>
      <c r="B62" s="287"/>
      <c r="C62" s="287"/>
      <c r="D62" s="287"/>
      <c r="E62" s="287"/>
      <c r="F62" s="287"/>
      <c r="G62" s="287"/>
      <c r="H62" s="287"/>
      <c r="I62" s="287"/>
      <c r="J62" s="287"/>
      <c r="K62" s="287"/>
      <c r="L62" s="287"/>
      <c r="M62" s="287"/>
    </row>
    <row r="63" spans="1:13">
      <c r="A63" s="286"/>
      <c r="B63" s="287"/>
      <c r="C63" s="287"/>
      <c r="D63" s="287"/>
      <c r="E63" s="287"/>
      <c r="F63" s="287"/>
      <c r="G63" s="287"/>
      <c r="H63" s="287"/>
      <c r="I63" s="287"/>
      <c r="J63" s="287"/>
      <c r="K63" s="287"/>
      <c r="L63" s="287"/>
      <c r="M63" s="287"/>
    </row>
    <row r="64" spans="1:13">
      <c r="A64" s="286"/>
      <c r="B64" s="287"/>
      <c r="C64" s="287"/>
      <c r="D64" s="287"/>
      <c r="E64" s="287"/>
      <c r="F64" s="287"/>
      <c r="G64" s="287"/>
      <c r="H64" s="287"/>
      <c r="I64" s="287"/>
      <c r="J64" s="287"/>
      <c r="K64" s="287"/>
      <c r="L64" s="287"/>
      <c r="M64" s="287"/>
    </row>
    <row r="65" spans="1:13">
      <c r="A65" s="286"/>
      <c r="B65" s="287"/>
      <c r="C65" s="287"/>
      <c r="D65" s="287"/>
      <c r="E65" s="287"/>
      <c r="F65" s="287"/>
      <c r="G65" s="287"/>
      <c r="H65" s="287"/>
      <c r="I65" s="287"/>
      <c r="J65" s="287"/>
      <c r="K65" s="287"/>
      <c r="L65" s="287"/>
      <c r="M65" s="287"/>
    </row>
    <row r="66" spans="1:13">
      <c r="A66" s="286"/>
      <c r="B66" s="287"/>
      <c r="C66" s="287"/>
      <c r="D66" s="287"/>
      <c r="E66" s="287"/>
      <c r="F66" s="287"/>
      <c r="G66" s="287"/>
      <c r="H66" s="287"/>
      <c r="I66" s="287"/>
      <c r="J66" s="287"/>
      <c r="K66" s="287"/>
      <c r="L66" s="287"/>
      <c r="M66" s="287"/>
    </row>
    <row r="67" spans="1:13">
      <c r="A67" s="286"/>
      <c r="B67" s="287"/>
      <c r="C67" s="287"/>
      <c r="D67" s="287"/>
      <c r="E67" s="287"/>
      <c r="F67" s="287"/>
      <c r="G67" s="287"/>
      <c r="H67" s="287"/>
      <c r="I67" s="287"/>
      <c r="J67" s="287"/>
      <c r="K67" s="287"/>
      <c r="L67" s="287"/>
      <c r="M67" s="287"/>
    </row>
    <row r="68" spans="1:13">
      <c r="A68" s="286"/>
      <c r="B68" s="287"/>
      <c r="C68" s="287"/>
      <c r="D68" s="287"/>
      <c r="E68" s="287"/>
      <c r="F68" s="287"/>
      <c r="G68" s="287"/>
      <c r="H68" s="287"/>
      <c r="I68" s="287"/>
      <c r="J68" s="287"/>
      <c r="K68" s="287"/>
      <c r="L68" s="287"/>
      <c r="M68" s="287"/>
    </row>
    <row r="69" spans="1:13">
      <c r="A69" s="286"/>
      <c r="B69" s="287"/>
      <c r="C69" s="287"/>
      <c r="D69" s="287"/>
      <c r="E69" s="287"/>
      <c r="F69" s="287"/>
      <c r="G69" s="287"/>
      <c r="H69" s="287"/>
      <c r="I69" s="287"/>
      <c r="J69" s="287"/>
      <c r="K69" s="287"/>
      <c r="L69" s="287"/>
      <c r="M69" s="287"/>
    </row>
    <row r="70" spans="1:13">
      <c r="A70" s="286"/>
      <c r="B70" s="287"/>
      <c r="C70" s="287"/>
      <c r="D70" s="287"/>
      <c r="E70" s="287"/>
      <c r="F70" s="287"/>
      <c r="G70" s="287"/>
      <c r="H70" s="287"/>
      <c r="I70" s="287"/>
      <c r="J70" s="287"/>
      <c r="K70" s="287"/>
      <c r="L70" s="287"/>
      <c r="M70" s="287"/>
    </row>
    <row r="71" spans="1:13">
      <c r="A71" s="286"/>
      <c r="B71" s="287"/>
      <c r="C71" s="287"/>
      <c r="D71" s="287"/>
      <c r="E71" s="287"/>
      <c r="F71" s="287"/>
      <c r="G71" s="287"/>
      <c r="H71" s="287"/>
      <c r="I71" s="287"/>
      <c r="J71" s="287"/>
      <c r="K71" s="287"/>
      <c r="L71" s="287"/>
      <c r="M71" s="287"/>
    </row>
    <row r="72" spans="1:13">
      <c r="A72" s="286"/>
      <c r="B72" s="287"/>
      <c r="C72" s="287"/>
      <c r="D72" s="287"/>
      <c r="E72" s="287"/>
      <c r="F72" s="287"/>
      <c r="G72" s="287"/>
      <c r="H72" s="287"/>
      <c r="I72" s="287"/>
      <c r="J72" s="287"/>
      <c r="K72" s="287"/>
      <c r="L72" s="287"/>
      <c r="M72" s="287"/>
    </row>
    <row r="73" spans="1:13">
      <c r="A73" s="286"/>
      <c r="B73" s="287"/>
      <c r="C73" s="287"/>
      <c r="D73" s="287"/>
      <c r="E73" s="287"/>
      <c r="F73" s="287"/>
      <c r="G73" s="287"/>
      <c r="H73" s="287"/>
      <c r="I73" s="287"/>
      <c r="J73" s="287"/>
      <c r="K73" s="287"/>
      <c r="L73" s="287"/>
      <c r="M73" s="287"/>
    </row>
    <row r="74" spans="1:13">
      <c r="A74" s="286"/>
      <c r="B74" s="287"/>
      <c r="C74" s="287"/>
      <c r="D74" s="287"/>
      <c r="E74" s="287"/>
      <c r="F74" s="287"/>
      <c r="G74" s="287"/>
      <c r="H74" s="287"/>
      <c r="I74" s="287"/>
      <c r="J74" s="287"/>
      <c r="K74" s="287"/>
      <c r="L74" s="287"/>
      <c r="M74" s="287"/>
    </row>
    <row r="75" spans="1:13">
      <c r="A75" s="286"/>
      <c r="B75" s="287"/>
      <c r="C75" s="287"/>
      <c r="D75" s="287"/>
      <c r="E75" s="287"/>
      <c r="F75" s="287"/>
      <c r="G75" s="287"/>
      <c r="H75" s="287"/>
      <c r="I75" s="287"/>
      <c r="J75" s="287"/>
      <c r="K75" s="287"/>
      <c r="L75" s="287"/>
      <c r="M75" s="287"/>
    </row>
    <row r="76" spans="1:13">
      <c r="A76" s="286"/>
      <c r="B76" s="287"/>
      <c r="C76" s="287"/>
      <c r="D76" s="287"/>
      <c r="E76" s="287"/>
      <c r="F76" s="287"/>
      <c r="G76" s="287"/>
      <c r="H76" s="287"/>
      <c r="I76" s="287"/>
      <c r="J76" s="287"/>
      <c r="K76" s="287"/>
      <c r="L76" s="287"/>
      <c r="M76" s="287"/>
    </row>
    <row r="77" spans="1:13">
      <c r="A77" s="286"/>
      <c r="B77" s="287"/>
      <c r="C77" s="287"/>
      <c r="D77" s="287"/>
      <c r="E77" s="287"/>
      <c r="F77" s="287"/>
      <c r="G77" s="287"/>
      <c r="H77" s="287"/>
      <c r="I77" s="287"/>
      <c r="J77" s="287"/>
      <c r="K77" s="287"/>
      <c r="L77" s="287"/>
      <c r="M77" s="287"/>
    </row>
    <row r="78" spans="1:13">
      <c r="A78" s="286"/>
      <c r="B78" s="287"/>
      <c r="C78" s="287"/>
      <c r="D78" s="287"/>
      <c r="E78" s="287"/>
      <c r="F78" s="287"/>
      <c r="G78" s="287"/>
      <c r="H78" s="287"/>
      <c r="I78" s="287"/>
      <c r="J78" s="287"/>
      <c r="K78" s="287"/>
      <c r="L78" s="287"/>
      <c r="M78" s="287"/>
    </row>
    <row r="79" spans="1:13">
      <c r="A79" s="286"/>
      <c r="B79" s="287"/>
      <c r="C79" s="287"/>
      <c r="D79" s="287"/>
      <c r="E79" s="287"/>
      <c r="F79" s="287"/>
      <c r="G79" s="287"/>
      <c r="H79" s="287"/>
      <c r="I79" s="287"/>
      <c r="J79" s="287"/>
      <c r="K79" s="287"/>
      <c r="L79" s="287"/>
      <c r="M79" s="287"/>
    </row>
    <row r="80" spans="1:13">
      <c r="A80" s="286"/>
      <c r="B80" s="287"/>
      <c r="C80" s="287"/>
      <c r="D80" s="287"/>
      <c r="E80" s="287"/>
      <c r="F80" s="287"/>
      <c r="G80" s="287"/>
      <c r="H80" s="287"/>
      <c r="I80" s="287"/>
      <c r="J80" s="287"/>
      <c r="K80" s="287"/>
      <c r="L80" s="287"/>
      <c r="M80" s="287"/>
    </row>
    <row r="81" spans="1:13">
      <c r="A81" s="286"/>
      <c r="B81" s="287"/>
      <c r="C81" s="287"/>
      <c r="D81" s="287"/>
      <c r="E81" s="287"/>
      <c r="F81" s="287"/>
      <c r="G81" s="287"/>
      <c r="H81" s="287"/>
      <c r="I81" s="287"/>
      <c r="J81" s="287"/>
      <c r="K81" s="287"/>
      <c r="L81" s="287"/>
      <c r="M81" s="287"/>
    </row>
    <row r="82" spans="1:13">
      <c r="A82" s="286"/>
      <c r="B82" s="287"/>
      <c r="C82" s="287"/>
      <c r="D82" s="287"/>
      <c r="E82" s="287"/>
      <c r="F82" s="287"/>
      <c r="G82" s="287"/>
      <c r="H82" s="287"/>
      <c r="I82" s="287"/>
      <c r="J82" s="287"/>
      <c r="K82" s="287"/>
      <c r="L82" s="287"/>
      <c r="M82" s="287"/>
    </row>
    <row r="83" spans="1:13">
      <c r="A83" s="286"/>
      <c r="B83" s="287"/>
      <c r="C83" s="287"/>
      <c r="D83" s="287"/>
      <c r="E83" s="287"/>
      <c r="F83" s="287"/>
      <c r="G83" s="287"/>
      <c r="H83" s="287"/>
      <c r="I83" s="287"/>
      <c r="J83" s="287"/>
      <c r="K83" s="287"/>
      <c r="L83" s="287"/>
      <c r="M83" s="287"/>
    </row>
    <row r="84" spans="1:13">
      <c r="A84" s="286"/>
      <c r="B84" s="287"/>
      <c r="C84" s="287"/>
      <c r="D84" s="287"/>
      <c r="E84" s="287"/>
      <c r="F84" s="287"/>
      <c r="G84" s="287"/>
      <c r="H84" s="287"/>
      <c r="I84" s="287"/>
      <c r="J84" s="287"/>
      <c r="K84" s="287"/>
      <c r="L84" s="287"/>
      <c r="M84" s="287"/>
    </row>
    <row r="85" spans="1:13">
      <c r="A85" s="286"/>
      <c r="B85" s="287"/>
      <c r="C85" s="287"/>
      <c r="D85" s="287"/>
      <c r="E85" s="287"/>
      <c r="F85" s="287"/>
      <c r="G85" s="287"/>
      <c r="H85" s="287"/>
      <c r="I85" s="287"/>
      <c r="J85" s="287"/>
      <c r="K85" s="287"/>
      <c r="L85" s="287"/>
      <c r="M85" s="287"/>
    </row>
    <row r="86" spans="1:13">
      <c r="A86" s="286"/>
      <c r="B86" s="287"/>
      <c r="C86" s="287"/>
      <c r="D86" s="287"/>
      <c r="E86" s="287"/>
      <c r="F86" s="287"/>
      <c r="G86" s="287"/>
      <c r="H86" s="287"/>
      <c r="I86" s="287"/>
      <c r="J86" s="287"/>
      <c r="K86" s="287"/>
      <c r="L86" s="287"/>
      <c r="M86" s="287"/>
    </row>
    <row r="87" spans="1:13">
      <c r="A87" s="286"/>
      <c r="B87" s="287"/>
      <c r="C87" s="287"/>
      <c r="D87" s="287"/>
      <c r="E87" s="287"/>
      <c r="F87" s="287"/>
      <c r="G87" s="287"/>
      <c r="H87" s="287"/>
      <c r="I87" s="287"/>
      <c r="J87" s="287"/>
      <c r="K87" s="287"/>
      <c r="L87" s="287"/>
      <c r="M87" s="287"/>
    </row>
    <row r="88" spans="1:13">
      <c r="A88" s="286"/>
      <c r="B88" s="287"/>
      <c r="C88" s="287"/>
      <c r="D88" s="287"/>
      <c r="E88" s="287"/>
      <c r="F88" s="287"/>
      <c r="G88" s="287"/>
      <c r="H88" s="287"/>
      <c r="I88" s="287"/>
      <c r="J88" s="287"/>
      <c r="K88" s="287"/>
      <c r="L88" s="287"/>
      <c r="M88" s="287"/>
    </row>
    <row r="89" spans="1:13">
      <c r="A89" s="286"/>
      <c r="B89" s="287"/>
      <c r="C89" s="287"/>
      <c r="D89" s="287"/>
      <c r="E89" s="287"/>
      <c r="F89" s="287"/>
      <c r="G89" s="287"/>
      <c r="H89" s="287"/>
      <c r="I89" s="287"/>
      <c r="J89" s="287"/>
      <c r="K89" s="287"/>
      <c r="L89" s="287"/>
      <c r="M89" s="287"/>
    </row>
    <row r="90" spans="1:13">
      <c r="A90" s="286"/>
      <c r="B90" s="288"/>
      <c r="C90" s="288"/>
      <c r="D90" s="288"/>
      <c r="E90" s="288"/>
      <c r="F90" s="288"/>
      <c r="G90" s="288"/>
      <c r="H90" s="288"/>
      <c r="I90" s="288"/>
      <c r="J90" s="288"/>
      <c r="K90" s="288"/>
      <c r="L90" s="288"/>
      <c r="M90" s="288"/>
    </row>
    <row r="91" spans="1:13">
      <c r="A91" s="289"/>
      <c r="B91" s="290"/>
      <c r="C91" s="290"/>
      <c r="D91" s="290"/>
      <c r="E91" s="290"/>
      <c r="F91" s="290"/>
      <c r="G91" s="290"/>
      <c r="H91" s="290"/>
      <c r="I91" s="290"/>
      <c r="J91" s="290"/>
      <c r="K91" s="290"/>
      <c r="L91" s="290"/>
      <c r="M91" s="290"/>
    </row>
  </sheetData>
  <pageMargins left="0.98425196850393704" right="0.98425196850393704" top="1.1811023622047245" bottom="1.1811023622047245" header="0.51181102362204722" footer="0.51181102362204722"/>
  <pageSetup paperSize="9" scale="5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3"/>
    <pageSetUpPr fitToPage="1"/>
  </sheetPr>
  <dimension ref="A1:D73"/>
  <sheetViews>
    <sheetView showGridLines="0" zoomScaleNormal="100" workbookViewId="0"/>
  </sheetViews>
  <sheetFormatPr defaultRowHeight="12.75"/>
  <cols>
    <col min="1" max="1" width="9.140625" style="270"/>
    <col min="2" max="3" width="9.140625" style="269"/>
    <col min="4" max="4" width="10" style="269" bestFit="1" customWidth="1"/>
    <col min="5" max="16384" width="9.140625" style="269"/>
  </cols>
  <sheetData>
    <row r="1" spans="1:1">
      <c r="A1" s="268" t="s">
        <v>209</v>
      </c>
    </row>
    <row r="23" spans="1:4">
      <c r="B23" s="432" t="s">
        <v>274</v>
      </c>
      <c r="C23" s="442"/>
      <c r="D23" s="433"/>
    </row>
    <row r="24" spans="1:4">
      <c r="B24" s="271"/>
      <c r="C24" s="272"/>
      <c r="D24" s="273">
        <v>2009</v>
      </c>
    </row>
    <row r="25" spans="1:4" ht="33.75">
      <c r="A25" s="274"/>
      <c r="B25" s="487" t="s">
        <v>99</v>
      </c>
      <c r="C25" s="488"/>
      <c r="D25" s="275" t="s">
        <v>79</v>
      </c>
    </row>
    <row r="26" spans="1:4">
      <c r="A26" s="274"/>
      <c r="B26" s="276" t="s">
        <v>205</v>
      </c>
      <c r="C26" s="277"/>
      <c r="D26" s="64">
        <f t="shared" ref="D26" si="0">D39</f>
        <v>36786.818987999999</v>
      </c>
    </row>
    <row r="27" spans="1:4">
      <c r="A27" s="274"/>
      <c r="B27" s="276" t="str">
        <f t="shared" ref="B27" si="1">B40</f>
        <v>Mining and quarrying</v>
      </c>
      <c r="C27" s="277"/>
      <c r="D27" s="64">
        <f t="shared" ref="D27" si="2">D40</f>
        <v>12802.737653</v>
      </c>
    </row>
    <row r="28" spans="1:4">
      <c r="A28" s="274"/>
      <c r="B28" s="276" t="s">
        <v>203</v>
      </c>
      <c r="C28" s="277"/>
      <c r="D28" s="64">
        <f t="shared" ref="D28" si="3">D41</f>
        <v>10485.046946</v>
      </c>
    </row>
    <row r="29" spans="1:4">
      <c r="A29" s="274"/>
      <c r="B29" s="276" t="s">
        <v>204</v>
      </c>
      <c r="C29" s="277"/>
      <c r="D29" s="64">
        <f t="shared" ref="D29" si="4">D42</f>
        <v>7494.1380820000004</v>
      </c>
    </row>
    <row r="30" spans="1:4">
      <c r="A30" s="274"/>
      <c r="B30" s="276" t="str">
        <f t="shared" ref="B30" si="5">B43</f>
        <v>Retail trade</v>
      </c>
      <c r="C30" s="277"/>
      <c r="D30" s="64">
        <f t="shared" ref="D30" si="6">D43</f>
        <v>6901.2876589999996</v>
      </c>
    </row>
    <row r="31" spans="1:4">
      <c r="A31" s="274"/>
      <c r="B31" s="276" t="str">
        <f t="shared" ref="B31" si="7">B44</f>
        <v>Wholesale trade</v>
      </c>
      <c r="C31" s="277"/>
      <c r="D31" s="64">
        <f t="shared" ref="D31" si="8">D44</f>
        <v>6056.9816529999998</v>
      </c>
    </row>
    <row r="32" spans="1:4">
      <c r="A32" s="279"/>
      <c r="B32" s="276" t="str">
        <f t="shared" ref="B32" si="9">B45</f>
        <v>Long term insurance</v>
      </c>
      <c r="C32" s="277"/>
      <c r="D32" s="64">
        <f t="shared" ref="D32" si="10">D45</f>
        <v>4872.2016910000002</v>
      </c>
    </row>
    <row r="33" spans="1:4">
      <c r="A33" s="279"/>
      <c r="B33" s="276" t="s">
        <v>255</v>
      </c>
      <c r="C33" s="277"/>
      <c r="D33" s="278">
        <f>D34-SUM(D26:D32)</f>
        <v>40349.848354000002</v>
      </c>
    </row>
    <row r="34" spans="1:4">
      <c r="A34" s="279"/>
      <c r="B34" s="280" t="s">
        <v>22</v>
      </c>
      <c r="C34" s="281"/>
      <c r="D34" s="282">
        <f>D73</f>
        <v>125749.061026</v>
      </c>
    </row>
    <row r="37" spans="1:4">
      <c r="B37" s="271"/>
      <c r="C37" s="272"/>
      <c r="D37" s="273">
        <v>2009</v>
      </c>
    </row>
    <row r="38" spans="1:4" ht="33.75">
      <c r="B38" s="487" t="s">
        <v>99</v>
      </c>
      <c r="C38" s="488"/>
      <c r="D38" s="275" t="s">
        <v>79</v>
      </c>
    </row>
    <row r="39" spans="1:4">
      <c r="B39" s="276" t="str">
        <f>A3.4.1!B14</f>
        <v>Financing, insurance, real estate and business services</v>
      </c>
      <c r="C39" s="277"/>
      <c r="D39" s="64">
        <f>A3.4.1!L14</f>
        <v>36786.818987999999</v>
      </c>
    </row>
    <row r="40" spans="1:4">
      <c r="B40" s="276" t="str">
        <f>A3.4.1!B21</f>
        <v>Mining and quarrying</v>
      </c>
      <c r="C40" s="277"/>
      <c r="D40" s="64">
        <f>A3.4.1!L21</f>
        <v>12802.737653</v>
      </c>
    </row>
    <row r="41" spans="1:4">
      <c r="B41" s="276" t="str">
        <f>A3.4.1!B33</f>
        <v>Transport, storage and communications</v>
      </c>
      <c r="C41" s="277"/>
      <c r="D41" s="64">
        <f>A3.4.1!L33</f>
        <v>10485.046946</v>
      </c>
    </row>
    <row r="42" spans="1:4">
      <c r="B42" s="276" t="str">
        <f>A3.4.1!B10</f>
        <v>Coal and petroleum products</v>
      </c>
      <c r="C42" s="277"/>
      <c r="D42" s="64">
        <f>A3.4.1!L10</f>
        <v>7494.1380820000004</v>
      </c>
    </row>
    <row r="43" spans="1:4">
      <c r="B43" s="276" t="str">
        <f>A3.4.1!B27</f>
        <v>Retail trade</v>
      </c>
      <c r="C43" s="277"/>
      <c r="D43" s="64">
        <f>A3.4.1!L27</f>
        <v>6901.2876589999996</v>
      </c>
    </row>
    <row r="44" spans="1:4">
      <c r="B44" s="276" t="str">
        <f>A3.4.1!B35</f>
        <v>Wholesale trade</v>
      </c>
      <c r="C44" s="277"/>
      <c r="D44" s="64">
        <f>A3.4.1!L35</f>
        <v>6056.9816529999998</v>
      </c>
    </row>
    <row r="45" spans="1:4">
      <c r="B45" s="276" t="str">
        <f>A3.4.1!B17</f>
        <v>Long term insurance</v>
      </c>
      <c r="C45" s="277"/>
      <c r="D45" s="64">
        <f>A3.4.1!L17</f>
        <v>4872.2016910000002</v>
      </c>
    </row>
    <row r="46" spans="1:4">
      <c r="B46" s="276" t="str">
        <f>A3.4.1!B11</f>
        <v>Construction</v>
      </c>
      <c r="C46" s="277"/>
      <c r="D46" s="64">
        <f>A3.4.1!L11</f>
        <v>4627.2197960000003</v>
      </c>
    </row>
    <row r="47" spans="1:4">
      <c r="B47" s="276" t="str">
        <f>A3.4.1!B15</f>
        <v>Food, drink and tobacco</v>
      </c>
      <c r="C47" s="277"/>
      <c r="D47" s="64">
        <f>A3.4.1!L15</f>
        <v>4123.3870379999998</v>
      </c>
    </row>
    <row r="48" spans="1:4">
      <c r="B48" s="276" t="str">
        <f>A3.4.1!B20</f>
        <v>Metal (including metal products)</v>
      </c>
      <c r="C48" s="277"/>
      <c r="D48" s="64">
        <f>A3.4.1!L20</f>
        <v>3959.288708</v>
      </c>
    </row>
    <row r="49" spans="2:4">
      <c r="B49" s="276" t="str">
        <f>A3.4.1!B18</f>
        <v>Machinery and related items</v>
      </c>
      <c r="C49" s="277"/>
      <c r="D49" s="64">
        <f>A3.4.1!L18</f>
        <v>3717.666467</v>
      </c>
    </row>
    <row r="50" spans="2:4">
      <c r="B50" s="276" t="str">
        <f>A3.4.1!B8</f>
        <v>Chemicals and chemical, rubber and plastic products</v>
      </c>
      <c r="C50" s="277"/>
      <c r="D50" s="64">
        <f>A3.4.1!L8</f>
        <v>3242.7021399999999</v>
      </c>
    </row>
    <row r="51" spans="2:4">
      <c r="B51" s="276" t="str">
        <f>A3.4.1!B34</f>
        <v>Vehicles, parts and accessories</v>
      </c>
      <c r="C51" s="277"/>
      <c r="D51" s="64">
        <f>A3.4.1!L34</f>
        <v>3062.970131</v>
      </c>
    </row>
    <row r="52" spans="2:4">
      <c r="B52" s="276" t="str">
        <f>A3.4.1!B4</f>
        <v>Agencies and other services</v>
      </c>
      <c r="C52" s="277"/>
      <c r="D52" s="64">
        <f>A3.4.1!L4</f>
        <v>2871.301477</v>
      </c>
    </row>
    <row r="53" spans="2:4">
      <c r="B53" s="276" t="str">
        <f>A3.4.1!B19</f>
        <v>Medical, dental and other health and veterinary services</v>
      </c>
      <c r="C53" s="277"/>
      <c r="D53" s="64">
        <f>A3.4.1!L19</f>
        <v>2398.533786</v>
      </c>
    </row>
    <row r="54" spans="2:4">
      <c r="B54" s="276" t="str">
        <f>A3.4.1!B22</f>
        <v>Other manufacturing industries</v>
      </c>
      <c r="C54" s="277"/>
      <c r="D54" s="64">
        <f>A3.4.1!L22</f>
        <v>2329.5259620000002</v>
      </c>
    </row>
    <row r="55" spans="2:4">
      <c r="B55" s="276" t="str">
        <f>A3.4.1!B25</f>
        <v>Recreation and cultural services</v>
      </c>
      <c r="C55" s="277"/>
      <c r="D55" s="64">
        <f>A3.4.1!L25</f>
        <v>1960.191229</v>
      </c>
    </row>
    <row r="56" spans="2:4">
      <c r="B56" s="276" t="str">
        <f>A3.4.1!B5</f>
        <v>Agriculture, forestry and fishing</v>
      </c>
      <c r="C56" s="277"/>
      <c r="D56" s="64">
        <f>A3.4.1!L5</f>
        <v>1889.660668</v>
      </c>
    </row>
    <row r="57" spans="2:4">
      <c r="B57" s="276" t="str">
        <f>A3.4.1!B23</f>
        <v>Paper, printing and publishing</v>
      </c>
      <c r="C57" s="277"/>
      <c r="D57" s="64">
        <f>A3.4.1!L23</f>
        <v>1450.0317</v>
      </c>
    </row>
    <row r="58" spans="2:4">
      <c r="B58" s="276" t="str">
        <f>A3.4.1!B13</f>
        <v>Electricity, gas and water</v>
      </c>
      <c r="C58" s="277"/>
      <c r="D58" s="64">
        <f>A3.4.1!L13</f>
        <v>1131.525629</v>
      </c>
    </row>
    <row r="59" spans="2:4">
      <c r="B59" s="276" t="str">
        <f>A3.4.1!B7</f>
        <v>Catering and accommodation</v>
      </c>
      <c r="C59" s="277"/>
      <c r="D59" s="64">
        <f>A3.4.1!L7</f>
        <v>868.84118599999999</v>
      </c>
    </row>
    <row r="60" spans="2:4">
      <c r="B60" s="276" t="str">
        <f>A3.4.1!B6</f>
        <v>Bricks, ceramic, glass, cement and similar products</v>
      </c>
      <c r="C60" s="277"/>
      <c r="D60" s="64">
        <f>A3.4.1!L6</f>
        <v>436.26142499999997</v>
      </c>
    </row>
    <row r="61" spans="2:4">
      <c r="B61" s="276" t="str">
        <f>A3.4.1!B30</f>
        <v>Specialised repair services</v>
      </c>
      <c r="C61" s="277"/>
      <c r="D61" s="64">
        <f>A3.4.1!L30</f>
        <v>432.361874</v>
      </c>
    </row>
    <row r="62" spans="2:4">
      <c r="B62" s="276" t="str">
        <f>A3.4.1!B28</f>
        <v>Scientific, optical and similar equipment</v>
      </c>
      <c r="C62" s="277"/>
      <c r="D62" s="64">
        <f>A3.4.1!L28</f>
        <v>321.39654999999999</v>
      </c>
    </row>
    <row r="63" spans="2:4">
      <c r="B63" s="276" t="str">
        <f>A3.4.1!B36</f>
        <v>Wood, wood products and furniture</v>
      </c>
      <c r="C63" s="277"/>
      <c r="D63" s="64">
        <f>A3.4.1!L36</f>
        <v>292.84522600000003</v>
      </c>
    </row>
    <row r="64" spans="2:4">
      <c r="B64" s="276" t="str">
        <f>A3.4.1!B9</f>
        <v>Clothing and footwear</v>
      </c>
      <c r="C64" s="277"/>
      <c r="D64" s="64">
        <f>A3.4.1!L9</f>
        <v>235.27685600000001</v>
      </c>
    </row>
    <row r="65" spans="2:4">
      <c r="B65" s="276" t="str">
        <f>A3.4.1!B12</f>
        <v>Educational services</v>
      </c>
      <c r="C65" s="277"/>
      <c r="D65" s="64">
        <f>A3.4.1!L12</f>
        <v>231.34270000000001</v>
      </c>
    </row>
    <row r="66" spans="2:4">
      <c r="B66" s="276" t="str">
        <f>A3.4.1!B32</f>
        <v>Transport equipment</v>
      </c>
      <c r="C66" s="277"/>
      <c r="D66" s="64">
        <f>A3.4.1!L32</f>
        <v>179.63126800000001</v>
      </c>
    </row>
    <row r="67" spans="2:4">
      <c r="B67" s="276" t="str">
        <f>A3.4.1!B26</f>
        <v>Research and scientific institutes</v>
      </c>
      <c r="C67" s="277"/>
      <c r="D67" s="64">
        <f>A3.4.1!L26</f>
        <v>122.809353</v>
      </c>
    </row>
    <row r="68" spans="2:4">
      <c r="B68" s="276" t="str">
        <f>A3.4.1!B31</f>
        <v>Textiles</v>
      </c>
      <c r="C68" s="277"/>
      <c r="D68" s="64">
        <f>A3.4.1!L31</f>
        <v>113.561774</v>
      </c>
    </row>
    <row r="69" spans="2:4">
      <c r="B69" s="276" t="str">
        <f>A3.4.1!B24</f>
        <v>Personal and household services</v>
      </c>
      <c r="C69" s="277"/>
      <c r="D69" s="64">
        <f>A3.4.1!L24</f>
        <v>73.463920999999999</v>
      </c>
    </row>
    <row r="70" spans="2:4">
      <c r="B70" s="276" t="str">
        <f>A3.4.1!B16</f>
        <v>Leather, leather goods and fur (excl. footwear and clothing)</v>
      </c>
      <c r="C70" s="277"/>
      <c r="D70" s="64">
        <f>A3.4.1!L16</f>
        <v>42.564494000000003</v>
      </c>
    </row>
    <row r="71" spans="2:4">
      <c r="B71" s="276" t="str">
        <f>A3.4.1!B29</f>
        <v>Social and related community services</v>
      </c>
      <c r="C71" s="277"/>
      <c r="D71" s="64">
        <f>A3.4.1!L29</f>
        <v>17.918337999999999</v>
      </c>
    </row>
    <row r="72" spans="2:4">
      <c r="B72" s="276" t="str">
        <f>A3.4.1!B37</f>
        <v>Other1</v>
      </c>
      <c r="C72" s="277"/>
      <c r="D72" s="64">
        <f>A3.4.1!L37</f>
        <v>217.56865799997294</v>
      </c>
    </row>
    <row r="73" spans="2:4">
      <c r="B73" s="323" t="str">
        <f>A3.4.1!B38</f>
        <v>Total</v>
      </c>
      <c r="C73" s="324"/>
      <c r="D73" s="65">
        <f>A3.4.1!L38</f>
        <v>125749.061026</v>
      </c>
    </row>
  </sheetData>
  <sortState ref="B48:D80">
    <sortCondition descending="1" ref="D48:D80"/>
  </sortState>
  <mergeCells count="2">
    <mergeCell ref="B25:C25"/>
    <mergeCell ref="B38:C38"/>
  </mergeCells>
  <pageMargins left="0.98425196850393704" right="0.98425196850393704" top="1.1811023622047245" bottom="1.1811023622047245" header="0.51181102362204722" footer="0.51181102362204722"/>
  <pageSetup paperSize="9" scale="91"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sheetPr>
    <tabColor theme="3"/>
    <pageSetUpPr fitToPage="1"/>
  </sheetPr>
  <dimension ref="A1:O28"/>
  <sheetViews>
    <sheetView showGridLines="0" zoomScaleNormal="100" workbookViewId="0"/>
  </sheetViews>
  <sheetFormatPr defaultRowHeight="12.75"/>
  <cols>
    <col min="1" max="1" width="0.85546875" style="25" customWidth="1"/>
    <col min="2" max="2" width="9.85546875" style="32" customWidth="1"/>
    <col min="3" max="15" width="9.7109375" style="32" customWidth="1"/>
    <col min="16" max="16384" width="9.140625" style="11"/>
  </cols>
  <sheetData>
    <row r="1" spans="1:15" s="4" customFormat="1" ht="15" customHeight="1">
      <c r="A1" s="130" t="s">
        <v>247</v>
      </c>
      <c r="B1" s="345"/>
      <c r="C1" s="345"/>
      <c r="D1" s="345"/>
      <c r="E1" s="345"/>
      <c r="F1" s="345"/>
      <c r="G1" s="345"/>
      <c r="H1" s="345"/>
      <c r="I1" s="345"/>
      <c r="J1" s="345"/>
      <c r="K1" s="345"/>
      <c r="L1" s="345"/>
      <c r="M1" s="345"/>
      <c r="N1" s="345"/>
      <c r="O1" s="345"/>
    </row>
    <row r="2" spans="1:15" s="4" customFormat="1" ht="13.35" customHeight="1">
      <c r="A2" s="119"/>
      <c r="B2" s="120" t="s">
        <v>69</v>
      </c>
      <c r="C2" s="489" t="s">
        <v>208</v>
      </c>
      <c r="D2" s="490"/>
      <c r="E2" s="490"/>
      <c r="F2" s="490"/>
      <c r="G2" s="490"/>
      <c r="H2" s="490"/>
      <c r="I2" s="490"/>
      <c r="J2" s="490"/>
      <c r="K2" s="490"/>
      <c r="L2" s="490"/>
      <c r="M2" s="490"/>
      <c r="N2" s="491"/>
      <c r="O2" s="380" t="s">
        <v>22</v>
      </c>
    </row>
    <row r="3" spans="1:15" ht="13.35" customHeight="1">
      <c r="A3" s="121"/>
      <c r="B3" s="343" t="s">
        <v>140</v>
      </c>
      <c r="C3" s="381" t="s">
        <v>143</v>
      </c>
      <c r="D3" s="379" t="s">
        <v>144</v>
      </c>
      <c r="E3" s="379" t="s">
        <v>145</v>
      </c>
      <c r="F3" s="379" t="s">
        <v>146</v>
      </c>
      <c r="G3" s="379" t="s">
        <v>147</v>
      </c>
      <c r="H3" s="379" t="s">
        <v>148</v>
      </c>
      <c r="I3" s="379" t="s">
        <v>149</v>
      </c>
      <c r="J3" s="379" t="s">
        <v>150</v>
      </c>
      <c r="K3" s="379" t="s">
        <v>151</v>
      </c>
      <c r="L3" s="379" t="s">
        <v>152</v>
      </c>
      <c r="M3" s="379" t="s">
        <v>153</v>
      </c>
      <c r="N3" s="379" t="s">
        <v>154</v>
      </c>
      <c r="O3" s="382"/>
    </row>
    <row r="4" spans="1:15" s="25" customFormat="1" ht="13.35" customHeight="1">
      <c r="A4" s="36"/>
      <c r="B4" s="53" t="s">
        <v>28</v>
      </c>
      <c r="C4" s="350">
        <v>195.07702172999998</v>
      </c>
      <c r="D4" s="346">
        <v>17842.636459010009</v>
      </c>
      <c r="E4" s="346">
        <v>23136.296972060001</v>
      </c>
      <c r="F4" s="346">
        <v>484.93329485000015</v>
      </c>
      <c r="G4" s="346">
        <v>421.98501421999987</v>
      </c>
      <c r="H4" s="346">
        <v>27162.760947800009</v>
      </c>
      <c r="I4" s="346">
        <v>421.87515946999997</v>
      </c>
      <c r="J4" s="346">
        <v>1728.9407973</v>
      </c>
      <c r="K4" s="346">
        <v>7242.7583587199997</v>
      </c>
      <c r="L4" s="346">
        <v>251.32371444999995</v>
      </c>
      <c r="M4" s="346">
        <v>379.81642982999995</v>
      </c>
      <c r="N4" s="346">
        <f>40606.21712441-1669.52829385005</f>
        <v>38936.68883055995</v>
      </c>
      <c r="O4" s="370">
        <f t="shared" ref="O4:O8" si="0">SUM(C4:N4)</f>
        <v>118205.09299999999</v>
      </c>
    </row>
    <row r="5" spans="1:15" s="25" customFormat="1" ht="13.35" customHeight="1">
      <c r="A5" s="36"/>
      <c r="B5" s="53" t="s">
        <v>76</v>
      </c>
      <c r="C5" s="350">
        <v>163.05052151999999</v>
      </c>
      <c r="D5" s="346">
        <v>23323.71786135999</v>
      </c>
      <c r="E5" s="346">
        <v>22132.982357980003</v>
      </c>
      <c r="F5" s="346">
        <v>780.45353645</v>
      </c>
      <c r="G5" s="346">
        <v>595.90882497000018</v>
      </c>
      <c r="H5" s="346">
        <v>34119.025883799986</v>
      </c>
      <c r="I5" s="346">
        <v>500.55706534999985</v>
      </c>
      <c r="J5" s="346">
        <v>2066.6402387899989</v>
      </c>
      <c r="K5" s="346">
        <v>8907.6191131599971</v>
      </c>
      <c r="L5" s="346">
        <v>355.43545125000009</v>
      </c>
      <c r="M5" s="346">
        <v>422.77401707000013</v>
      </c>
      <c r="N5" s="346">
        <f>49703.57935836-3790.79023005997</f>
        <v>45912.789128300035</v>
      </c>
      <c r="O5" s="370">
        <f t="shared" si="0"/>
        <v>139280.95400000003</v>
      </c>
    </row>
    <row r="6" spans="1:15" s="25" customFormat="1" ht="13.35" customHeight="1">
      <c r="A6" s="36"/>
      <c r="B6" s="53" t="s">
        <v>119</v>
      </c>
      <c r="C6" s="350">
        <v>224.52425509000008</v>
      </c>
      <c r="D6" s="346">
        <v>32030.457244599984</v>
      </c>
      <c r="E6" s="346">
        <v>21954.533194990003</v>
      </c>
      <c r="F6" s="346">
        <v>690.64075105999996</v>
      </c>
      <c r="G6" s="346">
        <v>762.8528452500002</v>
      </c>
      <c r="H6" s="346">
        <v>41967.100877809986</v>
      </c>
      <c r="I6" s="346">
        <v>459.49837528</v>
      </c>
      <c r="J6" s="346">
        <v>2430.7936454699998</v>
      </c>
      <c r="K6" s="346">
        <v>7994.8236807099975</v>
      </c>
      <c r="L6" s="346">
        <v>509.27742712999998</v>
      </c>
      <c r="M6" s="346">
        <v>412.29694605000009</v>
      </c>
      <c r="N6" s="346">
        <f>56777.02569115-2918.76093459001</f>
        <v>53858.264756559984</v>
      </c>
      <c r="O6" s="370">
        <f t="shared" si="0"/>
        <v>163295.06399999995</v>
      </c>
    </row>
    <row r="7" spans="1:15" s="25" customFormat="1" ht="13.35" customHeight="1">
      <c r="A7" s="36"/>
      <c r="B7" s="122" t="s">
        <v>134</v>
      </c>
      <c r="C7" s="350">
        <v>202.70011872000001</v>
      </c>
      <c r="D7" s="346">
        <v>31546.405983660014</v>
      </c>
      <c r="E7" s="346">
        <v>19479.13281311002</v>
      </c>
      <c r="F7" s="346">
        <v>917.30305793999992</v>
      </c>
      <c r="G7" s="346">
        <v>851.05124929999999</v>
      </c>
      <c r="H7" s="346">
        <v>29072.664764210007</v>
      </c>
      <c r="I7" s="346">
        <v>543.35474104999992</v>
      </c>
      <c r="J7" s="346">
        <v>2151.6245184899999</v>
      </c>
      <c r="K7" s="346">
        <v>6844.3147027300001</v>
      </c>
      <c r="L7" s="346">
        <v>678.94496903999993</v>
      </c>
      <c r="M7" s="346">
        <v>516.4295398600002</v>
      </c>
      <c r="N7" s="346">
        <f>42891.84141486-604.190081960085</f>
        <v>42287.651332899914</v>
      </c>
      <c r="O7" s="370">
        <f t="shared" si="0"/>
        <v>135091.57779100997</v>
      </c>
    </row>
    <row r="8" spans="1:15" s="25" customFormat="1" ht="13.35" customHeight="1">
      <c r="A8" s="358"/>
      <c r="B8" s="359" t="s">
        <v>158</v>
      </c>
      <c r="C8" s="360">
        <v>206.22988968000004</v>
      </c>
      <c r="D8" s="368">
        <v>28302.27583008998</v>
      </c>
      <c r="E8" s="368">
        <v>19102.022265509997</v>
      </c>
      <c r="F8" s="368">
        <v>749.5247464900001</v>
      </c>
      <c r="G8" s="368">
        <v>802.58154502000014</v>
      </c>
      <c r="H8" s="368">
        <v>29982.494836319998</v>
      </c>
      <c r="I8" s="368">
        <v>601.6441989399998</v>
      </c>
      <c r="J8" s="368">
        <v>2161.1319447799997</v>
      </c>
      <c r="K8" s="368">
        <v>7192.11895637</v>
      </c>
      <c r="L8" s="368">
        <v>347.63304220999999</v>
      </c>
      <c r="M8" s="368">
        <v>611.71454672000016</v>
      </c>
      <c r="N8" s="368">
        <f>46942.17222445+66.0144434199901</f>
        <v>47008.186667869988</v>
      </c>
      <c r="O8" s="371">
        <f t="shared" si="0"/>
        <v>137067.55846999999</v>
      </c>
    </row>
    <row r="9" spans="1:15" s="25" customFormat="1" ht="11.1" customHeight="1">
      <c r="A9" s="353"/>
      <c r="B9" s="354" t="s">
        <v>199</v>
      </c>
      <c r="C9" s="355"/>
      <c r="D9" s="167"/>
      <c r="E9" s="167"/>
      <c r="F9" s="167"/>
      <c r="G9" s="167"/>
      <c r="H9" s="167"/>
      <c r="I9" s="167"/>
      <c r="J9" s="167"/>
      <c r="K9" s="167"/>
      <c r="L9" s="167"/>
      <c r="M9" s="167"/>
      <c r="N9" s="167"/>
      <c r="O9" s="372"/>
    </row>
    <row r="10" spans="1:15" s="25" customFormat="1" ht="13.35" customHeight="1">
      <c r="A10" s="36"/>
      <c r="B10" s="53" t="s">
        <v>28</v>
      </c>
      <c r="C10" s="363">
        <f t="shared" ref="C10:C14" si="1">C4/$O4</f>
        <v>1.6503267057198627E-3</v>
      </c>
      <c r="D10" s="347">
        <f t="shared" ref="D10:N10" si="2">D4/$O4</f>
        <v>0.15094642714768652</v>
      </c>
      <c r="E10" s="347">
        <f t="shared" si="2"/>
        <v>0.19573011944637617</v>
      </c>
      <c r="F10" s="347">
        <f t="shared" si="2"/>
        <v>4.1024737813116071E-3</v>
      </c>
      <c r="G10" s="347">
        <f t="shared" si="2"/>
        <v>3.5699393614114401E-3</v>
      </c>
      <c r="H10" s="347">
        <f t="shared" si="2"/>
        <v>0.22979349077454733</v>
      </c>
      <c r="I10" s="347">
        <f t="shared" si="2"/>
        <v>3.5690100042474479E-3</v>
      </c>
      <c r="J10" s="347">
        <f t="shared" si="2"/>
        <v>1.4626618476582901E-2</v>
      </c>
      <c r="K10" s="347">
        <f t="shared" si="2"/>
        <v>6.1272811305347057E-2</v>
      </c>
      <c r="L10" s="347">
        <f t="shared" si="2"/>
        <v>2.126166547240058E-3</v>
      </c>
      <c r="M10" s="347">
        <f t="shared" si="2"/>
        <v>3.213198519542639E-3</v>
      </c>
      <c r="N10" s="347">
        <f t="shared" si="2"/>
        <v>0.32939941792998673</v>
      </c>
      <c r="O10" s="373">
        <f t="shared" ref="O10:O14" si="3">O4/$O4</f>
        <v>1</v>
      </c>
    </row>
    <row r="11" spans="1:15" s="25" customFormat="1" ht="13.35" customHeight="1">
      <c r="A11" s="36"/>
      <c r="B11" s="53" t="s">
        <v>76</v>
      </c>
      <c r="C11" s="363">
        <f t="shared" si="1"/>
        <v>1.1706591377885016E-3</v>
      </c>
      <c r="D11" s="347">
        <f t="shared" ref="D11:N11" si="4">D5/$O5</f>
        <v>0.16745805647884912</v>
      </c>
      <c r="E11" s="347">
        <f t="shared" si="4"/>
        <v>0.15890889401848871</v>
      </c>
      <c r="F11" s="347">
        <f t="shared" si="4"/>
        <v>5.6034476648544485E-3</v>
      </c>
      <c r="G11" s="347">
        <f t="shared" si="4"/>
        <v>4.2784659916243828E-3</v>
      </c>
      <c r="H11" s="347">
        <f t="shared" si="4"/>
        <v>0.24496548095010881</v>
      </c>
      <c r="I11" s="347">
        <f t="shared" si="4"/>
        <v>3.5938658587160435E-3</v>
      </c>
      <c r="J11" s="347">
        <f t="shared" si="4"/>
        <v>1.4837924205990135E-2</v>
      </c>
      <c r="K11" s="347">
        <f t="shared" si="4"/>
        <v>6.3954322951866024E-2</v>
      </c>
      <c r="L11" s="347">
        <f t="shared" si="4"/>
        <v>2.5519314812418648E-3</v>
      </c>
      <c r="M11" s="347">
        <f t="shared" si="4"/>
        <v>3.0354043745995599E-3</v>
      </c>
      <c r="N11" s="347">
        <f t="shared" si="4"/>
        <v>0.32964154688587233</v>
      </c>
      <c r="O11" s="373">
        <f t="shared" si="3"/>
        <v>1</v>
      </c>
    </row>
    <row r="12" spans="1:15" s="25" customFormat="1" ht="13.35" customHeight="1">
      <c r="A12" s="36"/>
      <c r="B12" s="53" t="s">
        <v>119</v>
      </c>
      <c r="C12" s="363">
        <f t="shared" si="1"/>
        <v>1.3749604525094532E-3</v>
      </c>
      <c r="D12" s="347">
        <f t="shared" ref="D12:N12" si="5">D6/$O6</f>
        <v>0.19615079880552908</v>
      </c>
      <c r="E12" s="347">
        <f t="shared" si="5"/>
        <v>0.13444701056603897</v>
      </c>
      <c r="F12" s="347">
        <f t="shared" si="5"/>
        <v>4.2294037195147564E-3</v>
      </c>
      <c r="G12" s="347">
        <f t="shared" si="5"/>
        <v>4.6716221945937103E-3</v>
      </c>
      <c r="H12" s="347">
        <f t="shared" si="5"/>
        <v>0.25700164995685354</v>
      </c>
      <c r="I12" s="347">
        <f t="shared" si="5"/>
        <v>2.8139146648057905E-3</v>
      </c>
      <c r="J12" s="347">
        <f t="shared" si="5"/>
        <v>1.488589787055658E-2</v>
      </c>
      <c r="K12" s="347">
        <f t="shared" si="5"/>
        <v>4.8959371366607871E-2</v>
      </c>
      <c r="L12" s="347">
        <f t="shared" si="5"/>
        <v>3.1187557949087803E-3</v>
      </c>
      <c r="M12" s="347">
        <f t="shared" si="5"/>
        <v>2.524858596154506E-3</v>
      </c>
      <c r="N12" s="347">
        <f t="shared" si="5"/>
        <v>0.32982175601192698</v>
      </c>
      <c r="O12" s="373">
        <f t="shared" si="3"/>
        <v>1</v>
      </c>
    </row>
    <row r="13" spans="1:15" s="25" customFormat="1" ht="13.35" customHeight="1">
      <c r="A13" s="36"/>
      <c r="B13" s="122" t="s">
        <v>134</v>
      </c>
      <c r="C13" s="363">
        <f t="shared" si="1"/>
        <v>1.5004645147722098E-3</v>
      </c>
      <c r="D13" s="347">
        <f t="shared" ref="D13:N13" si="6">D7/$O7</f>
        <v>0.23351867303277105</v>
      </c>
      <c r="E13" s="347">
        <f t="shared" si="6"/>
        <v>0.14419205942834365</v>
      </c>
      <c r="F13" s="347">
        <f t="shared" si="6"/>
        <v>6.7902312856178981E-3</v>
      </c>
      <c r="G13" s="347">
        <f t="shared" si="6"/>
        <v>6.2998098269056967E-3</v>
      </c>
      <c r="H13" s="347">
        <f t="shared" si="6"/>
        <v>0.2152070857384325</v>
      </c>
      <c r="I13" s="347">
        <f t="shared" si="6"/>
        <v>4.0221215114578292E-3</v>
      </c>
      <c r="J13" s="347">
        <f t="shared" si="6"/>
        <v>1.5927155146700681E-2</v>
      </c>
      <c r="K13" s="347">
        <f t="shared" si="6"/>
        <v>5.0664259124416515E-2</v>
      </c>
      <c r="L13" s="347">
        <f t="shared" si="6"/>
        <v>5.025812712694382E-3</v>
      </c>
      <c r="M13" s="347">
        <f t="shared" si="6"/>
        <v>3.8228107799505424E-3</v>
      </c>
      <c r="N13" s="347">
        <f t="shared" si="6"/>
        <v>0.3130295168979369</v>
      </c>
      <c r="O13" s="373">
        <f t="shared" si="3"/>
        <v>1</v>
      </c>
    </row>
    <row r="14" spans="1:15" s="25" customFormat="1" ht="13.35" customHeight="1">
      <c r="A14" s="358"/>
      <c r="B14" s="359" t="s">
        <v>158</v>
      </c>
      <c r="C14" s="367">
        <f t="shared" si="1"/>
        <v>1.5045857092810012E-3</v>
      </c>
      <c r="D14" s="369">
        <f t="shared" ref="D14:N14" si="7">D8/$O8</f>
        <v>0.20648413195661106</v>
      </c>
      <c r="E14" s="369">
        <f t="shared" si="7"/>
        <v>0.13936209617165438</v>
      </c>
      <c r="F14" s="369">
        <f t="shared" si="7"/>
        <v>5.4682869882303241E-3</v>
      </c>
      <c r="G14" s="369">
        <f t="shared" si="7"/>
        <v>5.8553720076341869E-3</v>
      </c>
      <c r="H14" s="369">
        <f t="shared" si="7"/>
        <v>0.21874245934629583</v>
      </c>
      <c r="I14" s="369">
        <f t="shared" si="7"/>
        <v>4.3893989624954315E-3</v>
      </c>
      <c r="J14" s="348">
        <f t="shared" si="7"/>
        <v>1.5766910630811353E-2</v>
      </c>
      <c r="K14" s="348">
        <f t="shared" si="7"/>
        <v>5.2471343596188304E-2</v>
      </c>
      <c r="L14" s="348">
        <f t="shared" si="7"/>
        <v>2.5362167830988726E-3</v>
      </c>
      <c r="M14" s="348">
        <f t="shared" si="7"/>
        <v>4.4628689206125038E-3</v>
      </c>
      <c r="N14" s="348">
        <f t="shared" si="7"/>
        <v>0.34295632892708655</v>
      </c>
      <c r="O14" s="374">
        <f t="shared" si="3"/>
        <v>1</v>
      </c>
    </row>
    <row r="15" spans="1:15" s="25" customFormat="1" ht="13.35" customHeight="1">
      <c r="A15" s="353"/>
      <c r="B15" s="354" t="s">
        <v>200</v>
      </c>
      <c r="C15" s="492" t="s">
        <v>195</v>
      </c>
      <c r="D15" s="494" t="s">
        <v>198</v>
      </c>
      <c r="E15" s="492" t="s">
        <v>196</v>
      </c>
      <c r="F15" s="494" t="s">
        <v>198</v>
      </c>
      <c r="G15" s="492" t="s">
        <v>197</v>
      </c>
      <c r="H15" s="494" t="s">
        <v>198</v>
      </c>
      <c r="I15" s="493" t="s">
        <v>22</v>
      </c>
      <c r="J15" s="105"/>
      <c r="K15" s="105"/>
    </row>
    <row r="16" spans="1:15" s="25" customFormat="1" ht="22.5" customHeight="1">
      <c r="A16" s="121"/>
      <c r="B16" s="378"/>
      <c r="C16" s="482"/>
      <c r="D16" s="484"/>
      <c r="E16" s="482"/>
      <c r="F16" s="484"/>
      <c r="G16" s="482"/>
      <c r="H16" s="484"/>
      <c r="I16" s="480"/>
      <c r="J16" s="5"/>
      <c r="K16" s="5"/>
    </row>
    <row r="17" spans="1:11" s="25" customFormat="1" ht="13.35" customHeight="1">
      <c r="A17" s="36"/>
      <c r="B17" s="53" t="s">
        <v>28</v>
      </c>
      <c r="C17" s="350">
        <v>39812.24608001997</v>
      </c>
      <c r="D17" s="351"/>
      <c r="E17" s="350">
        <f>50372.07001873-1669.52829385005</f>
        <v>48702.541724879949</v>
      </c>
      <c r="F17" s="351"/>
      <c r="G17" s="350">
        <v>29690.305195100016</v>
      </c>
      <c r="H17" s="351"/>
      <c r="I17" s="349">
        <f t="shared" ref="I17:I21" si="8">C17+E17+G17</f>
        <v>118205.09299999994</v>
      </c>
      <c r="J17" s="38"/>
    </row>
    <row r="18" spans="1:11" s="25" customFormat="1" ht="13.35" customHeight="1">
      <c r="A18" s="36"/>
      <c r="B18" s="53" t="s">
        <v>76</v>
      </c>
      <c r="C18" s="350">
        <v>49132.060284669962</v>
      </c>
      <c r="D18" s="351">
        <f>C18/C17-1</f>
        <v>0.23409415750916907</v>
      </c>
      <c r="E18" s="350">
        <f>63441.1645804401-3790.79023005997</f>
        <v>59650.374350380131</v>
      </c>
      <c r="F18" s="351">
        <f>E18/E17-1</f>
        <v>0.22478975917405597</v>
      </c>
      <c r="G18" s="350">
        <v>30498.519364949971</v>
      </c>
      <c r="H18" s="351">
        <f>G18/G17-1</f>
        <v>2.7221484068252089E-2</v>
      </c>
      <c r="I18" s="349">
        <f t="shared" si="8"/>
        <v>139280.95400000009</v>
      </c>
      <c r="J18" s="38"/>
    </row>
    <row r="19" spans="1:11" s="25" customFormat="1" ht="13.35" customHeight="1">
      <c r="A19" s="36"/>
      <c r="B19" s="53" t="s">
        <v>119</v>
      </c>
      <c r="C19" s="350">
        <v>56399.042960340026</v>
      </c>
      <c r="D19" s="351">
        <f>C19/C18-1</f>
        <v>0.14790714318848708</v>
      </c>
      <c r="E19" s="350">
        <f>73066.19067522-2918.76093459001</f>
        <v>70147.429740629988</v>
      </c>
      <c r="F19" s="351">
        <f>E19/E18-1</f>
        <v>0.1759763539553203</v>
      </c>
      <c r="G19" s="350">
        <v>36748.591299029984</v>
      </c>
      <c r="H19" s="351">
        <f>G19/G18-1</f>
        <v>0.20493033970897701</v>
      </c>
      <c r="I19" s="349">
        <f t="shared" si="8"/>
        <v>163295.06400000001</v>
      </c>
      <c r="J19" s="38"/>
    </row>
    <row r="20" spans="1:11" s="25" customFormat="1" ht="13.35" customHeight="1">
      <c r="A20" s="36"/>
      <c r="B20" s="122" t="s">
        <v>134</v>
      </c>
      <c r="C20" s="350">
        <v>45819.071667620032</v>
      </c>
      <c r="D20" s="351">
        <f>C20/C19-1</f>
        <v>-0.18759132668545209</v>
      </c>
      <c r="E20" s="350">
        <f>72380.1634865901-604.190081960085</f>
        <v>71775.973404630015</v>
      </c>
      <c r="F20" s="351">
        <f>E20/E19-1</f>
        <v>2.3216013331087915E-2</v>
      </c>
      <c r="G20" s="350">
        <v>17496.532718760012</v>
      </c>
      <c r="H20" s="351">
        <f>G20/G19-1</f>
        <v>-0.52388562118238657</v>
      </c>
      <c r="I20" s="349">
        <f t="shared" si="8"/>
        <v>135091.57779101006</v>
      </c>
      <c r="J20" s="38"/>
    </row>
    <row r="21" spans="1:11" s="25" customFormat="1" ht="13.35" customHeight="1">
      <c r="A21" s="358"/>
      <c r="B21" s="359" t="s">
        <v>158</v>
      </c>
      <c r="C21" s="360">
        <v>53992.557505859986</v>
      </c>
      <c r="D21" s="361">
        <f>C21/C20-1</f>
        <v>0.17838610737319005</v>
      </c>
      <c r="E21" s="360">
        <f>73554.39522458+66.0144434199901</f>
        <v>73620.409667999993</v>
      </c>
      <c r="F21" s="361">
        <f>E21/E20-1</f>
        <v>2.5697126432157935E-2</v>
      </c>
      <c r="G21" s="360">
        <v>9454.5712961399968</v>
      </c>
      <c r="H21" s="361">
        <f>G21/G20-1</f>
        <v>-0.45963171971766259</v>
      </c>
      <c r="I21" s="362">
        <f t="shared" si="8"/>
        <v>137067.53846999997</v>
      </c>
      <c r="J21" s="38"/>
    </row>
    <row r="22" spans="1:11" s="25" customFormat="1" ht="13.35" customHeight="1">
      <c r="A22" s="353"/>
      <c r="B22" s="354" t="s">
        <v>199</v>
      </c>
      <c r="C22" s="355"/>
      <c r="D22" s="356"/>
      <c r="E22" s="355"/>
      <c r="F22" s="356"/>
      <c r="G22" s="355"/>
      <c r="H22" s="356"/>
      <c r="I22" s="357"/>
      <c r="J22" s="38"/>
      <c r="K22" s="38"/>
    </row>
    <row r="23" spans="1:11" s="25" customFormat="1" ht="13.35" customHeight="1">
      <c r="A23" s="36"/>
      <c r="B23" s="53" t="s">
        <v>28</v>
      </c>
      <c r="C23" s="363">
        <f t="shared" ref="C23:C27" si="9">C17/$I17</f>
        <v>0.33680652051109161</v>
      </c>
      <c r="D23" s="351"/>
      <c r="E23" s="363">
        <f t="shared" ref="E23:E27" si="10">E17/$I17</f>
        <v>0.41201728697831974</v>
      </c>
      <c r="F23" s="351"/>
      <c r="G23" s="363">
        <f t="shared" ref="G23:G27" si="11">G17/$I17</f>
        <v>0.25117619251058865</v>
      </c>
      <c r="H23" s="351"/>
      <c r="I23" s="364">
        <f t="shared" ref="I23:I27" si="12">I17/$I17</f>
        <v>1</v>
      </c>
      <c r="J23" s="38"/>
      <c r="K23" s="38"/>
    </row>
    <row r="24" spans="1:11" s="25" customFormat="1" ht="13.35" customHeight="1">
      <c r="A24" s="36"/>
      <c r="B24" s="53" t="s">
        <v>76</v>
      </c>
      <c r="C24" s="363">
        <f t="shared" si="9"/>
        <v>0.3527550528169841</v>
      </c>
      <c r="D24" s="351"/>
      <c r="E24" s="363">
        <f t="shared" si="10"/>
        <v>0.42827373475902597</v>
      </c>
      <c r="F24" s="351"/>
      <c r="G24" s="363">
        <f t="shared" si="11"/>
        <v>0.21897121242398981</v>
      </c>
      <c r="H24" s="351"/>
      <c r="I24" s="364">
        <f t="shared" si="12"/>
        <v>1</v>
      </c>
      <c r="J24" s="38"/>
      <c r="K24" s="38"/>
    </row>
    <row r="25" spans="1:11" s="25" customFormat="1" ht="13.35" customHeight="1">
      <c r="A25" s="36"/>
      <c r="B25" s="53" t="s">
        <v>119</v>
      </c>
      <c r="C25" s="363">
        <f t="shared" si="9"/>
        <v>0.34538118653935568</v>
      </c>
      <c r="D25" s="351"/>
      <c r="E25" s="363">
        <f t="shared" si="10"/>
        <v>0.42957470986771518</v>
      </c>
      <c r="F25" s="351"/>
      <c r="G25" s="363">
        <f t="shared" si="11"/>
        <v>0.22504410359292906</v>
      </c>
      <c r="H25" s="351"/>
      <c r="I25" s="364">
        <f t="shared" si="12"/>
        <v>1</v>
      </c>
      <c r="J25" s="38"/>
      <c r="K25" s="38"/>
    </row>
    <row r="26" spans="1:11" s="25" customFormat="1" ht="13.35" customHeight="1">
      <c r="A26" s="36"/>
      <c r="B26" s="122" t="s">
        <v>134</v>
      </c>
      <c r="C26" s="363">
        <f t="shared" si="9"/>
        <v>0.33917045323508799</v>
      </c>
      <c r="D26" s="351"/>
      <c r="E26" s="363">
        <f t="shared" si="10"/>
        <v>0.53131345845755973</v>
      </c>
      <c r="F26" s="351"/>
      <c r="G26" s="363">
        <f t="shared" si="11"/>
        <v>0.12951608830735231</v>
      </c>
      <c r="H26" s="351"/>
      <c r="I26" s="364">
        <f t="shared" si="12"/>
        <v>1</v>
      </c>
      <c r="J26" s="38"/>
      <c r="K26" s="38"/>
    </row>
    <row r="27" spans="1:11" s="25" customFormat="1" ht="13.35" customHeight="1">
      <c r="A27" s="262"/>
      <c r="B27" s="263" t="s">
        <v>158</v>
      </c>
      <c r="C27" s="365">
        <f t="shared" si="9"/>
        <v>0.39391206779187443</v>
      </c>
      <c r="D27" s="352"/>
      <c r="E27" s="365">
        <f t="shared" si="10"/>
        <v>0.53711046750951408</v>
      </c>
      <c r="F27" s="352"/>
      <c r="G27" s="365">
        <f t="shared" si="11"/>
        <v>6.8977464698611504E-2</v>
      </c>
      <c r="H27" s="352"/>
      <c r="I27" s="366">
        <f t="shared" si="12"/>
        <v>1</v>
      </c>
      <c r="J27" s="38"/>
      <c r="K27" s="38"/>
    </row>
    <row r="28" spans="1:11" s="25" customFormat="1" ht="13.35" customHeight="1"/>
  </sheetData>
  <mergeCells count="8">
    <mergeCell ref="C2:N2"/>
    <mergeCell ref="C15:C16"/>
    <mergeCell ref="E15:E16"/>
    <mergeCell ref="I15:I16"/>
    <mergeCell ref="G15:G16"/>
    <mergeCell ref="D15:D16"/>
    <mergeCell ref="F15:F16"/>
    <mergeCell ref="H15:H16"/>
  </mergeCells>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12.xml><?xml version="1.0" encoding="utf-8"?>
<worksheet xmlns="http://schemas.openxmlformats.org/spreadsheetml/2006/main" xmlns:r="http://schemas.openxmlformats.org/officeDocument/2006/relationships">
  <sheetPr>
    <tabColor theme="3"/>
    <pageSetUpPr fitToPage="1"/>
  </sheetPr>
  <dimension ref="A1:O24"/>
  <sheetViews>
    <sheetView showGridLines="0" zoomScaleNormal="100" workbookViewId="0"/>
  </sheetViews>
  <sheetFormatPr defaultRowHeight="12.75"/>
  <cols>
    <col min="1" max="1" width="0.85546875" style="25" customWidth="1"/>
    <col min="2" max="2" width="8.42578125" style="32" customWidth="1"/>
    <col min="3" max="15" width="9.7109375" style="32" customWidth="1"/>
    <col min="16" max="16384" width="9.140625" style="11"/>
  </cols>
  <sheetData>
    <row r="1" spans="1:15" s="4" customFormat="1" ht="15" customHeight="1">
      <c r="A1" s="130" t="s">
        <v>248</v>
      </c>
      <c r="B1" s="345"/>
      <c r="C1" s="345"/>
      <c r="D1" s="345"/>
      <c r="E1" s="345"/>
      <c r="F1" s="345"/>
      <c r="G1" s="345"/>
      <c r="H1" s="345"/>
      <c r="I1" s="345"/>
      <c r="J1" s="345"/>
      <c r="K1" s="345"/>
      <c r="L1" s="345"/>
      <c r="M1" s="345"/>
      <c r="N1" s="345"/>
      <c r="O1" s="345"/>
    </row>
    <row r="2" spans="1:15" s="4" customFormat="1" ht="13.35" customHeight="1">
      <c r="A2" s="119"/>
      <c r="B2" s="120" t="s">
        <v>69</v>
      </c>
      <c r="C2" s="489" t="s">
        <v>208</v>
      </c>
      <c r="D2" s="490"/>
      <c r="E2" s="490"/>
      <c r="F2" s="490"/>
      <c r="G2" s="490"/>
      <c r="H2" s="490"/>
      <c r="I2" s="490"/>
      <c r="J2" s="490"/>
      <c r="K2" s="490"/>
      <c r="L2" s="490"/>
      <c r="M2" s="490"/>
      <c r="N2" s="491"/>
      <c r="O2" s="380" t="s">
        <v>22</v>
      </c>
    </row>
    <row r="3" spans="1:15" ht="13.35" customHeight="1">
      <c r="A3" s="121"/>
      <c r="B3" s="378" t="s">
        <v>161</v>
      </c>
      <c r="C3" s="381" t="s">
        <v>143</v>
      </c>
      <c r="D3" s="379" t="s">
        <v>144</v>
      </c>
      <c r="E3" s="379" t="s">
        <v>145</v>
      </c>
      <c r="F3" s="379" t="s">
        <v>146</v>
      </c>
      <c r="G3" s="379" t="s">
        <v>147</v>
      </c>
      <c r="H3" s="379" t="s">
        <v>148</v>
      </c>
      <c r="I3" s="379" t="s">
        <v>149</v>
      </c>
      <c r="J3" s="379" t="s">
        <v>150</v>
      </c>
      <c r="K3" s="379" t="s">
        <v>151</v>
      </c>
      <c r="L3" s="379" t="s">
        <v>152</v>
      </c>
      <c r="M3" s="379" t="s">
        <v>153</v>
      </c>
      <c r="N3" s="379" t="s">
        <v>154</v>
      </c>
      <c r="O3" s="382"/>
    </row>
    <row r="4" spans="1:15" s="25" customFormat="1" ht="13.35" customHeight="1">
      <c r="A4" s="36"/>
      <c r="B4" s="53" t="s">
        <v>85</v>
      </c>
      <c r="C4" s="350">
        <v>143.47332225000005</v>
      </c>
      <c r="D4" s="346">
        <v>20317.156592830004</v>
      </c>
      <c r="E4" s="346">
        <v>20845.454064700003</v>
      </c>
      <c r="F4" s="346">
        <v>705.36299542999961</v>
      </c>
      <c r="G4" s="346">
        <v>582.38430264999977</v>
      </c>
      <c r="H4" s="346">
        <v>31694.334225240014</v>
      </c>
      <c r="I4" s="346">
        <v>465.63796485999984</v>
      </c>
      <c r="J4" s="346">
        <v>2026.6521005099992</v>
      </c>
      <c r="K4" s="346">
        <v>8150.1176056399981</v>
      </c>
      <c r="L4" s="346">
        <v>438.41453425000009</v>
      </c>
      <c r="M4" s="346">
        <v>427.20259151999994</v>
      </c>
      <c r="N4" s="346">
        <f>49650.06363975-2953.01545916998</f>
        <v>46697.048180580015</v>
      </c>
      <c r="O4" s="370">
        <f t="shared" ref="O4:O7" si="0">SUM(C4:N4)</f>
        <v>132493.23848046002</v>
      </c>
    </row>
    <row r="5" spans="1:15" s="25" customFormat="1" ht="13.35" customHeight="1">
      <c r="A5" s="36"/>
      <c r="B5" s="53" t="s">
        <v>123</v>
      </c>
      <c r="C5" s="350">
        <v>200.30428528000004</v>
      </c>
      <c r="D5" s="346">
        <v>27370.085564880006</v>
      </c>
      <c r="E5" s="346">
        <v>22173.614075540008</v>
      </c>
      <c r="F5" s="346">
        <v>653.56320162999998</v>
      </c>
      <c r="G5" s="346">
        <v>723.57711767000012</v>
      </c>
      <c r="H5" s="346">
        <v>40202.887443679996</v>
      </c>
      <c r="I5" s="346">
        <v>499.18206086000009</v>
      </c>
      <c r="J5" s="346">
        <v>2247.9237854700004</v>
      </c>
      <c r="K5" s="346">
        <v>8264.9515683699992</v>
      </c>
      <c r="L5" s="346">
        <v>465.16360590000011</v>
      </c>
      <c r="M5" s="346">
        <v>438.77161317000002</v>
      </c>
      <c r="N5" s="346">
        <f>54189.23825208-2891.04621094008</f>
        <v>51298.192041139919</v>
      </c>
      <c r="O5" s="370">
        <f t="shared" si="0"/>
        <v>154538.21636358992</v>
      </c>
    </row>
    <row r="6" spans="1:15" s="25" customFormat="1" ht="13.35" customHeight="1">
      <c r="A6" s="36"/>
      <c r="B6" s="53" t="s">
        <v>124</v>
      </c>
      <c r="C6" s="350">
        <v>195.57646510000006</v>
      </c>
      <c r="D6" s="346">
        <v>28556.560080929965</v>
      </c>
      <c r="E6" s="346">
        <v>19097.017389620003</v>
      </c>
      <c r="F6" s="346">
        <v>829.07701506000024</v>
      </c>
      <c r="G6" s="346">
        <v>833.5727784799999</v>
      </c>
      <c r="H6" s="346">
        <v>32848.436618770007</v>
      </c>
      <c r="I6" s="346">
        <v>452.18853064000007</v>
      </c>
      <c r="J6" s="346">
        <v>2097.49746706</v>
      </c>
      <c r="K6" s="346">
        <v>6809.0217881300023</v>
      </c>
      <c r="L6" s="346">
        <v>517.44465803999992</v>
      </c>
      <c r="M6" s="346">
        <v>448.6096194000001</v>
      </c>
      <c r="N6" s="346">
        <f>39963.15235485-594.069084950053</f>
        <v>39369.083269899944</v>
      </c>
      <c r="O6" s="370">
        <f t="shared" si="0"/>
        <v>132054.08568112995</v>
      </c>
    </row>
    <row r="7" spans="1:15" s="25" customFormat="1" ht="13.35" customHeight="1">
      <c r="A7" s="358"/>
      <c r="B7" s="359" t="s">
        <v>133</v>
      </c>
      <c r="C7" s="360">
        <v>184.16542722</v>
      </c>
      <c r="D7" s="368">
        <v>25463.143307779996</v>
      </c>
      <c r="E7" s="368">
        <v>19499.058207190013</v>
      </c>
      <c r="F7" s="368">
        <v>725.30691389999993</v>
      </c>
      <c r="G7" s="368">
        <v>720.46347559000014</v>
      </c>
      <c r="H7" s="368">
        <v>27317.312394369994</v>
      </c>
      <c r="I7" s="368">
        <v>556.47509187000003</v>
      </c>
      <c r="J7" s="368">
        <v>2082.2608389800007</v>
      </c>
      <c r="K7" s="368">
        <v>6534.6738844499987</v>
      </c>
      <c r="L7" s="368">
        <v>375.27187782999999</v>
      </c>
      <c r="M7" s="368">
        <v>586.18645692999996</v>
      </c>
      <c r="N7" s="368">
        <f>44918.71809996+100.757249979986</f>
        <v>45019.475349939989</v>
      </c>
      <c r="O7" s="371">
        <f t="shared" si="0"/>
        <v>129063.79322604998</v>
      </c>
    </row>
    <row r="8" spans="1:15" s="25" customFormat="1" ht="11.1" customHeight="1">
      <c r="A8" s="353"/>
      <c r="B8" s="354" t="s">
        <v>199</v>
      </c>
      <c r="C8" s="355"/>
      <c r="D8" s="167"/>
      <c r="E8" s="167"/>
      <c r="F8" s="167"/>
      <c r="G8" s="167"/>
      <c r="H8" s="167"/>
      <c r="I8" s="167"/>
      <c r="J8" s="167"/>
      <c r="K8" s="167"/>
      <c r="L8" s="167"/>
      <c r="M8" s="167"/>
      <c r="N8" s="167"/>
      <c r="O8" s="372"/>
    </row>
    <row r="9" spans="1:15" s="25" customFormat="1" ht="13.35" customHeight="1">
      <c r="A9" s="36"/>
      <c r="B9" s="53" t="s">
        <v>85</v>
      </c>
      <c r="C9" s="363">
        <f t="shared" ref="C9:O9" si="1">C4/$O4</f>
        <v>1.0828727857773615E-3</v>
      </c>
      <c r="D9" s="347">
        <f t="shared" si="1"/>
        <v>0.1533448561288383</v>
      </c>
      <c r="E9" s="347">
        <f t="shared" si="1"/>
        <v>0.15733221033595818</v>
      </c>
      <c r="F9" s="347">
        <f t="shared" si="1"/>
        <v>5.323765978699554E-3</v>
      </c>
      <c r="G9" s="347">
        <f t="shared" si="1"/>
        <v>4.3955775353463735E-3</v>
      </c>
      <c r="H9" s="347">
        <f t="shared" si="1"/>
        <v>0.23921472966270854</v>
      </c>
      <c r="I9" s="347">
        <f t="shared" si="1"/>
        <v>3.5144281338452734E-3</v>
      </c>
      <c r="J9" s="347">
        <f t="shared" si="1"/>
        <v>1.5296268124723119E-2</v>
      </c>
      <c r="K9" s="347">
        <f t="shared" si="1"/>
        <v>6.151346060457244E-2</v>
      </c>
      <c r="L9" s="347">
        <f t="shared" si="1"/>
        <v>3.3089577949644358E-3</v>
      </c>
      <c r="M9" s="347">
        <f t="shared" si="1"/>
        <v>3.2243350409387373E-3</v>
      </c>
      <c r="N9" s="347">
        <f t="shared" si="1"/>
        <v>0.35244853787362784</v>
      </c>
      <c r="O9" s="373">
        <f t="shared" si="1"/>
        <v>1</v>
      </c>
    </row>
    <row r="10" spans="1:15" s="25" customFormat="1" ht="13.35" customHeight="1">
      <c r="A10" s="36"/>
      <c r="B10" s="53" t="s">
        <v>123</v>
      </c>
      <c r="C10" s="363">
        <f t="shared" ref="C10:O10" si="2">C5/$O5</f>
        <v>1.2961472572501677E-3</v>
      </c>
      <c r="D10" s="347">
        <f t="shared" si="2"/>
        <v>0.17710884860017417</v>
      </c>
      <c r="E10" s="347">
        <f t="shared" si="2"/>
        <v>0.14348304644186535</v>
      </c>
      <c r="F10" s="347">
        <f t="shared" si="2"/>
        <v>4.2291364363383653E-3</v>
      </c>
      <c r="G10" s="347">
        <f t="shared" si="2"/>
        <v>4.6821888766180883E-3</v>
      </c>
      <c r="H10" s="347">
        <f t="shared" si="2"/>
        <v>0.2601485146502055</v>
      </c>
      <c r="I10" s="347">
        <f t="shared" si="2"/>
        <v>3.2301528554305888E-3</v>
      </c>
      <c r="J10" s="347">
        <f t="shared" si="2"/>
        <v>1.4546070469593074E-2</v>
      </c>
      <c r="K10" s="347">
        <f t="shared" si="2"/>
        <v>5.3481603210202885E-2</v>
      </c>
      <c r="L10" s="347">
        <f t="shared" si="2"/>
        <v>3.0100231311430826E-3</v>
      </c>
      <c r="M10" s="347">
        <f t="shared" si="2"/>
        <v>2.839243414960088E-3</v>
      </c>
      <c r="N10" s="347">
        <f t="shared" si="2"/>
        <v>0.33194502465621872</v>
      </c>
      <c r="O10" s="373">
        <f t="shared" si="2"/>
        <v>1</v>
      </c>
    </row>
    <row r="11" spans="1:15" s="25" customFormat="1" ht="13.35" customHeight="1">
      <c r="A11" s="36"/>
      <c r="B11" s="53" t="s">
        <v>124</v>
      </c>
      <c r="C11" s="363">
        <f t="shared" ref="C11:O11" si="3">C6/$O6</f>
        <v>1.4810330486271903E-3</v>
      </c>
      <c r="D11" s="347">
        <f t="shared" si="3"/>
        <v>0.21624897051565134</v>
      </c>
      <c r="E11" s="347">
        <f t="shared" si="3"/>
        <v>0.14461511956346004</v>
      </c>
      <c r="F11" s="347">
        <f t="shared" si="3"/>
        <v>6.2783140012946407E-3</v>
      </c>
      <c r="G11" s="347">
        <f t="shared" si="3"/>
        <v>6.3123588655395494E-3</v>
      </c>
      <c r="H11" s="347">
        <f t="shared" si="3"/>
        <v>0.24874986979266125</v>
      </c>
      <c r="I11" s="347">
        <f t="shared" si="3"/>
        <v>3.4242676272197778E-3</v>
      </c>
      <c r="J11" s="347">
        <f t="shared" si="3"/>
        <v>1.5883624169908777E-2</v>
      </c>
      <c r="K11" s="347">
        <f t="shared" si="3"/>
        <v>5.1562371228495711E-2</v>
      </c>
      <c r="L11" s="347">
        <f t="shared" si="3"/>
        <v>3.9184297507422056E-3</v>
      </c>
      <c r="M11" s="347">
        <f t="shared" si="3"/>
        <v>3.397165767996414E-3</v>
      </c>
      <c r="N11" s="347">
        <f t="shared" si="3"/>
        <v>0.29812847566840295</v>
      </c>
      <c r="O11" s="373">
        <f t="shared" si="3"/>
        <v>1</v>
      </c>
    </row>
    <row r="12" spans="1:15" s="25" customFormat="1" ht="13.35" customHeight="1">
      <c r="A12" s="358"/>
      <c r="B12" s="359" t="s">
        <v>133</v>
      </c>
      <c r="C12" s="367">
        <f t="shared" ref="C12:O12" si="4">C7/$O7</f>
        <v>1.4269333220157396E-3</v>
      </c>
      <c r="D12" s="369">
        <f t="shared" si="4"/>
        <v>0.19729114317275906</v>
      </c>
      <c r="E12" s="369">
        <f t="shared" si="4"/>
        <v>0.15108077734115724</v>
      </c>
      <c r="F12" s="369">
        <f t="shared" si="4"/>
        <v>5.6197551286103486E-3</v>
      </c>
      <c r="G12" s="369">
        <f t="shared" si="4"/>
        <v>5.5822276533290614E-3</v>
      </c>
      <c r="H12" s="369">
        <f t="shared" si="4"/>
        <v>0.21165744250616308</v>
      </c>
      <c r="I12" s="369">
        <f t="shared" si="4"/>
        <v>4.3116282108287066E-3</v>
      </c>
      <c r="J12" s="348">
        <f t="shared" si="4"/>
        <v>1.6133578495814125E-2</v>
      </c>
      <c r="K12" s="348">
        <f t="shared" si="4"/>
        <v>5.0631348429414157E-2</v>
      </c>
      <c r="L12" s="348">
        <f t="shared" si="4"/>
        <v>2.9076464316582311E-3</v>
      </c>
      <c r="M12" s="348">
        <f t="shared" si="4"/>
        <v>4.5418350280726546E-3</v>
      </c>
      <c r="N12" s="348">
        <f t="shared" si="4"/>
        <v>0.34881568428017773</v>
      </c>
      <c r="O12" s="374">
        <f t="shared" si="4"/>
        <v>1</v>
      </c>
    </row>
    <row r="13" spans="1:15" s="25" customFormat="1" ht="13.35" customHeight="1">
      <c r="A13" s="353"/>
      <c r="B13" s="354" t="s">
        <v>200</v>
      </c>
      <c r="C13" s="492" t="s">
        <v>195</v>
      </c>
      <c r="D13" s="494" t="s">
        <v>198</v>
      </c>
      <c r="E13" s="492" t="s">
        <v>196</v>
      </c>
      <c r="F13" s="494" t="s">
        <v>198</v>
      </c>
      <c r="G13" s="492" t="s">
        <v>197</v>
      </c>
      <c r="H13" s="494" t="s">
        <v>198</v>
      </c>
      <c r="I13" s="493" t="s">
        <v>22</v>
      </c>
      <c r="J13" s="105"/>
      <c r="K13" s="105"/>
    </row>
    <row r="14" spans="1:15" s="25" customFormat="1" ht="22.5" customHeight="1">
      <c r="A14" s="121"/>
      <c r="B14" s="378"/>
      <c r="C14" s="482"/>
      <c r="D14" s="484"/>
      <c r="E14" s="482"/>
      <c r="F14" s="484"/>
      <c r="G14" s="482"/>
      <c r="H14" s="484"/>
      <c r="I14" s="480"/>
      <c r="J14" s="5"/>
      <c r="K14" s="5"/>
    </row>
    <row r="15" spans="1:15" s="25" customFormat="1" ht="13.35" customHeight="1">
      <c r="A15" s="36"/>
      <c r="B15" s="53" t="s">
        <v>85</v>
      </c>
      <c r="C15" s="350">
        <v>43176.513281449981</v>
      </c>
      <c r="D15" s="351"/>
      <c r="E15" s="350">
        <f>61314.93127781-2953.01545916998</f>
        <v>58361.915818640016</v>
      </c>
      <c r="F15" s="351"/>
      <c r="G15" s="350">
        <v>30954.809380369989</v>
      </c>
      <c r="H15" s="351"/>
      <c r="I15" s="349">
        <f>C15+E15+G15</f>
        <v>132493.23848045999</v>
      </c>
      <c r="J15" s="38"/>
    </row>
    <row r="16" spans="1:15" s="25" customFormat="1" ht="13.35" customHeight="1">
      <c r="A16" s="36"/>
      <c r="B16" s="53" t="s">
        <v>123</v>
      </c>
      <c r="C16" s="350">
        <v>53358.834752239956</v>
      </c>
      <c r="D16" s="351">
        <f>C16/C15-1</f>
        <v>0.23583010060158394</v>
      </c>
      <c r="E16" s="350">
        <f>69334.9664866-2891.04621094008</f>
        <v>66443.920275659912</v>
      </c>
      <c r="F16" s="351">
        <f>E16/E15-1</f>
        <v>0.13848079425861837</v>
      </c>
      <c r="G16" s="350">
        <v>34735.461335689986</v>
      </c>
      <c r="H16" s="351">
        <f>G16/G15-1</f>
        <v>0.12213455779564586</v>
      </c>
      <c r="I16" s="349">
        <f>C16+E16+G16</f>
        <v>154538.21636358986</v>
      </c>
      <c r="J16" s="38"/>
    </row>
    <row r="17" spans="1:11" s="25" customFormat="1" ht="13.35" customHeight="1">
      <c r="A17" s="36"/>
      <c r="B17" s="53" t="s">
        <v>124</v>
      </c>
      <c r="C17" s="350">
        <v>49401.714195169996</v>
      </c>
      <c r="D17" s="351">
        <f>C17/C16-1</f>
        <v>-7.4160550458869268E-2</v>
      </c>
      <c r="E17" s="350">
        <f>70915.55373624-594.069084950053</f>
        <v>70321.484651289953</v>
      </c>
      <c r="F17" s="351">
        <f>E17/E16-1</f>
        <v>5.8358452655155713E-2</v>
      </c>
      <c r="G17" s="350">
        <v>12330.886834670007</v>
      </c>
      <c r="H17" s="351">
        <f>G17/G16-1</f>
        <v>-0.64500581364093557</v>
      </c>
      <c r="I17" s="349">
        <f>C17+E17+G17</f>
        <v>132054.08568112995</v>
      </c>
      <c r="J17" s="38"/>
    </row>
    <row r="18" spans="1:11" s="25" customFormat="1" ht="13.35" customHeight="1">
      <c r="A18" s="358"/>
      <c r="B18" s="359" t="s">
        <v>133</v>
      </c>
      <c r="C18" s="360">
        <v>50023.739122079991</v>
      </c>
      <c r="D18" s="361">
        <f>C18/C17-1</f>
        <v>1.2591160793582468E-2</v>
      </c>
      <c r="E18" s="360">
        <f>72096.72218519+100.757249979986</f>
        <v>72197.479435169982</v>
      </c>
      <c r="F18" s="361">
        <f>E18/E17-1</f>
        <v>2.6677405819611311E-2</v>
      </c>
      <c r="G18" s="360">
        <v>6842.5746688000008</v>
      </c>
      <c r="H18" s="361">
        <f>G18/G17-1</f>
        <v>-0.44508657320889944</v>
      </c>
      <c r="I18" s="362">
        <f>C18+E18+G18</f>
        <v>129063.79322604998</v>
      </c>
      <c r="J18" s="38"/>
    </row>
    <row r="19" spans="1:11" s="25" customFormat="1" ht="13.35" customHeight="1">
      <c r="A19" s="353"/>
      <c r="B19" s="354" t="s">
        <v>199</v>
      </c>
      <c r="C19" s="355"/>
      <c r="D19" s="356"/>
      <c r="E19" s="355"/>
      <c r="F19" s="356"/>
      <c r="G19" s="355"/>
      <c r="H19" s="356"/>
      <c r="I19" s="357"/>
      <c r="J19" s="38"/>
      <c r="K19" s="38"/>
    </row>
    <row r="20" spans="1:11" s="25" customFormat="1" ht="13.35" customHeight="1">
      <c r="A20" s="36"/>
      <c r="B20" s="53" t="s">
        <v>85</v>
      </c>
      <c r="C20" s="363">
        <f>C15/$I15</f>
        <v>0.32587710721417401</v>
      </c>
      <c r="D20" s="351"/>
      <c r="E20" s="363">
        <f>E15/$I15</f>
        <v>0.44048976753819169</v>
      </c>
      <c r="F20" s="351"/>
      <c r="G20" s="363">
        <f>G15/$I15</f>
        <v>0.2336331252476343</v>
      </c>
      <c r="H20" s="351"/>
      <c r="I20" s="364">
        <f>I15/$I15</f>
        <v>1</v>
      </c>
      <c r="J20" s="38"/>
      <c r="K20" s="38"/>
    </row>
    <row r="21" spans="1:11" s="25" customFormat="1" ht="13.35" customHeight="1">
      <c r="A21" s="36"/>
      <c r="B21" s="53" t="s">
        <v>123</v>
      </c>
      <c r="C21" s="363">
        <f>C16/$I16</f>
        <v>0.3452792196507557</v>
      </c>
      <c r="D21" s="351"/>
      <c r="E21" s="363">
        <f>E16/$I16</f>
        <v>0.42995138574224223</v>
      </c>
      <c r="F21" s="351"/>
      <c r="G21" s="363">
        <f>G16/$I16</f>
        <v>0.22476939460700202</v>
      </c>
      <c r="H21" s="351"/>
      <c r="I21" s="364">
        <f>I16/$I16</f>
        <v>1</v>
      </c>
      <c r="J21" s="38"/>
      <c r="K21" s="38"/>
    </row>
    <row r="22" spans="1:11" s="25" customFormat="1" ht="13.35" customHeight="1">
      <c r="A22" s="36"/>
      <c r="B22" s="53" t="s">
        <v>124</v>
      </c>
      <c r="C22" s="363">
        <f>C17/$I17</f>
        <v>0.37410212596117592</v>
      </c>
      <c r="D22" s="351"/>
      <c r="E22" s="363">
        <f>E17/$I17</f>
        <v>0.53252032520292281</v>
      </c>
      <c r="F22" s="351"/>
      <c r="G22" s="363">
        <f>G17/$I17</f>
        <v>9.3377548835901311E-2</v>
      </c>
      <c r="H22" s="351"/>
      <c r="I22" s="364">
        <f>I17/$I17</f>
        <v>1</v>
      </c>
      <c r="J22" s="38"/>
      <c r="K22" s="38"/>
    </row>
    <row r="23" spans="1:11" s="25" customFormat="1" ht="13.35" customHeight="1">
      <c r="A23" s="262"/>
      <c r="B23" s="263" t="s">
        <v>133</v>
      </c>
      <c r="C23" s="365">
        <f>C18/$I18</f>
        <v>0.38758925235108693</v>
      </c>
      <c r="D23" s="352"/>
      <c r="E23" s="365">
        <f>E18/$I18</f>
        <v>0.5593937511872058</v>
      </c>
      <c r="F23" s="352"/>
      <c r="G23" s="365">
        <f>G18/$I18</f>
        <v>5.3016996461707197E-2</v>
      </c>
      <c r="H23" s="352"/>
      <c r="I23" s="366">
        <f>I18/$I18</f>
        <v>1</v>
      </c>
      <c r="J23" s="38"/>
      <c r="K23" s="38"/>
    </row>
    <row r="24" spans="1:11" s="25" customFormat="1" ht="13.35" customHeight="1"/>
  </sheetData>
  <mergeCells count="8">
    <mergeCell ref="C2:N2"/>
    <mergeCell ref="I13:I14"/>
    <mergeCell ref="C13:C14"/>
    <mergeCell ref="D13:D14"/>
    <mergeCell ref="E13:E14"/>
    <mergeCell ref="F13:F14"/>
    <mergeCell ref="G13:G14"/>
    <mergeCell ref="H13:H14"/>
  </mergeCells>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Sheet49" enableFormatConditionsCalculation="0">
    <tabColor theme="3"/>
    <pageSetUpPr fitToPage="1"/>
  </sheetPr>
  <dimension ref="A1:H40"/>
  <sheetViews>
    <sheetView showGridLines="0" zoomScaleNormal="100" workbookViewId="0"/>
  </sheetViews>
  <sheetFormatPr defaultRowHeight="12.75"/>
  <cols>
    <col min="1" max="1" width="0.85546875" style="25" customWidth="1"/>
    <col min="2" max="2" width="2.7109375" style="32" customWidth="1"/>
    <col min="3" max="3" width="36.7109375" style="32" customWidth="1"/>
    <col min="4" max="4" width="10.28515625" style="34" customWidth="1"/>
    <col min="5" max="8" width="10.28515625" style="5" customWidth="1"/>
    <col min="9" max="16384" width="9.140625" style="11"/>
  </cols>
  <sheetData>
    <row r="1" spans="1:8" s="4" customFormat="1" ht="15" customHeight="1">
      <c r="A1" s="117" t="s">
        <v>250</v>
      </c>
      <c r="B1" s="117"/>
      <c r="C1" s="117"/>
      <c r="D1" s="125"/>
      <c r="E1" s="1"/>
      <c r="F1" s="1"/>
      <c r="G1" s="1"/>
      <c r="H1" s="1"/>
    </row>
    <row r="2" spans="1:8" s="4" customFormat="1" ht="13.35" customHeight="1">
      <c r="A2" s="83"/>
      <c r="B2" s="84" t="s">
        <v>140</v>
      </c>
      <c r="C2" s="85"/>
      <c r="D2" s="126" t="s">
        <v>28</v>
      </c>
      <c r="E2" s="126" t="s">
        <v>76</v>
      </c>
      <c r="F2" s="126" t="s">
        <v>119</v>
      </c>
      <c r="G2" s="126" t="s">
        <v>134</v>
      </c>
      <c r="H2" s="127" t="s">
        <v>158</v>
      </c>
    </row>
    <row r="3" spans="1:8" ht="13.35" customHeight="1">
      <c r="A3" s="82"/>
      <c r="B3" s="495" t="s">
        <v>162</v>
      </c>
      <c r="C3" s="496"/>
      <c r="D3" s="128"/>
      <c r="E3" s="128"/>
      <c r="F3" s="128"/>
      <c r="G3" s="128"/>
      <c r="H3" s="129"/>
    </row>
    <row r="4" spans="1:8" ht="13.35" customHeight="1">
      <c r="A4" s="72"/>
      <c r="B4" s="24" t="s">
        <v>0</v>
      </c>
      <c r="C4" s="24"/>
      <c r="D4" s="344">
        <v>2016.0366675699995</v>
      </c>
      <c r="E4" s="344">
        <v>2487.5240728500003</v>
      </c>
      <c r="F4" s="344">
        <v>3182.1463489599992</v>
      </c>
      <c r="G4" s="344">
        <v>3307.0271925200004</v>
      </c>
      <c r="H4" s="61">
        <v>2813.4586864399998</v>
      </c>
    </row>
    <row r="5" spans="1:8" ht="13.35" customHeight="1">
      <c r="A5" s="72"/>
      <c r="B5" s="24" t="s">
        <v>1</v>
      </c>
      <c r="C5" s="24"/>
      <c r="D5" s="344">
        <v>1271.5028764399999</v>
      </c>
      <c r="E5" s="344">
        <v>1680.9810176899998</v>
      </c>
      <c r="F5" s="344">
        <v>2055.4707537400004</v>
      </c>
      <c r="G5" s="344">
        <v>2187.1257204799995</v>
      </c>
      <c r="H5" s="61">
        <v>1867.8461281800003</v>
      </c>
    </row>
    <row r="6" spans="1:8" ht="13.35" customHeight="1">
      <c r="A6" s="72"/>
      <c r="B6" s="24" t="s">
        <v>86</v>
      </c>
      <c r="C6" s="24"/>
      <c r="D6" s="344">
        <v>1637.3344441899999</v>
      </c>
      <c r="E6" s="344">
        <v>1603.0824092899998</v>
      </c>
      <c r="F6" s="344">
        <v>1127.3857963600001</v>
      </c>
      <c r="G6" s="344">
        <v>918.5105993699998</v>
      </c>
      <c r="H6" s="61">
        <v>787.05377037999995</v>
      </c>
    </row>
    <row r="7" spans="1:8" ht="13.35" customHeight="1">
      <c r="A7" s="72"/>
      <c r="B7" s="24" t="s">
        <v>2</v>
      </c>
      <c r="C7" s="24"/>
      <c r="D7" s="344">
        <v>631.59168704000001</v>
      </c>
      <c r="E7" s="344">
        <v>969.19031978999976</v>
      </c>
      <c r="F7" s="344">
        <v>985.5283465</v>
      </c>
      <c r="G7" s="344">
        <v>935.80796494000015</v>
      </c>
      <c r="H7" s="61">
        <v>897.80944902000022</v>
      </c>
    </row>
    <row r="8" spans="1:8" ht="13.35" customHeight="1">
      <c r="A8" s="72"/>
      <c r="B8" s="24" t="s">
        <v>87</v>
      </c>
      <c r="C8" s="24"/>
      <c r="D8" s="344">
        <v>2666.6586338899997</v>
      </c>
      <c r="E8" s="344">
        <v>3433.3383927600003</v>
      </c>
      <c r="F8" s="344">
        <v>4277.9779792999998</v>
      </c>
      <c r="G8" s="344">
        <v>3681.7033513000001</v>
      </c>
      <c r="H8" s="61">
        <v>4182.1360245199994</v>
      </c>
    </row>
    <row r="9" spans="1:8" ht="13.35" customHeight="1">
      <c r="A9" s="72"/>
      <c r="B9" s="24" t="s">
        <v>3</v>
      </c>
      <c r="C9" s="24"/>
      <c r="D9" s="344">
        <v>390.63152995000002</v>
      </c>
      <c r="E9" s="344">
        <v>361.53089911000001</v>
      </c>
      <c r="F9" s="344">
        <v>336.85861434999998</v>
      </c>
      <c r="G9" s="344">
        <v>300.52561917000003</v>
      </c>
      <c r="H9" s="61">
        <v>384.96325955999987</v>
      </c>
    </row>
    <row r="10" spans="1:8" ht="13.35" customHeight="1">
      <c r="A10" s="72"/>
      <c r="B10" s="24" t="s">
        <v>88</v>
      </c>
      <c r="C10" s="24"/>
      <c r="D10" s="344">
        <v>7283.5095726600011</v>
      </c>
      <c r="E10" s="344">
        <v>8105.1051450299992</v>
      </c>
      <c r="F10" s="344">
        <v>10583.047915719999</v>
      </c>
      <c r="G10" s="344">
        <v>6772.9710894499995</v>
      </c>
      <c r="H10" s="61">
        <v>4104.1277981700014</v>
      </c>
    </row>
    <row r="11" spans="1:8" ht="13.35" customHeight="1">
      <c r="A11" s="72"/>
      <c r="B11" s="24" t="s">
        <v>4</v>
      </c>
      <c r="C11" s="24"/>
      <c r="D11" s="344">
        <v>1875.1934104900001</v>
      </c>
      <c r="E11" s="344">
        <v>2694.9167254200006</v>
      </c>
      <c r="F11" s="344">
        <v>4280.0467833199991</v>
      </c>
      <c r="G11" s="344">
        <v>4658.2744706900012</v>
      </c>
      <c r="H11" s="61">
        <v>3171.6194884499996</v>
      </c>
    </row>
    <row r="12" spans="1:8" ht="13.35" customHeight="1">
      <c r="A12" s="72"/>
      <c r="B12" s="24" t="s">
        <v>5</v>
      </c>
      <c r="C12" s="24"/>
      <c r="D12" s="344">
        <v>131.13571395999998</v>
      </c>
      <c r="E12" s="344">
        <v>208.70198277000003</v>
      </c>
      <c r="F12" s="344">
        <v>253.17931232000001</v>
      </c>
      <c r="G12" s="344">
        <v>249.12890200000001</v>
      </c>
      <c r="H12" s="61">
        <v>258.75314170999997</v>
      </c>
    </row>
    <row r="13" spans="1:8" ht="13.35" customHeight="1">
      <c r="A13" s="72"/>
      <c r="B13" s="24" t="s">
        <v>89</v>
      </c>
      <c r="C13" s="24"/>
      <c r="D13" s="344">
        <v>2140.61305184</v>
      </c>
      <c r="E13" s="344">
        <v>1262.21050107</v>
      </c>
      <c r="F13" s="344">
        <v>1095.0487941699998</v>
      </c>
      <c r="G13" s="344">
        <v>1318.0384873799999</v>
      </c>
      <c r="H13" s="61">
        <v>1302.3998765300005</v>
      </c>
    </row>
    <row r="14" spans="1:8" ht="13.35" customHeight="1">
      <c r="A14" s="72"/>
      <c r="B14" s="24" t="s">
        <v>90</v>
      </c>
      <c r="C14" s="24"/>
      <c r="D14" s="344">
        <v>30830.882488350006</v>
      </c>
      <c r="E14" s="344">
        <v>39188.984920050003</v>
      </c>
      <c r="F14" s="344">
        <v>47267.805428560001</v>
      </c>
      <c r="G14" s="344">
        <v>39639.510893549996</v>
      </c>
      <c r="H14" s="61">
        <v>38492.789428720032</v>
      </c>
    </row>
    <row r="15" spans="1:8" ht="13.35" customHeight="1">
      <c r="A15" s="72"/>
      <c r="B15" s="24" t="s">
        <v>6</v>
      </c>
      <c r="C15" s="24"/>
      <c r="D15" s="344">
        <v>4115.3010398400002</v>
      </c>
      <c r="E15" s="344">
        <v>4393.0518476200004</v>
      </c>
      <c r="F15" s="344">
        <v>3697.83606637</v>
      </c>
      <c r="G15" s="344">
        <v>4552.2630870100002</v>
      </c>
      <c r="H15" s="61">
        <v>5279.59814345</v>
      </c>
    </row>
    <row r="16" spans="1:8" ht="13.35" customHeight="1">
      <c r="A16" s="72"/>
      <c r="B16" s="24" t="s">
        <v>91</v>
      </c>
      <c r="C16" s="24"/>
      <c r="D16" s="344">
        <v>32.576662970000001</v>
      </c>
      <c r="E16" s="344">
        <v>54.167253159999994</v>
      </c>
      <c r="F16" s="344">
        <v>35.487643900000002</v>
      </c>
      <c r="G16" s="344">
        <v>39.635085230000001</v>
      </c>
      <c r="H16" s="61">
        <v>49.640975080000004</v>
      </c>
    </row>
    <row r="17" spans="1:8" ht="13.35" customHeight="1">
      <c r="A17" s="72"/>
      <c r="B17" s="24" t="s">
        <v>7</v>
      </c>
      <c r="C17" s="24"/>
      <c r="D17" s="344">
        <v>5982.2382721999984</v>
      </c>
      <c r="E17" s="344">
        <v>11109.6919547</v>
      </c>
      <c r="F17" s="344">
        <v>8684.8275979300015</v>
      </c>
      <c r="G17" s="344">
        <v>7460.1439228100007</v>
      </c>
      <c r="H17" s="61">
        <v>6510.3866729199999</v>
      </c>
    </row>
    <row r="18" spans="1:8" ht="13.35" customHeight="1">
      <c r="A18" s="72"/>
      <c r="B18" s="24" t="s">
        <v>8</v>
      </c>
      <c r="C18" s="24"/>
      <c r="D18" s="344">
        <v>2214.1559195500004</v>
      </c>
      <c r="E18" s="344">
        <v>3148.8913964200001</v>
      </c>
      <c r="F18" s="344">
        <v>4320.9179060399993</v>
      </c>
      <c r="G18" s="344">
        <v>3982.3486733499999</v>
      </c>
      <c r="H18" s="61">
        <v>3284.3032548799993</v>
      </c>
    </row>
    <row r="19" spans="1:8" ht="13.35" customHeight="1">
      <c r="A19" s="72"/>
      <c r="B19" s="24" t="s">
        <v>92</v>
      </c>
      <c r="C19" s="24"/>
      <c r="D19" s="344">
        <v>1685.7050540800001</v>
      </c>
      <c r="E19" s="344">
        <v>2043.7293702300001</v>
      </c>
      <c r="F19" s="344">
        <v>2294.7057819500001</v>
      </c>
      <c r="G19" s="344">
        <v>2829.5155891499999</v>
      </c>
      <c r="H19" s="61">
        <v>3100.6016015899991</v>
      </c>
    </row>
    <row r="20" spans="1:8" ht="13.35" customHeight="1">
      <c r="A20" s="72"/>
      <c r="B20" s="24" t="s">
        <v>242</v>
      </c>
      <c r="C20" s="24"/>
      <c r="D20" s="344">
        <v>5277.572825270001</v>
      </c>
      <c r="E20" s="344">
        <v>6545.7875023100005</v>
      </c>
      <c r="F20" s="344">
        <v>10054.401322060001</v>
      </c>
      <c r="G20" s="344">
        <v>4101.0741219700003</v>
      </c>
      <c r="H20" s="61">
        <v>3569.0193416900001</v>
      </c>
    </row>
    <row r="21" spans="1:8" ht="13.35" customHeight="1">
      <c r="A21" s="72"/>
      <c r="B21" s="24" t="s">
        <v>9</v>
      </c>
      <c r="C21" s="24"/>
      <c r="D21" s="344">
        <v>12176.181267610002</v>
      </c>
      <c r="E21" s="344">
        <v>15067.54956374</v>
      </c>
      <c r="F21" s="344">
        <v>22521.932578389995</v>
      </c>
      <c r="G21" s="344">
        <v>9873.0688377999977</v>
      </c>
      <c r="H21" s="61">
        <v>14995.966432169998</v>
      </c>
    </row>
    <row r="22" spans="1:8" ht="13.35" customHeight="1">
      <c r="A22" s="72"/>
      <c r="B22" s="24" t="s">
        <v>10</v>
      </c>
      <c r="C22" s="24"/>
      <c r="D22" s="344">
        <v>1740.8555536300003</v>
      </c>
      <c r="E22" s="344">
        <v>2244.2395033500002</v>
      </c>
      <c r="F22" s="344">
        <v>2623.8470432300001</v>
      </c>
      <c r="G22" s="344">
        <v>2633.1241717999997</v>
      </c>
      <c r="H22" s="61">
        <v>2722.1339953000006</v>
      </c>
    </row>
    <row r="23" spans="1:8" ht="13.35" customHeight="1">
      <c r="A23" s="72"/>
      <c r="B23" s="24" t="s">
        <v>11</v>
      </c>
      <c r="C23" s="24"/>
      <c r="D23" s="344">
        <v>1308.98073258</v>
      </c>
      <c r="E23" s="344">
        <v>1691.2878554200001</v>
      </c>
      <c r="F23" s="344">
        <v>2024.4648376500002</v>
      </c>
      <c r="G23" s="344">
        <v>1651.6632063</v>
      </c>
      <c r="H23" s="61">
        <v>1365.7990353599998</v>
      </c>
    </row>
    <row r="24" spans="1:8" ht="13.35" customHeight="1">
      <c r="A24" s="72"/>
      <c r="B24" s="24" t="s">
        <v>12</v>
      </c>
      <c r="C24" s="24"/>
      <c r="D24" s="344">
        <v>52.045943899999997</v>
      </c>
      <c r="E24" s="344">
        <v>58.125937619999995</v>
      </c>
      <c r="F24" s="344">
        <v>70.166013100000015</v>
      </c>
      <c r="G24" s="344">
        <v>73.036480459999993</v>
      </c>
      <c r="H24" s="61">
        <v>78.997431310000024</v>
      </c>
    </row>
    <row r="25" spans="1:8" ht="13.35" customHeight="1">
      <c r="A25" s="72"/>
      <c r="B25" s="24" t="s">
        <v>93</v>
      </c>
      <c r="C25" s="24"/>
      <c r="D25" s="344">
        <v>1974.6063075099996</v>
      </c>
      <c r="E25" s="344">
        <v>2019.7069414499999</v>
      </c>
      <c r="F25" s="344">
        <v>2014.2662613699999</v>
      </c>
      <c r="G25" s="344">
        <v>2319.61057037</v>
      </c>
      <c r="H25" s="61">
        <v>2440.3361070699993</v>
      </c>
    </row>
    <row r="26" spans="1:8" ht="13.35" customHeight="1">
      <c r="A26" s="72"/>
      <c r="B26" s="24" t="s">
        <v>13</v>
      </c>
      <c r="C26" s="24"/>
      <c r="D26" s="344">
        <v>62.981481170000002</v>
      </c>
      <c r="E26" s="344">
        <v>64.740436009999996</v>
      </c>
      <c r="F26" s="344">
        <v>93.259385819999991</v>
      </c>
      <c r="G26" s="344">
        <v>120.27908425000001</v>
      </c>
      <c r="H26" s="61">
        <v>119.21835253</v>
      </c>
    </row>
    <row r="27" spans="1:8" ht="13.35" customHeight="1">
      <c r="A27" s="72"/>
      <c r="B27" s="24" t="s">
        <v>14</v>
      </c>
      <c r="C27" s="24"/>
      <c r="D27" s="344">
        <v>7138.3767861099996</v>
      </c>
      <c r="E27" s="344">
        <v>7420.472678529999</v>
      </c>
      <c r="F27" s="344">
        <v>7726.6596532800013</v>
      </c>
      <c r="G27" s="344">
        <v>7151.4702394700007</v>
      </c>
      <c r="H27" s="61">
        <v>8209.2286274999879</v>
      </c>
    </row>
    <row r="28" spans="1:8" ht="13.35" customHeight="1">
      <c r="A28" s="72"/>
      <c r="B28" s="24" t="s">
        <v>15</v>
      </c>
      <c r="C28" s="24"/>
      <c r="D28" s="344">
        <v>197.39080715000003</v>
      </c>
      <c r="E28" s="344">
        <v>225.57785830000003</v>
      </c>
      <c r="F28" s="344">
        <v>272.90774233999997</v>
      </c>
      <c r="G28" s="344">
        <v>373.31222606</v>
      </c>
      <c r="H28" s="61">
        <v>318.94071580000008</v>
      </c>
    </row>
    <row r="29" spans="1:8" ht="13.35" customHeight="1">
      <c r="A29" s="72"/>
      <c r="B29" s="24" t="s">
        <v>16</v>
      </c>
      <c r="C29" s="24"/>
      <c r="D29" s="344">
        <v>5.9133655000000012</v>
      </c>
      <c r="E29" s="344">
        <v>7.1264513800000007</v>
      </c>
      <c r="F29" s="344">
        <v>13.900898290000001</v>
      </c>
      <c r="G29" s="344">
        <v>8.9648173100000008</v>
      </c>
      <c r="H29" s="61">
        <v>9.7000377099999984</v>
      </c>
    </row>
    <row r="30" spans="1:8" ht="13.35" customHeight="1">
      <c r="A30" s="72"/>
      <c r="B30" s="24" t="s">
        <v>94</v>
      </c>
      <c r="C30" s="24"/>
      <c r="D30" s="344">
        <v>249.54384838999999</v>
      </c>
      <c r="E30" s="344">
        <v>376.63751732000003</v>
      </c>
      <c r="F30" s="344">
        <v>430.80699710000005</v>
      </c>
      <c r="G30" s="344">
        <v>397.55588052000013</v>
      </c>
      <c r="H30" s="61">
        <v>331.86620848000001</v>
      </c>
    </row>
    <row r="31" spans="1:8" ht="13.35" customHeight="1">
      <c r="A31" s="72"/>
      <c r="B31" s="24" t="s">
        <v>17</v>
      </c>
      <c r="C31" s="24"/>
      <c r="D31" s="344">
        <v>124.45822641000001</v>
      </c>
      <c r="E31" s="344">
        <v>141.04483593</v>
      </c>
      <c r="F31" s="344">
        <v>128.80101171999999</v>
      </c>
      <c r="G31" s="344">
        <v>133.06634446000001</v>
      </c>
      <c r="H31" s="61">
        <v>161.86965594000003</v>
      </c>
    </row>
    <row r="32" spans="1:8" ht="13.35" customHeight="1">
      <c r="A32" s="72"/>
      <c r="B32" s="24" t="s">
        <v>18</v>
      </c>
      <c r="C32" s="24"/>
      <c r="D32" s="344">
        <v>211.80460908000001</v>
      </c>
      <c r="E32" s="344">
        <v>193.83364185999997</v>
      </c>
      <c r="F32" s="344">
        <v>231.32174778000001</v>
      </c>
      <c r="G32" s="344">
        <v>214.11534508000005</v>
      </c>
      <c r="H32" s="61">
        <v>196.51585448999998</v>
      </c>
    </row>
    <row r="33" spans="1:8" ht="13.35" customHeight="1">
      <c r="A33" s="72"/>
      <c r="B33" s="24" t="s">
        <v>19</v>
      </c>
      <c r="C33" s="24"/>
      <c r="D33" s="344">
        <v>13150.272252419998</v>
      </c>
      <c r="E33" s="344">
        <v>12916.471934180001</v>
      </c>
      <c r="F33" s="344">
        <v>11945.725609160001</v>
      </c>
      <c r="G33" s="344">
        <v>13277.04739347</v>
      </c>
      <c r="H33" s="61">
        <v>12788.924979080006</v>
      </c>
    </row>
    <row r="34" spans="1:8" ht="13.35" customHeight="1">
      <c r="A34" s="72"/>
      <c r="B34" s="24" t="s">
        <v>95</v>
      </c>
      <c r="C34" s="24"/>
      <c r="D34" s="344">
        <v>5673.3056855200011</v>
      </c>
      <c r="E34" s="344">
        <v>4677.2558048100009</v>
      </c>
      <c r="F34" s="344">
        <v>4715.2061686799998</v>
      </c>
      <c r="G34" s="344">
        <v>3730.5217944599999</v>
      </c>
      <c r="H34" s="61">
        <v>5136.4905064400009</v>
      </c>
    </row>
    <row r="35" spans="1:8" ht="13.35" customHeight="1">
      <c r="A35" s="72"/>
      <c r="B35" s="24" t="s">
        <v>20</v>
      </c>
      <c r="C35" s="24"/>
      <c r="D35" s="344">
        <v>4944.8964451300008</v>
      </c>
      <c r="E35" s="344">
        <v>5912.7344050600004</v>
      </c>
      <c r="F35" s="344">
        <v>6265.7422317299997</v>
      </c>
      <c r="G35" s="344">
        <v>6325.9999271200004</v>
      </c>
      <c r="H35" s="61">
        <v>6579.8808037700001</v>
      </c>
    </row>
    <row r="36" spans="1:8" ht="13.35" customHeight="1">
      <c r="A36" s="72"/>
      <c r="B36" s="24" t="s">
        <v>96</v>
      </c>
      <c r="C36" s="24"/>
      <c r="D36" s="344">
        <v>357.24380791999999</v>
      </c>
      <c r="E36" s="344">
        <v>424.70991955</v>
      </c>
      <c r="F36" s="344">
        <v>383.68532691999997</v>
      </c>
      <c r="G36" s="344">
        <v>317.43768785999998</v>
      </c>
      <c r="H36" s="61">
        <v>253.02279604999998</v>
      </c>
    </row>
    <row r="37" spans="1:8" ht="13.35" customHeight="1">
      <c r="A37" s="72"/>
      <c r="B37" s="24" t="s">
        <v>21</v>
      </c>
      <c r="C37" s="24"/>
      <c r="D37" s="344">
        <v>-1346.403970320016</v>
      </c>
      <c r="E37" s="344">
        <v>-3451.4469947800408</v>
      </c>
      <c r="F37" s="344">
        <v>-2700.3018981100422</v>
      </c>
      <c r="G37" s="344">
        <v>-442.30098614997758</v>
      </c>
      <c r="H37" s="61">
        <v>1302.1598897099386</v>
      </c>
    </row>
    <row r="38" spans="1:8" s="25" customFormat="1" ht="13.35" customHeight="1">
      <c r="A38" s="123"/>
      <c r="B38" s="124" t="s">
        <v>22</v>
      </c>
      <c r="C38" s="68"/>
      <c r="D38" s="26">
        <f t="shared" ref="D38:F38" si="0">SUM(D4:D37)</f>
        <v>118205.09299999999</v>
      </c>
      <c r="E38" s="26">
        <f t="shared" si="0"/>
        <v>139280.954</v>
      </c>
      <c r="F38" s="26">
        <f t="shared" si="0"/>
        <v>163295.06400000001</v>
      </c>
      <c r="G38" s="26">
        <f>SUM(G4:G37)</f>
        <v>135091.57779101</v>
      </c>
      <c r="H38" s="58">
        <f>SUM(H4:H37)</f>
        <v>137067.55846999999</v>
      </c>
    </row>
    <row r="39" spans="1:8" s="25" customFormat="1" ht="12" customHeight="1">
      <c r="A39" s="38"/>
      <c r="B39" s="55"/>
      <c r="C39" s="38"/>
      <c r="D39" s="38"/>
      <c r="E39" s="38"/>
      <c r="F39" s="38"/>
      <c r="G39" s="38"/>
      <c r="H39" s="38"/>
    </row>
    <row r="40" spans="1:8" s="25" customFormat="1" ht="12" customHeight="1">
      <c r="A40" s="38"/>
      <c r="B40" s="55"/>
      <c r="C40" s="107"/>
      <c r="D40" s="38"/>
      <c r="E40" s="38"/>
      <c r="F40" s="38"/>
      <c r="G40" s="38"/>
      <c r="H40" s="38"/>
    </row>
  </sheetData>
  <sortState ref="C65:L108">
    <sortCondition ref="C65"/>
  </sortState>
  <mergeCells count="1">
    <mergeCell ref="B3:C3"/>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14.xml><?xml version="1.0" encoding="utf-8"?>
<worksheet xmlns="http://schemas.openxmlformats.org/spreadsheetml/2006/main" xmlns:r="http://schemas.openxmlformats.org/officeDocument/2006/relationships">
  <sheetPr codeName="Sheet50" enableFormatConditionsCalculation="0">
    <tabColor theme="3"/>
    <pageSetUpPr fitToPage="1"/>
  </sheetPr>
  <dimension ref="A1:H40"/>
  <sheetViews>
    <sheetView showGridLines="0" zoomScaleNormal="100" workbookViewId="0"/>
  </sheetViews>
  <sheetFormatPr defaultRowHeight="12.75"/>
  <cols>
    <col min="1" max="1" width="0.85546875" style="25" customWidth="1"/>
    <col min="2" max="2" width="2.7109375" style="32" customWidth="1"/>
    <col min="3" max="3" width="36.7109375" style="32" customWidth="1"/>
    <col min="4" max="4" width="10.28515625" style="34" customWidth="1"/>
    <col min="5" max="7" width="10.28515625" style="5" customWidth="1"/>
    <col min="8" max="8" width="9.140625" style="5"/>
    <col min="9" max="16384" width="9.140625" style="11"/>
  </cols>
  <sheetData>
    <row r="1" spans="1:8" s="4" customFormat="1" ht="15" customHeight="1">
      <c r="A1" s="117" t="s">
        <v>221</v>
      </c>
      <c r="B1" s="117"/>
      <c r="C1" s="117"/>
      <c r="D1" s="125"/>
      <c r="E1" s="1"/>
      <c r="F1" s="1"/>
      <c r="G1" s="1"/>
      <c r="H1" s="1"/>
    </row>
    <row r="2" spans="1:8" s="4" customFormat="1" ht="13.35" customHeight="1">
      <c r="A2" s="83"/>
      <c r="B2" s="84" t="s">
        <v>140</v>
      </c>
      <c r="C2" s="85"/>
      <c r="D2" s="126" t="s">
        <v>28</v>
      </c>
      <c r="E2" s="126" t="s">
        <v>76</v>
      </c>
      <c r="F2" s="126" t="s">
        <v>119</v>
      </c>
      <c r="G2" s="126" t="s">
        <v>134</v>
      </c>
      <c r="H2" s="127" t="s">
        <v>158</v>
      </c>
    </row>
    <row r="3" spans="1:8" ht="13.35" customHeight="1">
      <c r="A3" s="82"/>
      <c r="B3" s="495" t="s">
        <v>206</v>
      </c>
      <c r="C3" s="496"/>
      <c r="D3" s="128"/>
      <c r="E3" s="128"/>
      <c r="F3" s="128"/>
      <c r="G3" s="128"/>
      <c r="H3" s="129"/>
    </row>
    <row r="4" spans="1:8" ht="13.35" customHeight="1">
      <c r="A4" s="72"/>
      <c r="B4" s="24" t="s">
        <v>0</v>
      </c>
      <c r="C4" s="24"/>
      <c r="D4" s="87">
        <f>A3.2.1!D4/A3.2.1!D$38</f>
        <v>1.7055412896380021E-2</v>
      </c>
      <c r="E4" s="87">
        <f>A3.2.1!E4/A3.2.1!E$38</f>
        <v>1.7859757572094175E-2</v>
      </c>
      <c r="F4" s="87">
        <f>A3.2.1!F4/A3.2.1!F$38</f>
        <v>1.9487094533120725E-2</v>
      </c>
      <c r="G4" s="87">
        <f>A3.2.1!G4/A3.2.1!G$38</f>
        <v>2.4479891689739925E-2</v>
      </c>
      <c r="H4" s="88">
        <f>A3.2.1!H4/A3.2.1!H$38</f>
        <v>2.052607282018365E-2</v>
      </c>
    </row>
    <row r="5" spans="1:8" ht="13.35" customHeight="1">
      <c r="A5" s="72"/>
      <c r="B5" s="24" t="s">
        <v>1</v>
      </c>
      <c r="C5" s="67"/>
      <c r="D5" s="87">
        <f>A3.2.1!D5/A3.2.1!D$38</f>
        <v>1.0756752049930709E-2</v>
      </c>
      <c r="E5" s="87">
        <f>A3.2.1!E5/A3.2.1!E$38</f>
        <v>1.2068994140361789E-2</v>
      </c>
      <c r="F5" s="87">
        <f>A3.2.1!F5/A3.2.1!F$38</f>
        <v>1.2587464087340695E-2</v>
      </c>
      <c r="G5" s="87">
        <f>A3.2.1!G5/A3.2.1!G$38</f>
        <v>1.6189948746201905E-2</v>
      </c>
      <c r="H5" s="88">
        <f>A3.2.1!H5/A3.2.1!H$38</f>
        <v>1.3627193400317379E-2</v>
      </c>
    </row>
    <row r="6" spans="1:8" ht="13.35" customHeight="1">
      <c r="A6" s="72"/>
      <c r="B6" s="24" t="s">
        <v>86</v>
      </c>
      <c r="C6" s="24"/>
      <c r="D6" s="87">
        <f>A3.2.1!D6/A3.2.1!D$38</f>
        <v>1.3851640421195726E-2</v>
      </c>
      <c r="E6" s="87">
        <f>A3.2.1!E6/A3.2.1!E$38</f>
        <v>1.1509702965489451E-2</v>
      </c>
      <c r="F6" s="87">
        <f>A3.2.1!F6/A3.2.1!F$38</f>
        <v>6.9039796350488583E-3</v>
      </c>
      <c r="G6" s="87">
        <f>A3.2.1!G6/A3.2.1!G$38</f>
        <v>6.7991699733565801E-3</v>
      </c>
      <c r="H6" s="88">
        <f>A3.2.1!H6/A3.2.1!H$38</f>
        <v>5.7420864511295907E-3</v>
      </c>
    </row>
    <row r="7" spans="1:8" ht="13.35" customHeight="1">
      <c r="A7" s="72"/>
      <c r="B7" s="24" t="s">
        <v>2</v>
      </c>
      <c r="C7" s="24"/>
      <c r="D7" s="87">
        <f>A3.2.1!D7/A3.2.1!D$38</f>
        <v>5.3431850609008871E-3</v>
      </c>
      <c r="E7" s="87">
        <f>A3.2.1!E7/A3.2.1!E$38</f>
        <v>6.9585272928989255E-3</v>
      </c>
      <c r="F7" s="87">
        <f>A3.2.1!F7/A3.2.1!F$38</f>
        <v>6.0352610933787926E-3</v>
      </c>
      <c r="G7" s="87">
        <f>A3.2.1!G7/A3.2.1!G$38</f>
        <v>6.9272117495564238E-3</v>
      </c>
      <c r="H7" s="88">
        <f>A3.2.1!H7/A3.2.1!H$38</f>
        <v>6.5501235962884975E-3</v>
      </c>
    </row>
    <row r="8" spans="1:8" ht="13.35" customHeight="1">
      <c r="A8" s="72"/>
      <c r="B8" s="24" t="s">
        <v>87</v>
      </c>
      <c r="C8" s="24"/>
      <c r="D8" s="87">
        <f>A3.2.1!D8/A3.2.1!D$38</f>
        <v>2.2559591691112664E-2</v>
      </c>
      <c r="E8" s="87">
        <f>A3.2.1!E8/A3.2.1!E$38</f>
        <v>2.4650451437602878E-2</v>
      </c>
      <c r="F8" s="87">
        <f>A3.2.1!F8/A3.2.1!F$38</f>
        <v>2.6197840121487074E-2</v>
      </c>
      <c r="G8" s="87">
        <f>A3.2.1!G8/A3.2.1!G$38</f>
        <v>2.7253389230494338E-2</v>
      </c>
      <c r="H8" s="88">
        <f>A3.2.1!H8/A3.2.1!H$38</f>
        <v>3.0511494267517317E-2</v>
      </c>
    </row>
    <row r="9" spans="1:8" ht="13.35" customHeight="1">
      <c r="A9" s="72"/>
      <c r="B9" s="24" t="s">
        <v>3</v>
      </c>
      <c r="C9" s="24"/>
      <c r="D9" s="87">
        <f>A3.2.1!D9/A3.2.1!D$38</f>
        <v>3.3046928862024588E-3</v>
      </c>
      <c r="E9" s="87">
        <f>A3.2.1!E9/A3.2.1!E$38</f>
        <v>2.5956951666916356E-3</v>
      </c>
      <c r="F9" s="87">
        <f>A3.2.1!F9/A3.2.1!F$38</f>
        <v>2.0628830173948184E-3</v>
      </c>
      <c r="G9" s="87">
        <f>A3.2.1!G9/A3.2.1!G$38</f>
        <v>2.2246066267352402E-3</v>
      </c>
      <c r="H9" s="88">
        <f>A3.2.1!H9/A3.2.1!H$38</f>
        <v>2.8085658186160576E-3</v>
      </c>
    </row>
    <row r="10" spans="1:8" ht="13.35" customHeight="1">
      <c r="A10" s="72"/>
      <c r="B10" s="24" t="s">
        <v>88</v>
      </c>
      <c r="C10" s="24"/>
      <c r="D10" s="87">
        <f>A3.2.1!D10/A3.2.1!D$38</f>
        <v>6.1617561374111028E-2</v>
      </c>
      <c r="E10" s="87">
        <f>A3.2.1!E10/A3.2.1!E$38</f>
        <v>5.8192487287457836E-2</v>
      </c>
      <c r="F10" s="87">
        <f>A3.2.1!F10/A3.2.1!F$38</f>
        <v>6.4809355876917371E-2</v>
      </c>
      <c r="G10" s="87">
        <f>A3.2.1!G10/A3.2.1!G$38</f>
        <v>5.0136146162479148E-2</v>
      </c>
      <c r="H10" s="88">
        <f>A3.2.1!H10/A3.2.1!H$38</f>
        <v>2.994237180542085E-2</v>
      </c>
    </row>
    <row r="11" spans="1:8" s="25" customFormat="1" ht="13.35" customHeight="1">
      <c r="A11" s="36"/>
      <c r="B11" s="24" t="s">
        <v>4</v>
      </c>
      <c r="C11" s="24"/>
      <c r="D11" s="87">
        <f>A3.2.1!D11/A3.2.1!D$38</f>
        <v>1.5863896917622664E-2</v>
      </c>
      <c r="E11" s="87">
        <f>A3.2.1!E11/A3.2.1!E$38</f>
        <v>1.9348781351827909E-2</v>
      </c>
      <c r="F11" s="87">
        <f>A3.2.1!F11/A3.2.1!F$38</f>
        <v>2.6210509236947902E-2</v>
      </c>
      <c r="G11" s="87">
        <f>A3.2.1!G11/A3.2.1!G$38</f>
        <v>3.4482345582612609E-2</v>
      </c>
      <c r="H11" s="88">
        <f>A3.2.1!H11/A3.2.1!H$38</f>
        <v>2.3139096689638438E-2</v>
      </c>
    </row>
    <row r="12" spans="1:8" s="25" customFormat="1" ht="13.35" customHeight="1">
      <c r="A12" s="36"/>
      <c r="B12" s="24" t="s">
        <v>5</v>
      </c>
      <c r="C12" s="24"/>
      <c r="D12" s="87">
        <f>A3.2.1!D12/A3.2.1!D$38</f>
        <v>1.1093914029575696E-3</v>
      </c>
      <c r="E12" s="87">
        <f>A3.2.1!E12/A3.2.1!E$38</f>
        <v>1.4984244203984992E-3</v>
      </c>
      <c r="F12" s="87">
        <f>A3.2.1!F12/A3.2.1!F$38</f>
        <v>1.5504406937860656E-3</v>
      </c>
      <c r="G12" s="87">
        <f>A3.2.1!G12/A3.2.1!G$38</f>
        <v>1.8441482886920497E-3</v>
      </c>
      <c r="H12" s="88">
        <f>A3.2.1!H12/A3.2.1!H$38</f>
        <v>1.8877781482234057E-3</v>
      </c>
    </row>
    <row r="13" spans="1:8" s="25" customFormat="1" ht="13.35" customHeight="1">
      <c r="A13" s="36"/>
      <c r="B13" s="37" t="s">
        <v>89</v>
      </c>
      <c r="C13" s="37"/>
      <c r="D13" s="87">
        <f>A3.2.1!D13/A3.2.1!D$38</f>
        <v>1.810931320734209E-2</v>
      </c>
      <c r="E13" s="87">
        <f>A3.2.1!E13/A3.2.1!E$38</f>
        <v>9.0623338282849498E-3</v>
      </c>
      <c r="F13" s="87">
        <f>A3.2.1!F13/A3.2.1!F$38</f>
        <v>6.705951590612682E-3</v>
      </c>
      <c r="G13" s="87">
        <f>A3.2.1!G13/A3.2.1!G$38</f>
        <v>9.7566296058740083E-3</v>
      </c>
      <c r="H13" s="88">
        <f>A3.2.1!H13/A3.2.1!H$38</f>
        <v>9.5018828019400158E-3</v>
      </c>
    </row>
    <row r="14" spans="1:8" s="25" customFormat="1" ht="13.35" customHeight="1">
      <c r="A14" s="36"/>
      <c r="B14" s="37" t="s">
        <v>90</v>
      </c>
      <c r="C14" s="37"/>
      <c r="D14" s="87">
        <f>A3.2.1!D14/A3.2.1!D$38</f>
        <v>0.26082533083705628</v>
      </c>
      <c r="E14" s="87">
        <f>A3.2.1!E14/A3.2.1!E$38</f>
        <v>0.28136643090519042</v>
      </c>
      <c r="F14" s="87">
        <f>A3.2.1!F14/A3.2.1!F$38</f>
        <v>0.28946254877955158</v>
      </c>
      <c r="G14" s="87">
        <f>A3.2.1!G14/A3.2.1!G$38</f>
        <v>0.29342695926516821</v>
      </c>
      <c r="H14" s="88">
        <f>A3.2.1!H14/A3.2.1!H$38</f>
        <v>0.28083078051722182</v>
      </c>
    </row>
    <row r="15" spans="1:8" s="25" customFormat="1" ht="13.35" customHeight="1">
      <c r="A15" s="36"/>
      <c r="B15" s="37" t="s">
        <v>6</v>
      </c>
      <c r="C15" s="37"/>
      <c r="D15" s="87">
        <f>A3.2.1!D15/A3.2.1!D$38</f>
        <v>3.4814921551984228E-2</v>
      </c>
      <c r="E15" s="87">
        <f>A3.2.1!E15/A3.2.1!E$38</f>
        <v>3.1540937374825856E-2</v>
      </c>
      <c r="F15" s="87">
        <f>A3.2.1!F15/A3.2.1!F$38</f>
        <v>2.2645118448711955E-2</v>
      </c>
      <c r="G15" s="87">
        <f>A3.2.1!G15/A3.2.1!G$38</f>
        <v>3.369760840348214E-2</v>
      </c>
      <c r="H15" s="88">
        <f>A3.2.1!H15/A3.2.1!H$38</f>
        <v>3.8518218332498765E-2</v>
      </c>
    </row>
    <row r="16" spans="1:8" s="25" customFormat="1" ht="13.35" customHeight="1">
      <c r="A16" s="36"/>
      <c r="B16" s="37" t="s">
        <v>91</v>
      </c>
      <c r="C16" s="37"/>
      <c r="D16" s="87">
        <f>A3.2.1!D16/A3.2.1!D$38</f>
        <v>2.7559441089395362E-4</v>
      </c>
      <c r="E16" s="87">
        <f>A3.2.1!E16/A3.2.1!E$38</f>
        <v>3.889063910346277E-4</v>
      </c>
      <c r="F16" s="87">
        <f>A3.2.1!F16/A3.2.1!F$38</f>
        <v>2.1732220822057426E-4</v>
      </c>
      <c r="G16" s="87">
        <f>A3.2.1!G16/A3.2.1!G$38</f>
        <v>2.9339419879540125E-4</v>
      </c>
      <c r="H16" s="88">
        <f>A3.2.1!H16/A3.2.1!H$38</f>
        <v>3.6216429061779003E-4</v>
      </c>
    </row>
    <row r="17" spans="1:8" s="25" customFormat="1" ht="13.35" customHeight="1">
      <c r="A17" s="36"/>
      <c r="B17" s="37" t="s">
        <v>7</v>
      </c>
      <c r="C17" s="37"/>
      <c r="D17" s="87">
        <f>A3.2.1!D17/A3.2.1!D$38</f>
        <v>5.0608972256381529E-2</v>
      </c>
      <c r="E17" s="87">
        <f>A3.2.1!E17/A3.2.1!E$38</f>
        <v>7.9764617025095907E-2</v>
      </c>
      <c r="F17" s="87">
        <f>A3.2.1!F17/A3.2.1!F$38</f>
        <v>5.318487518967506E-2</v>
      </c>
      <c r="G17" s="87">
        <f>A3.2.1!G17/A3.2.1!G$38</f>
        <v>5.5222864702572552E-2</v>
      </c>
      <c r="H17" s="88">
        <f>A3.2.1!H17/A3.2.1!H$38</f>
        <v>4.7497648207872105E-2</v>
      </c>
    </row>
    <row r="18" spans="1:8" s="25" customFormat="1" ht="13.35" customHeight="1">
      <c r="A18" s="36"/>
      <c r="B18" s="37" t="s">
        <v>8</v>
      </c>
      <c r="C18" s="37"/>
      <c r="D18" s="87">
        <f>A3.2.1!D18/A3.2.1!D$38</f>
        <v>1.8731476481728248E-2</v>
      </c>
      <c r="E18" s="87">
        <f>A3.2.1!E18/A3.2.1!E$38</f>
        <v>2.260819807724752E-2</v>
      </c>
      <c r="F18" s="87">
        <f>A3.2.1!F18/A3.2.1!F$38</f>
        <v>2.6460799243999189E-2</v>
      </c>
      <c r="G18" s="87">
        <f>A3.2.1!G18/A3.2.1!G$38</f>
        <v>2.9478881944148966E-2</v>
      </c>
      <c r="H18" s="88">
        <f>A3.2.1!H18/A3.2.1!H$38</f>
        <v>2.396120053162569E-2</v>
      </c>
    </row>
    <row r="19" spans="1:8" s="25" customFormat="1" ht="13.35" customHeight="1">
      <c r="A19" s="36"/>
      <c r="B19" s="37" t="s">
        <v>92</v>
      </c>
      <c r="C19" s="37"/>
      <c r="D19" s="87">
        <f>A3.2.1!D19/A3.2.1!D$38</f>
        <v>1.4260849607216164E-2</v>
      </c>
      <c r="E19" s="87">
        <f>A3.2.1!E19/A3.2.1!E$38</f>
        <v>1.4673430297081395E-2</v>
      </c>
      <c r="F19" s="87">
        <f>A3.2.1!F19/A3.2.1!F$38</f>
        <v>1.4052511605310984E-2</v>
      </c>
      <c r="G19" s="87">
        <f>A3.2.1!G19/A3.2.1!G$38</f>
        <v>2.0945166496813963E-2</v>
      </c>
      <c r="H19" s="88">
        <f>A3.2.1!H19/A3.2.1!H$38</f>
        <v>2.2620973454259261E-2</v>
      </c>
    </row>
    <row r="20" spans="1:8" s="25" customFormat="1" ht="13.35" customHeight="1">
      <c r="A20" s="36"/>
      <c r="B20" s="37" t="s">
        <v>242</v>
      </c>
      <c r="C20" s="37"/>
      <c r="D20" s="87">
        <f>A3.2.1!D20/A3.2.1!D$38</f>
        <v>4.464759251337843E-2</v>
      </c>
      <c r="E20" s="87">
        <f>A3.2.1!E20/A3.2.1!E$38</f>
        <v>4.6997003641359322E-2</v>
      </c>
      <c r="F20" s="87">
        <f>A3.2.1!F20/A3.2.1!F$38</f>
        <v>6.1571985556526071E-2</v>
      </c>
      <c r="G20" s="87">
        <f>A3.2.1!G20/A3.2.1!G$38</f>
        <v>3.0357733539203038E-2</v>
      </c>
      <c r="H20" s="88">
        <f>A3.2.1!H20/A3.2.1!H$38</f>
        <v>2.6038395821219449E-2</v>
      </c>
    </row>
    <row r="21" spans="1:8" s="25" customFormat="1" ht="13.35" customHeight="1">
      <c r="A21" s="36"/>
      <c r="B21" s="37" t="s">
        <v>9</v>
      </c>
      <c r="C21" s="37"/>
      <c r="D21" s="87">
        <f>A3.2.1!D21/A3.2.1!D$38</f>
        <v>0.10300893945077309</v>
      </c>
      <c r="E21" s="87">
        <f>A3.2.1!E21/A3.2.1!E$38</f>
        <v>0.10818097615658204</v>
      </c>
      <c r="F21" s="87">
        <f>A3.2.1!F21/A3.2.1!F$38</f>
        <v>0.13792169846842398</v>
      </c>
      <c r="G21" s="87">
        <f>A3.2.1!G21/A3.2.1!G$38</f>
        <v>7.3084266238076498E-2</v>
      </c>
      <c r="H21" s="88">
        <f>A3.2.1!H21/A3.2.1!H$38</f>
        <v>0.10940565805330348</v>
      </c>
    </row>
    <row r="22" spans="1:8" s="25" customFormat="1" ht="13.35" customHeight="1">
      <c r="A22" s="36"/>
      <c r="B22" s="37" t="s">
        <v>10</v>
      </c>
      <c r="C22" s="37"/>
      <c r="D22" s="87">
        <f>A3.2.1!D22/A3.2.1!D$38</f>
        <v>1.4727415794427745E-2</v>
      </c>
      <c r="E22" s="87">
        <f>A3.2.1!E22/A3.2.1!E$38</f>
        <v>1.6113039427845966E-2</v>
      </c>
      <c r="F22" s="87">
        <f>A3.2.1!F22/A3.2.1!F$38</f>
        <v>1.6068134449122112E-2</v>
      </c>
      <c r="G22" s="87">
        <f>A3.2.1!G22/A3.2.1!G$38</f>
        <v>1.9491401424547042E-2</v>
      </c>
      <c r="H22" s="88">
        <f>A3.2.1!H22/A3.2.1!H$38</f>
        <v>1.9859797793770395E-2</v>
      </c>
    </row>
    <row r="23" spans="1:8" s="25" customFormat="1" ht="13.35" customHeight="1">
      <c r="A23" s="36"/>
      <c r="B23" s="37" t="s">
        <v>11</v>
      </c>
      <c r="C23" s="37"/>
      <c r="D23" s="87">
        <f>A3.2.1!D23/A3.2.1!D$38</f>
        <v>1.1073809929492633E-2</v>
      </c>
      <c r="E23" s="87">
        <f>A3.2.1!E23/A3.2.1!E$38</f>
        <v>1.2142994478771305E-2</v>
      </c>
      <c r="F23" s="87">
        <f>A3.2.1!F23/A3.2.1!F$38</f>
        <v>1.2397587459532764E-2</v>
      </c>
      <c r="G23" s="87">
        <f>A3.2.1!G23/A3.2.1!G$38</f>
        <v>1.2226248544192471E-2</v>
      </c>
      <c r="H23" s="88">
        <f>A3.2.1!H23/A3.2.1!H$38</f>
        <v>9.964422293689084E-3</v>
      </c>
    </row>
    <row r="24" spans="1:8" s="25" customFormat="1" ht="13.35" customHeight="1">
      <c r="A24" s="36"/>
      <c r="B24" s="37" t="s">
        <v>12</v>
      </c>
      <c r="C24" s="37"/>
      <c r="D24" s="87">
        <f>A3.2.1!D24/A3.2.1!D$38</f>
        <v>4.4030204265394895E-4</v>
      </c>
      <c r="E24" s="87">
        <f>A3.2.1!E24/A3.2.1!E$38</f>
        <v>4.1732868673487113E-4</v>
      </c>
      <c r="F24" s="87">
        <f>A3.2.1!F24/A3.2.1!F$38</f>
        <v>4.2968851220144663E-4</v>
      </c>
      <c r="G24" s="87">
        <f>A3.2.1!G24/A3.2.1!G$38</f>
        <v>5.4064421819833381E-4</v>
      </c>
      <c r="H24" s="88">
        <f>A3.2.1!H24/A3.2.1!H$38</f>
        <v>5.7633937739753503E-4</v>
      </c>
    </row>
    <row r="25" spans="1:8" s="25" customFormat="1" ht="13.35" customHeight="1">
      <c r="A25" s="36"/>
      <c r="B25" s="37" t="s">
        <v>93</v>
      </c>
      <c r="C25" s="37"/>
      <c r="D25" s="87">
        <f>A3.2.1!D25/A3.2.1!D$38</f>
        <v>1.6704917338121798E-2</v>
      </c>
      <c r="E25" s="87">
        <f>A3.2.1!E25/A3.2.1!E$38</f>
        <v>1.4500955683072072E-2</v>
      </c>
      <c r="F25" s="87">
        <f>A3.2.1!F25/A3.2.1!F$38</f>
        <v>1.2335132563284336E-2</v>
      </c>
      <c r="G25" s="87">
        <f>A3.2.1!G25/A3.2.1!G$38</f>
        <v>1.7170652740161899E-2</v>
      </c>
      <c r="H25" s="88">
        <f>A3.2.1!H25/A3.2.1!H$38</f>
        <v>1.780389272494495E-2</v>
      </c>
    </row>
    <row r="26" spans="1:8" s="25" customFormat="1" ht="13.35" customHeight="1">
      <c r="A26" s="36"/>
      <c r="B26" s="37" t="s">
        <v>13</v>
      </c>
      <c r="C26" s="37"/>
      <c r="D26" s="87">
        <f>A3.2.1!D26/A3.2.1!D$38</f>
        <v>5.3281529223110548E-4</v>
      </c>
      <c r="E26" s="87">
        <f>A3.2.1!E26/A3.2.1!E$38</f>
        <v>4.6481901617359685E-4</v>
      </c>
      <c r="F26" s="87">
        <f>A3.2.1!F26/A3.2.1!F$38</f>
        <v>5.7110964370607053E-4</v>
      </c>
      <c r="G26" s="87">
        <f>A3.2.1!G26/A3.2.1!G$38</f>
        <v>8.9035220564286186E-4</v>
      </c>
      <c r="H26" s="88">
        <f>A3.2.1!H26/A3.2.1!H$38</f>
        <v>8.6977804128679623E-4</v>
      </c>
    </row>
    <row r="27" spans="1:8" s="25" customFormat="1" ht="13.35" customHeight="1">
      <c r="A27" s="36"/>
      <c r="B27" s="37" t="s">
        <v>14</v>
      </c>
      <c r="C27" s="37"/>
      <c r="D27" s="87">
        <f>A3.2.1!D27/A3.2.1!D$38</f>
        <v>6.0389756523519675E-2</v>
      </c>
      <c r="E27" s="87">
        <f>A3.2.1!E27/A3.2.1!E$38</f>
        <v>5.3277009278167343E-2</v>
      </c>
      <c r="F27" s="87">
        <f>A3.2.1!F27/A3.2.1!F$38</f>
        <v>4.7317166018441319E-2</v>
      </c>
      <c r="G27" s="87">
        <f>A3.2.1!G27/A3.2.1!G$38</f>
        <v>5.2937942959949004E-2</v>
      </c>
      <c r="H27" s="88">
        <f>A3.2.1!H27/A3.2.1!H$38</f>
        <v>5.9891842527396766E-2</v>
      </c>
    </row>
    <row r="28" spans="1:8" s="25" customFormat="1" ht="13.35" customHeight="1">
      <c r="A28" s="36"/>
      <c r="B28" s="37" t="s">
        <v>15</v>
      </c>
      <c r="C28" s="37"/>
      <c r="D28" s="87">
        <f>A3.2.1!D28/A3.2.1!D$38</f>
        <v>1.6699010350594626E-3</v>
      </c>
      <c r="E28" s="87">
        <f>A3.2.1!E28/A3.2.1!E$38</f>
        <v>1.6195886933686571E-3</v>
      </c>
      <c r="F28" s="87">
        <f>A3.2.1!F28/A3.2.1!F$38</f>
        <v>1.6712553071414329E-3</v>
      </c>
      <c r="G28" s="87">
        <f>A3.2.1!G28/A3.2.1!G$38</f>
        <v>2.7634011843249268E-3</v>
      </c>
      <c r="H28" s="88">
        <f>A3.2.1!H28/A3.2.1!H$38</f>
        <v>2.3268869699010998E-3</v>
      </c>
    </row>
    <row r="29" spans="1:8" s="25" customFormat="1" ht="13.35" customHeight="1">
      <c r="A29" s="36"/>
      <c r="B29" s="37" t="s">
        <v>16</v>
      </c>
      <c r="C29" s="37"/>
      <c r="D29" s="87">
        <f>A3.2.1!D29/A3.2.1!D$38</f>
        <v>5.002631739395528E-5</v>
      </c>
      <c r="E29" s="87">
        <f>A3.2.1!E29/A3.2.1!E$38</f>
        <v>5.1166014988668162E-5</v>
      </c>
      <c r="F29" s="87">
        <f>A3.2.1!F29/A3.2.1!F$38</f>
        <v>8.5127486094741973E-5</v>
      </c>
      <c r="G29" s="87">
        <f>A3.2.1!G29/A3.2.1!G$38</f>
        <v>6.6361037872166934E-5</v>
      </c>
      <c r="H29" s="88">
        <f>A3.2.1!H29/A3.2.1!H$38</f>
        <v>7.0768297168750162E-5</v>
      </c>
    </row>
    <row r="30" spans="1:8" s="25" customFormat="1" ht="13.35" customHeight="1">
      <c r="A30" s="36"/>
      <c r="B30" s="37" t="s">
        <v>94</v>
      </c>
      <c r="C30" s="37"/>
      <c r="D30" s="87">
        <f>A3.2.1!D30/A3.2.1!D$38</f>
        <v>2.1111091075407388E-3</v>
      </c>
      <c r="E30" s="87">
        <f>A3.2.1!E30/A3.2.1!E$38</f>
        <v>2.7041566452797273E-3</v>
      </c>
      <c r="F30" s="87">
        <f>A3.2.1!F30/A3.2.1!F$38</f>
        <v>2.6382119982512149E-3</v>
      </c>
      <c r="G30" s="87">
        <f>A3.2.1!G30/A3.2.1!G$38</f>
        <v>2.9428620719422561E-3</v>
      </c>
      <c r="H30" s="88">
        <f>A3.2.1!H30/A3.2.1!H$38</f>
        <v>2.4211871297950905E-3</v>
      </c>
    </row>
    <row r="31" spans="1:8" s="25" customFormat="1" ht="13.35" customHeight="1">
      <c r="A31" s="36"/>
      <c r="B31" s="37" t="s">
        <v>17</v>
      </c>
      <c r="C31" s="37"/>
      <c r="D31" s="87">
        <f>A3.2.1!D31/A3.2.1!D$38</f>
        <v>1.0529007105472183E-3</v>
      </c>
      <c r="E31" s="87">
        <f>A3.2.1!E31/A3.2.1!E$38</f>
        <v>1.0126642005194766E-3</v>
      </c>
      <c r="F31" s="87">
        <f>A3.2.1!F31/A3.2.1!F$38</f>
        <v>7.8876243142291175E-4</v>
      </c>
      <c r="G31" s="87">
        <f>A3.2.1!G31/A3.2.1!G$38</f>
        <v>9.8500844120613445E-4</v>
      </c>
      <c r="H31" s="88">
        <f>A3.2.1!H31/A3.2.1!H$38</f>
        <v>1.1809479773832003E-3</v>
      </c>
    </row>
    <row r="32" spans="1:8" s="38" customFormat="1" ht="13.35" customHeight="1">
      <c r="A32" s="36"/>
      <c r="B32" s="37" t="s">
        <v>18</v>
      </c>
      <c r="C32" s="37"/>
      <c r="D32" s="87">
        <f>A3.2.1!D32/A3.2.1!D$38</f>
        <v>1.7918399597215326E-3</v>
      </c>
      <c r="E32" s="87">
        <f>A3.2.1!E32/A3.2.1!E$38</f>
        <v>1.3916737090988046E-3</v>
      </c>
      <c r="F32" s="87">
        <f>A3.2.1!F32/A3.2.1!F$38</f>
        <v>1.4165875079971799E-3</v>
      </c>
      <c r="G32" s="87">
        <f>A3.2.1!G32/A3.2.1!G$38</f>
        <v>1.5849644262149471E-3</v>
      </c>
      <c r="H32" s="88">
        <f>A3.2.1!H32/A3.2.1!H$38</f>
        <v>1.4337152910840784E-3</v>
      </c>
    </row>
    <row r="33" spans="1:8" s="38" customFormat="1" ht="13.35" customHeight="1">
      <c r="A33" s="36"/>
      <c r="B33" s="37" t="s">
        <v>19</v>
      </c>
      <c r="C33" s="37"/>
      <c r="D33" s="87">
        <f>A3.2.1!D33/A3.2.1!D$38</f>
        <v>0.1112496248568579</v>
      </c>
      <c r="E33" s="87">
        <f>A3.2.1!E33/A3.2.1!E$38</f>
        <v>9.2736814067054724E-2</v>
      </c>
      <c r="F33" s="87">
        <f>A3.2.1!F33/A3.2.1!F$38</f>
        <v>7.3154235753017008E-2</v>
      </c>
      <c r="G33" s="87">
        <f>A3.2.1!G33/A3.2.1!G$38</f>
        <v>9.8281829338094789E-2</v>
      </c>
      <c r="H33" s="88">
        <f>A3.2.1!H33/A3.2.1!H$38</f>
        <v>9.3303806690910901E-2</v>
      </c>
    </row>
    <row r="34" spans="1:8" s="25" customFormat="1" ht="13.35" customHeight="1">
      <c r="A34" s="36"/>
      <c r="B34" s="37" t="s">
        <v>95</v>
      </c>
      <c r="C34" s="37"/>
      <c r="D34" s="87">
        <f>A3.2.1!D34/A3.2.1!D$38</f>
        <v>4.7995442002824712E-2</v>
      </c>
      <c r="E34" s="87">
        <f>A3.2.1!E34/A3.2.1!E$38</f>
        <v>3.3581445779083341E-2</v>
      </c>
      <c r="F34" s="87">
        <f>A3.2.1!F34/A3.2.1!F$38</f>
        <v>2.8875374755234485E-2</v>
      </c>
      <c r="G34" s="87">
        <f>A3.2.1!G34/A3.2.1!G$38</f>
        <v>2.7614762189181099E-2</v>
      </c>
      <c r="H34" s="88">
        <f>A3.2.1!H34/A3.2.1!H$38</f>
        <v>3.7474151898344535E-2</v>
      </c>
    </row>
    <row r="35" spans="1:8" s="25" customFormat="1" ht="13.35" customHeight="1">
      <c r="A35" s="36"/>
      <c r="B35" s="37" t="s">
        <v>20</v>
      </c>
      <c r="C35" s="37"/>
      <c r="D35" s="87">
        <f>A3.2.1!D35/A3.2.1!D$38</f>
        <v>4.1833192797623375E-2</v>
      </c>
      <c r="E35" s="87">
        <f>A3.2.1!E35/A3.2.1!E$38</f>
        <v>4.2451851708741169E-2</v>
      </c>
      <c r="F35" s="87">
        <f>A3.2.1!F35/A3.2.1!F$38</f>
        <v>3.8370677461077446E-2</v>
      </c>
      <c r="G35" s="87">
        <f>A3.2.1!G35/A3.2.1!G$38</f>
        <v>4.6827493101801489E-2</v>
      </c>
      <c r="H35" s="88">
        <f>A3.2.1!H35/A3.2.1!H$38</f>
        <v>4.8004654618621079E-2</v>
      </c>
    </row>
    <row r="36" spans="1:8" s="38" customFormat="1" ht="13.35" customHeight="1">
      <c r="A36" s="36"/>
      <c r="B36" s="37" t="s">
        <v>96</v>
      </c>
      <c r="C36" s="37"/>
      <c r="D36" s="87">
        <f>A3.2.1!D36/A3.2.1!D$38</f>
        <v>3.0222370191781839E-3</v>
      </c>
      <c r="E36" s="87">
        <f>A3.2.1!E36/A3.2.1!E$38</f>
        <v>3.0493036366623393E-3</v>
      </c>
      <c r="F36" s="87">
        <f>A3.2.1!F36/A3.2.1!F$38</f>
        <v>2.3496443647555688E-3</v>
      </c>
      <c r="G36" s="87">
        <f>A3.2.1!G36/A3.2.1!G$38</f>
        <v>2.3497962867165849E-3</v>
      </c>
      <c r="H36" s="88">
        <f>A3.2.1!H36/A3.2.1!H$38</f>
        <v>1.8459714236857816E-3</v>
      </c>
    </row>
    <row r="37" spans="1:8" s="38" customFormat="1" ht="13.35" customHeight="1">
      <c r="A37" s="36"/>
      <c r="B37" s="37" t="s">
        <v>21</v>
      </c>
      <c r="C37" s="37"/>
      <c r="D37" s="87">
        <f>A3.2.1!D37/A3.2.1!D$38</f>
        <v>-1.1390405744361761E-2</v>
      </c>
      <c r="E37" s="87">
        <f>A3.2.1!E37/A3.2.1!E$38</f>
        <v>-2.4780466357087423E-2</v>
      </c>
      <c r="F37" s="87">
        <f>A3.2.1!F37/A3.2.1!F$38</f>
        <v>-1.653633509773475E-2</v>
      </c>
      <c r="G37" s="87">
        <f>A3.2.1!G37/A3.2.1!G$38</f>
        <v>-3.2740826140488797E-3</v>
      </c>
      <c r="H37" s="88">
        <f>A3.2.1!H37/A3.2.1!H$38</f>
        <v>9.5001319367262436E-3</v>
      </c>
    </row>
    <row r="38" spans="1:8" s="25" customFormat="1" ht="13.35" customHeight="1">
      <c r="A38" s="123"/>
      <c r="B38" s="124" t="s">
        <v>22</v>
      </c>
      <c r="C38" s="68"/>
      <c r="D38" s="89">
        <f>A3.2.1!D38/A3.2.1!D$38</f>
        <v>1</v>
      </c>
      <c r="E38" s="89">
        <f>A3.2.1!E38/A3.2.1!E$38</f>
        <v>1</v>
      </c>
      <c r="F38" s="89">
        <f>A3.2.1!F38/A3.2.1!F$38</f>
        <v>1</v>
      </c>
      <c r="G38" s="89">
        <f>A3.2.1!G38/A3.2.1!G$38</f>
        <v>1</v>
      </c>
      <c r="H38" s="90">
        <f>A3.2.1!H38/A3.2.1!H$38</f>
        <v>1</v>
      </c>
    </row>
    <row r="39" spans="1:8" s="25" customFormat="1" ht="13.35" customHeight="1">
      <c r="A39" s="38"/>
      <c r="B39" s="38"/>
      <c r="C39" s="38"/>
      <c r="D39" s="38"/>
      <c r="E39" s="38"/>
      <c r="F39" s="38"/>
      <c r="G39" s="38"/>
      <c r="H39" s="38"/>
    </row>
    <row r="40" spans="1:8" s="25" customFormat="1" ht="13.35" customHeight="1">
      <c r="A40" s="38"/>
      <c r="B40" s="38"/>
      <c r="C40" s="38"/>
      <c r="D40" s="38"/>
      <c r="E40" s="38"/>
      <c r="F40" s="38"/>
      <c r="G40" s="38"/>
      <c r="H40" s="38"/>
    </row>
  </sheetData>
  <mergeCells count="1">
    <mergeCell ref="B3:C3"/>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15.xml><?xml version="1.0" encoding="utf-8"?>
<worksheet xmlns="http://schemas.openxmlformats.org/spreadsheetml/2006/main" xmlns:r="http://schemas.openxmlformats.org/officeDocument/2006/relationships">
  <sheetPr codeName="Sheet51" enableFormatConditionsCalculation="0">
    <tabColor theme="3"/>
    <pageSetUpPr fitToPage="1"/>
  </sheetPr>
  <dimension ref="A1:G39"/>
  <sheetViews>
    <sheetView showGridLines="0" zoomScaleNormal="100" workbookViewId="0"/>
  </sheetViews>
  <sheetFormatPr defaultRowHeight="12.75"/>
  <cols>
    <col min="1" max="1" width="0.85546875" style="25" customWidth="1"/>
    <col min="2" max="2" width="2.7109375" style="32" customWidth="1"/>
    <col min="3" max="3" width="38.7109375" style="32" customWidth="1"/>
    <col min="4" max="7" width="12.7109375" style="5" customWidth="1"/>
    <col min="8" max="16384" width="9.140625" style="11"/>
  </cols>
  <sheetData>
    <row r="1" spans="1:7" s="4" customFormat="1" ht="15" customHeight="1">
      <c r="A1" s="117" t="s">
        <v>221</v>
      </c>
      <c r="B1" s="117"/>
      <c r="C1" s="117"/>
      <c r="D1" s="1"/>
      <c r="E1" s="1"/>
      <c r="F1" s="1"/>
      <c r="G1" s="1"/>
    </row>
    <row r="2" spans="1:7" s="4" customFormat="1" ht="15" customHeight="1">
      <c r="A2" s="83"/>
      <c r="B2" s="84" t="s">
        <v>140</v>
      </c>
      <c r="C2" s="85"/>
      <c r="D2" s="126" t="s">
        <v>76</v>
      </c>
      <c r="E2" s="126" t="s">
        <v>119</v>
      </c>
      <c r="F2" s="126" t="s">
        <v>134</v>
      </c>
      <c r="G2" s="127" t="s">
        <v>158</v>
      </c>
    </row>
    <row r="3" spans="1:7" ht="11.25">
      <c r="A3" s="82"/>
      <c r="B3" s="495" t="s">
        <v>207</v>
      </c>
      <c r="C3" s="496"/>
      <c r="D3" s="128"/>
      <c r="E3" s="128"/>
      <c r="F3" s="128"/>
      <c r="G3" s="129"/>
    </row>
    <row r="4" spans="1:7" ht="13.35" customHeight="1">
      <c r="A4" s="72"/>
      <c r="B4" s="24" t="s">
        <v>0</v>
      </c>
      <c r="C4" s="24"/>
      <c r="D4" s="87">
        <f>A3.2.1!E4/A3.2.1!D4-1</f>
        <v>0.23386846720813925</v>
      </c>
      <c r="E4" s="87">
        <f>A3.2.1!F4/A3.2.1!E4-1</f>
        <v>0.27924243374825219</v>
      </c>
      <c r="F4" s="87">
        <f>A3.2.1!G4/A3.2.1!F4-1</f>
        <v>3.9244217539150972E-2</v>
      </c>
      <c r="G4" s="88">
        <f>A3.2.1!H4/A3.2.1!G4-1</f>
        <v>-0.14924839662533729</v>
      </c>
    </row>
    <row r="5" spans="1:7" ht="13.35" customHeight="1">
      <c r="A5" s="72"/>
      <c r="B5" s="24" t="s">
        <v>1</v>
      </c>
      <c r="C5" s="67"/>
      <c r="D5" s="87">
        <f>A3.2.1!E5/A3.2.1!D5-1</f>
        <v>0.32204263854791404</v>
      </c>
      <c r="E5" s="87">
        <f>A3.2.1!F5/A3.2.1!E5-1</f>
        <v>0.22278046694698772</v>
      </c>
      <c r="F5" s="87">
        <f>A3.2.1!G5/A3.2.1!F5-1</f>
        <v>6.4051004618016716E-2</v>
      </c>
      <c r="G5" s="88">
        <f>A3.2.1!H5/A3.2.1!G5-1</f>
        <v>-0.14598136234707537</v>
      </c>
    </row>
    <row r="6" spans="1:7" ht="13.35" customHeight="1">
      <c r="A6" s="72"/>
      <c r="B6" s="24" t="s">
        <v>86</v>
      </c>
      <c r="C6" s="24"/>
      <c r="D6" s="87">
        <f>A3.2.1!E6/A3.2.1!D6-1</f>
        <v>-2.0919388229779012E-2</v>
      </c>
      <c r="E6" s="87">
        <f>A3.2.1!F6/A3.2.1!E6-1</f>
        <v>-0.29673871422535558</v>
      </c>
      <c r="F6" s="87">
        <f>A3.2.1!G6/A3.2.1!F6-1</f>
        <v>-0.18527392988664337</v>
      </c>
      <c r="G6" s="88">
        <f>A3.2.1!H6/A3.2.1!G6-1</f>
        <v>-0.14311955581151181</v>
      </c>
    </row>
    <row r="7" spans="1:7" ht="13.35" customHeight="1">
      <c r="A7" s="72"/>
      <c r="B7" s="24" t="s">
        <v>2</v>
      </c>
      <c r="C7" s="24"/>
      <c r="D7" s="87">
        <f>A3.2.1!E7/A3.2.1!D7-1</f>
        <v>0.53452038663171786</v>
      </c>
      <c r="E7" s="87">
        <f>A3.2.1!F7/A3.2.1!E7-1</f>
        <v>1.6857397743655023E-2</v>
      </c>
      <c r="F7" s="87">
        <f>A3.2.1!G7/A3.2.1!F7-1</f>
        <v>-5.0450483475768637E-2</v>
      </c>
      <c r="G7" s="88">
        <f>A3.2.1!H7/A3.2.1!G7-1</f>
        <v>-4.0605035801801748E-2</v>
      </c>
    </row>
    <row r="8" spans="1:7" ht="13.35" customHeight="1">
      <c r="A8" s="72"/>
      <c r="B8" s="24" t="s">
        <v>87</v>
      </c>
      <c r="C8" s="24"/>
      <c r="D8" s="87">
        <f>A3.2.1!E8/A3.2.1!D8-1</f>
        <v>0.28750577562738244</v>
      </c>
      <c r="E8" s="87">
        <f>A3.2.1!F8/A3.2.1!E8-1</f>
        <v>0.24601116753336072</v>
      </c>
      <c r="F8" s="87">
        <f>A3.2.1!G8/A3.2.1!F8-1</f>
        <v>-0.13938235093429985</v>
      </c>
      <c r="G8" s="88">
        <f>A3.2.1!H8/A3.2.1!G8-1</f>
        <v>0.13592422459655751</v>
      </c>
    </row>
    <row r="9" spans="1:7" ht="13.35" customHeight="1">
      <c r="A9" s="72"/>
      <c r="B9" s="24" t="s">
        <v>3</v>
      </c>
      <c r="C9" s="24"/>
      <c r="D9" s="87">
        <f>A3.2.1!E9/A3.2.1!D9-1</f>
        <v>-7.449636961902395E-2</v>
      </c>
      <c r="E9" s="87">
        <f>A3.2.1!F9/A3.2.1!E9-1</f>
        <v>-6.8243917243967611E-2</v>
      </c>
      <c r="F9" s="87">
        <f>A3.2.1!G9/A3.2.1!F9-1</f>
        <v>-0.10785829315989992</v>
      </c>
      <c r="G9" s="88">
        <f>A3.2.1!H9/A3.2.1!G9-1</f>
        <v>0.28096652998570315</v>
      </c>
    </row>
    <row r="10" spans="1:7" ht="13.35" customHeight="1">
      <c r="A10" s="72"/>
      <c r="B10" s="24" t="s">
        <v>88</v>
      </c>
      <c r="C10" s="24"/>
      <c r="D10" s="87">
        <f>A3.2.1!E10/A3.2.1!D10-1</f>
        <v>0.11280215453467779</v>
      </c>
      <c r="E10" s="87">
        <f>A3.2.1!F10/A3.2.1!E10-1</f>
        <v>0.3057261721286193</v>
      </c>
      <c r="F10" s="87">
        <f>A3.2.1!G10/A3.2.1!F10-1</f>
        <v>-0.36001696832634889</v>
      </c>
      <c r="G10" s="88">
        <f>A3.2.1!H10/A3.2.1!G10-1</f>
        <v>-0.39404321324169744</v>
      </c>
    </row>
    <row r="11" spans="1:7" s="25" customFormat="1" ht="13.35" customHeight="1">
      <c r="A11" s="36"/>
      <c r="B11" s="24" t="s">
        <v>4</v>
      </c>
      <c r="C11" s="24"/>
      <c r="D11" s="87">
        <f>A3.2.1!E11/A3.2.1!D11-1</f>
        <v>0.43714067591342554</v>
      </c>
      <c r="E11" s="87">
        <f>A3.2.1!F11/A3.2.1!E11-1</f>
        <v>0.5881925934661143</v>
      </c>
      <c r="F11" s="87">
        <f>A3.2.1!G11/A3.2.1!F11-1</f>
        <v>8.8369989048721065E-2</v>
      </c>
      <c r="G11" s="88">
        <f>A3.2.1!H11/A3.2.1!G11-1</f>
        <v>-0.31914284819284011</v>
      </c>
    </row>
    <row r="12" spans="1:7" s="25" customFormat="1" ht="13.35" customHeight="1">
      <c r="A12" s="36"/>
      <c r="B12" s="24" t="s">
        <v>5</v>
      </c>
      <c r="C12" s="24"/>
      <c r="D12" s="87">
        <f>A3.2.1!E12/A3.2.1!D12-1</f>
        <v>0.59149614142231233</v>
      </c>
      <c r="E12" s="87">
        <f>A3.2.1!F12/A3.2.1!E12-1</f>
        <v>0.21311407280215544</v>
      </c>
      <c r="F12" s="87">
        <f>A3.2.1!G12/A3.2.1!F12-1</f>
        <v>-1.5998188330966667E-2</v>
      </c>
      <c r="G12" s="88">
        <f>A3.2.1!H12/A3.2.1!G12-1</f>
        <v>3.8631566360774805E-2</v>
      </c>
    </row>
    <row r="13" spans="1:7" s="25" customFormat="1" ht="13.35" customHeight="1">
      <c r="A13" s="36"/>
      <c r="B13" s="37" t="s">
        <v>89</v>
      </c>
      <c r="C13" s="37"/>
      <c r="D13" s="87">
        <f>A3.2.1!E13/A3.2.1!D13-1</f>
        <v>-0.41035092727989975</v>
      </c>
      <c r="E13" s="87">
        <f>A3.2.1!F13/A3.2.1!E13-1</f>
        <v>-0.13243568070325351</v>
      </c>
      <c r="F13" s="87">
        <f>A3.2.1!G13/A3.2.1!F13-1</f>
        <v>0.2036344813100468</v>
      </c>
      <c r="G13" s="88">
        <f>A3.2.1!H13/A3.2.1!G13-1</f>
        <v>-1.1865063880710958E-2</v>
      </c>
    </row>
    <row r="14" spans="1:7" s="25" customFormat="1" ht="13.35" customHeight="1">
      <c r="A14" s="36"/>
      <c r="B14" s="37" t="s">
        <v>90</v>
      </c>
      <c r="C14" s="37"/>
      <c r="D14" s="87">
        <f>A3.2.1!E14/A3.2.1!D14-1</f>
        <v>0.27109514088214159</v>
      </c>
      <c r="E14" s="87">
        <f>A3.2.1!F14/A3.2.1!E14-1</f>
        <v>0.20615028751042441</v>
      </c>
      <c r="F14" s="87">
        <f>A3.2.1!G14/A3.2.1!F14-1</f>
        <v>-0.16138457171529397</v>
      </c>
      <c r="G14" s="88">
        <f>A3.2.1!H14/A3.2.1!G14-1</f>
        <v>-2.8928749093535155E-2</v>
      </c>
    </row>
    <row r="15" spans="1:7" s="25" customFormat="1" ht="13.35" customHeight="1">
      <c r="A15" s="36"/>
      <c r="B15" s="37" t="s">
        <v>6</v>
      </c>
      <c r="C15" s="37"/>
      <c r="D15" s="87">
        <f>A3.2.1!E15/A3.2.1!D15-1</f>
        <v>6.7492221125771801E-2</v>
      </c>
      <c r="E15" s="87">
        <f>A3.2.1!F15/A3.2.1!E15-1</f>
        <v>-0.15825348877378798</v>
      </c>
      <c r="F15" s="87">
        <f>A3.2.1!G15/A3.2.1!F15-1</f>
        <v>0.2310613573193776</v>
      </c>
      <c r="G15" s="88">
        <f>A3.2.1!H15/A3.2.1!G15-1</f>
        <v>0.15977438969102398</v>
      </c>
    </row>
    <row r="16" spans="1:7" s="25" customFormat="1" ht="13.35" customHeight="1">
      <c r="A16" s="36"/>
      <c r="B16" s="37" t="s">
        <v>91</v>
      </c>
      <c r="C16" s="37"/>
      <c r="D16" s="87">
        <f>A3.2.1!E16/A3.2.1!D16-1</f>
        <v>0.66276248767047963</v>
      </c>
      <c r="E16" s="87">
        <f>A3.2.1!F16/A3.2.1!E16-1</f>
        <v>-0.34485059090635262</v>
      </c>
      <c r="F16" s="87">
        <f>A3.2.1!G16/A3.2.1!F16-1</f>
        <v>0.11687001091667293</v>
      </c>
      <c r="G16" s="88">
        <f>A3.2.1!H16/A3.2.1!G16-1</f>
        <v>0.25245031748856928</v>
      </c>
    </row>
    <row r="17" spans="1:7" s="25" customFormat="1" ht="13.35" customHeight="1">
      <c r="A17" s="36"/>
      <c r="B17" s="37" t="s">
        <v>7</v>
      </c>
      <c r="C17" s="37"/>
      <c r="D17" s="87">
        <f>A3.2.1!E17/A3.2.1!D17-1</f>
        <v>0.85711291479775076</v>
      </c>
      <c r="E17" s="87">
        <f>A3.2.1!F17/A3.2.1!E17-1</f>
        <v>-0.21826566989052743</v>
      </c>
      <c r="F17" s="87">
        <f>A3.2.1!G17/A3.2.1!F17-1</f>
        <v>-0.14101416076605822</v>
      </c>
      <c r="G17" s="88">
        <f>A3.2.1!H17/A3.2.1!G17-1</f>
        <v>-0.12731084811729176</v>
      </c>
    </row>
    <row r="18" spans="1:7" s="25" customFormat="1" ht="13.35" customHeight="1">
      <c r="A18" s="36"/>
      <c r="B18" s="37" t="s">
        <v>8</v>
      </c>
      <c r="C18" s="37"/>
      <c r="D18" s="87">
        <f>A3.2.1!E18/A3.2.1!D18-1</f>
        <v>0.42216334839687941</v>
      </c>
      <c r="E18" s="87">
        <f>A3.2.1!F18/A3.2.1!E18-1</f>
        <v>0.37220290002776379</v>
      </c>
      <c r="F18" s="87">
        <f>A3.2.1!G18/A3.2.1!F18-1</f>
        <v>-7.8355858651406041E-2</v>
      </c>
      <c r="G18" s="88">
        <f>A3.2.1!H18/A3.2.1!G18-1</f>
        <v>-0.175284857185244</v>
      </c>
    </row>
    <row r="19" spans="1:7" s="25" customFormat="1" ht="13.35" customHeight="1">
      <c r="A19" s="36"/>
      <c r="B19" s="37" t="s">
        <v>92</v>
      </c>
      <c r="C19" s="37"/>
      <c r="D19" s="87">
        <f>A3.2.1!E19/A3.2.1!D19-1</f>
        <v>0.21238846931345146</v>
      </c>
      <c r="E19" s="87">
        <f>A3.2.1!F19/A3.2.1!E19-1</f>
        <v>0.1228031535759333</v>
      </c>
      <c r="F19" s="87">
        <f>A3.2.1!G19/A3.2.1!F19-1</f>
        <v>0.23306247424257065</v>
      </c>
      <c r="G19" s="88">
        <f>A3.2.1!H19/A3.2.1!G19-1</f>
        <v>9.5806509594610345E-2</v>
      </c>
    </row>
    <row r="20" spans="1:7" s="25" customFormat="1" ht="13.35" customHeight="1">
      <c r="A20" s="36"/>
      <c r="B20" s="37" t="s">
        <v>242</v>
      </c>
      <c r="C20" s="37"/>
      <c r="D20" s="87">
        <f>A3.2.1!E20/A3.2.1!D20-1</f>
        <v>0.24030263892665804</v>
      </c>
      <c r="E20" s="87">
        <f>A3.2.1!F20/A3.2.1!E20-1</f>
        <v>0.53601095643752794</v>
      </c>
      <c r="F20" s="87">
        <f>A3.2.1!G20/A3.2.1!F20-1</f>
        <v>-0.59211155486980804</v>
      </c>
      <c r="G20" s="88">
        <f>A3.2.1!H20/A3.2.1!G20-1</f>
        <v>-0.12973547038072586</v>
      </c>
    </row>
    <row r="21" spans="1:7" s="25" customFormat="1" ht="13.35" customHeight="1">
      <c r="A21" s="36"/>
      <c r="B21" s="37" t="s">
        <v>9</v>
      </c>
      <c r="C21" s="37"/>
      <c r="D21" s="87">
        <f>A3.2.1!E21/A3.2.1!D21-1</f>
        <v>0.2374610095384635</v>
      </c>
      <c r="E21" s="87">
        <f>A3.2.1!F21/A3.2.1!E21-1</f>
        <v>0.49473094368237147</v>
      </c>
      <c r="F21" s="87">
        <f>A3.2.1!G21/A3.2.1!F21-1</f>
        <v>-0.56162426099821916</v>
      </c>
      <c r="G21" s="88">
        <f>A3.2.1!H21/A3.2.1!G21-1</f>
        <v>0.51887591168781211</v>
      </c>
    </row>
    <row r="22" spans="1:7" s="25" customFormat="1" ht="13.35" customHeight="1">
      <c r="A22" s="36"/>
      <c r="B22" s="37" t="s">
        <v>10</v>
      </c>
      <c r="C22" s="37"/>
      <c r="D22" s="87">
        <f>A3.2.1!E22/A3.2.1!D22-1</f>
        <v>0.28915894180327184</v>
      </c>
      <c r="E22" s="87">
        <f>A3.2.1!F22/A3.2.1!E22-1</f>
        <v>0.16914751714928622</v>
      </c>
      <c r="F22" s="87">
        <f>A3.2.1!G22/A3.2.1!F22-1</f>
        <v>3.5356971718059071E-3</v>
      </c>
      <c r="G22" s="88">
        <f>A3.2.1!H22/A3.2.1!G22-1</f>
        <v>3.3803883786898581E-2</v>
      </c>
    </row>
    <row r="23" spans="1:7" s="25" customFormat="1" ht="13.35" customHeight="1">
      <c r="A23" s="36"/>
      <c r="B23" s="37" t="s">
        <v>11</v>
      </c>
      <c r="C23" s="37"/>
      <c r="D23" s="87">
        <f>A3.2.1!E23/A3.2.1!D23-1</f>
        <v>0.29206474421244777</v>
      </c>
      <c r="E23" s="87">
        <f>A3.2.1!F23/A3.2.1!E23-1</f>
        <v>0.19699602357001589</v>
      </c>
      <c r="F23" s="87">
        <f>A3.2.1!G23/A3.2.1!F23-1</f>
        <v>-0.18414823731033458</v>
      </c>
      <c r="G23" s="88">
        <f>A3.2.1!H23/A3.2.1!G23-1</f>
        <v>-0.17307655086679774</v>
      </c>
    </row>
    <row r="24" spans="1:7" s="25" customFormat="1" ht="13.35" customHeight="1">
      <c r="A24" s="36"/>
      <c r="B24" s="37" t="s">
        <v>12</v>
      </c>
      <c r="C24" s="37"/>
      <c r="D24" s="87">
        <f>A3.2.1!E24/A3.2.1!D24-1</f>
        <v>0.11681974164369024</v>
      </c>
      <c r="E24" s="87">
        <f>A3.2.1!F24/A3.2.1!E24-1</f>
        <v>0.20713774216791769</v>
      </c>
      <c r="F24" s="87">
        <f>A3.2.1!G24/A3.2.1!F24-1</f>
        <v>4.0909654591732458E-2</v>
      </c>
      <c r="G24" s="88">
        <f>A3.2.1!H24/A3.2.1!G24-1</f>
        <v>8.1616074767796087E-2</v>
      </c>
    </row>
    <row r="25" spans="1:7" s="25" customFormat="1" ht="13.35" customHeight="1">
      <c r="A25" s="36"/>
      <c r="B25" s="37" t="s">
        <v>93</v>
      </c>
      <c r="C25" s="37"/>
      <c r="D25" s="87">
        <f>A3.2.1!E25/A3.2.1!D25-1</f>
        <v>2.2840316962662088E-2</v>
      </c>
      <c r="E25" s="87">
        <f>A3.2.1!F25/A3.2.1!E25-1</f>
        <v>-2.6937967921693007E-3</v>
      </c>
      <c r="F25" s="87">
        <f>A3.2.1!G25/A3.2.1!F25-1</f>
        <v>0.15159083724726674</v>
      </c>
      <c r="G25" s="88">
        <f>A3.2.1!H25/A3.2.1!G25-1</f>
        <v>5.2045605517629046E-2</v>
      </c>
    </row>
    <row r="26" spans="1:7" s="25" customFormat="1" ht="13.35" customHeight="1">
      <c r="A26" s="36"/>
      <c r="B26" s="37" t="s">
        <v>13</v>
      </c>
      <c r="C26" s="37"/>
      <c r="D26" s="87">
        <f>A3.2.1!E26/A3.2.1!D26-1</f>
        <v>2.7928127559468052E-2</v>
      </c>
      <c r="E26" s="87">
        <f>A3.2.1!F26/A3.2.1!E26-1</f>
        <v>0.44051216778328262</v>
      </c>
      <c r="F26" s="87">
        <f>A3.2.1!G26/A3.2.1!F26-1</f>
        <v>0.2897263175435314</v>
      </c>
      <c r="G26" s="88">
        <f>A3.2.1!H26/A3.2.1!G26-1</f>
        <v>-8.8189208174820344E-3</v>
      </c>
    </row>
    <row r="27" spans="1:7" s="25" customFormat="1" ht="13.35" customHeight="1">
      <c r="A27" s="36"/>
      <c r="B27" s="37" t="s">
        <v>14</v>
      </c>
      <c r="C27" s="37"/>
      <c r="D27" s="87">
        <f>A3.2.1!E27/A3.2.1!D27-1</f>
        <v>3.9518212735548897E-2</v>
      </c>
      <c r="E27" s="87">
        <f>A3.2.1!F27/A3.2.1!E27-1</f>
        <v>4.1262462381393528E-2</v>
      </c>
      <c r="F27" s="87">
        <f>A3.2.1!G27/A3.2.1!F27-1</f>
        <v>-7.4442183248725091E-2</v>
      </c>
      <c r="G27" s="88">
        <f>A3.2.1!H27/A3.2.1!G27-1</f>
        <v>0.14790782211356568</v>
      </c>
    </row>
    <row r="28" spans="1:7" s="25" customFormat="1" ht="13.35" customHeight="1">
      <c r="A28" s="36"/>
      <c r="B28" s="37" t="s">
        <v>15</v>
      </c>
      <c r="C28" s="37"/>
      <c r="D28" s="87">
        <f>A3.2.1!E28/A3.2.1!D28-1</f>
        <v>0.1427981959087905</v>
      </c>
      <c r="E28" s="87">
        <f>A3.2.1!F28/A3.2.1!E28-1</f>
        <v>0.20981617786731133</v>
      </c>
      <c r="F28" s="87">
        <f>A3.2.1!G28/A3.2.1!F28-1</f>
        <v>0.3679063219647023</v>
      </c>
      <c r="G28" s="88">
        <f>A3.2.1!H28/A3.2.1!G28-1</f>
        <v>-0.14564620835981179</v>
      </c>
    </row>
    <row r="29" spans="1:7" s="25" customFormat="1" ht="13.35" customHeight="1">
      <c r="A29" s="36"/>
      <c r="B29" s="37" t="s">
        <v>16</v>
      </c>
      <c r="C29" s="37"/>
      <c r="D29" s="87">
        <f>A3.2.1!E29/A3.2.1!D29-1</f>
        <v>0.20514305770546382</v>
      </c>
      <c r="E29" s="87">
        <f>A3.2.1!F29/A3.2.1!E29-1</f>
        <v>0.95060592555393253</v>
      </c>
      <c r="F29" s="87">
        <f>A3.2.1!G29/A3.2.1!F29-1</f>
        <v>-0.35509079176206237</v>
      </c>
      <c r="G29" s="88">
        <f>A3.2.1!H29/A3.2.1!G29-1</f>
        <v>8.201175490546575E-2</v>
      </c>
    </row>
    <row r="30" spans="1:7" s="25" customFormat="1" ht="13.35" customHeight="1">
      <c r="A30" s="36"/>
      <c r="B30" s="37" t="s">
        <v>94</v>
      </c>
      <c r="C30" s="37"/>
      <c r="D30" s="87">
        <f>A3.2.1!E30/A3.2.1!D30-1</f>
        <v>0.50930395499620373</v>
      </c>
      <c r="E30" s="87">
        <f>A3.2.1!F30/A3.2.1!E30-1</f>
        <v>0.14382390837070114</v>
      </c>
      <c r="F30" s="87">
        <f>A3.2.1!G30/A3.2.1!F30-1</f>
        <v>-7.7183325256626634E-2</v>
      </c>
      <c r="G30" s="88">
        <f>A3.2.1!H30/A3.2.1!G30-1</f>
        <v>-0.16523380802235532</v>
      </c>
    </row>
    <row r="31" spans="1:7" s="25" customFormat="1" ht="13.35" customHeight="1">
      <c r="A31" s="36"/>
      <c r="B31" s="37" t="s">
        <v>17</v>
      </c>
      <c r="C31" s="37"/>
      <c r="D31" s="87">
        <f>A3.2.1!E31/A3.2.1!D31-1</f>
        <v>0.13327049563890703</v>
      </c>
      <c r="E31" s="87">
        <f>A3.2.1!F31/A3.2.1!E31-1</f>
        <v>-8.6808029016224197E-2</v>
      </c>
      <c r="F31" s="87">
        <f>A3.2.1!G31/A3.2.1!F31-1</f>
        <v>3.3115677299743629E-2</v>
      </c>
      <c r="G31" s="88">
        <f>A3.2.1!H31/A3.2.1!G31-1</f>
        <v>0.21645827573371368</v>
      </c>
    </row>
    <row r="32" spans="1:7" s="38" customFormat="1" ht="13.35" customHeight="1">
      <c r="A32" s="36"/>
      <c r="B32" s="37" t="s">
        <v>18</v>
      </c>
      <c r="C32" s="37"/>
      <c r="D32" s="87">
        <f>A3.2.1!E32/A3.2.1!D32-1</f>
        <v>-8.4846912907415861E-2</v>
      </c>
      <c r="E32" s="87">
        <f>A3.2.1!F32/A3.2.1!E32-1</f>
        <v>0.19340350601819956</v>
      </c>
      <c r="F32" s="87">
        <f>A3.2.1!G32/A3.2.1!F32-1</f>
        <v>-7.4382987614135643E-2</v>
      </c>
      <c r="G32" s="88">
        <f>A3.2.1!H32/A3.2.1!G32-1</f>
        <v>-8.2196306777659323E-2</v>
      </c>
    </row>
    <row r="33" spans="1:7" s="38" customFormat="1" ht="13.35" customHeight="1">
      <c r="A33" s="36"/>
      <c r="B33" s="37" t="s">
        <v>19</v>
      </c>
      <c r="C33" s="37"/>
      <c r="D33" s="87">
        <f>A3.2.1!E33/A3.2.1!D33-1</f>
        <v>-1.777912378939317E-2</v>
      </c>
      <c r="E33" s="87">
        <f>A3.2.1!F33/A3.2.1!E33-1</f>
        <v>-7.5155687247008829E-2</v>
      </c>
      <c r="F33" s="87">
        <f>A3.2.1!G33/A3.2.1!F33-1</f>
        <v>0.11144754432406678</v>
      </c>
      <c r="G33" s="88">
        <f>A3.2.1!H33/A3.2.1!G33-1</f>
        <v>-3.6764379904982936E-2</v>
      </c>
    </row>
    <row r="34" spans="1:7" s="25" customFormat="1" ht="13.35" customHeight="1">
      <c r="A34" s="36"/>
      <c r="B34" s="37" t="s">
        <v>95</v>
      </c>
      <c r="C34" s="37"/>
      <c r="D34" s="87">
        <f>A3.2.1!E34/A3.2.1!D34-1</f>
        <v>-0.17556781459039339</v>
      </c>
      <c r="E34" s="87">
        <f>A3.2.1!F34/A3.2.1!E34-1</f>
        <v>8.1138097751616289E-3</v>
      </c>
      <c r="F34" s="87">
        <f>A3.2.1!G34/A3.2.1!F34-1</f>
        <v>-0.20883166907114425</v>
      </c>
      <c r="G34" s="88">
        <f>A3.2.1!H34/A3.2.1!G34-1</f>
        <v>0.37688258893646753</v>
      </c>
    </row>
    <row r="35" spans="1:7" s="25" customFormat="1" ht="13.35" customHeight="1">
      <c r="A35" s="36"/>
      <c r="B35" s="37" t="s">
        <v>20</v>
      </c>
      <c r="C35" s="37"/>
      <c r="D35" s="87">
        <f>A3.2.1!E35/A3.2.1!D35-1</f>
        <v>0.19572461641399563</v>
      </c>
      <c r="E35" s="87">
        <f>A3.2.1!F35/A3.2.1!E35-1</f>
        <v>5.9702973698243955E-2</v>
      </c>
      <c r="F35" s="87">
        <f>A3.2.1!G35/A3.2.1!F35-1</f>
        <v>9.6170083545494833E-3</v>
      </c>
      <c r="G35" s="88">
        <f>A3.2.1!H35/A3.2.1!G35-1</f>
        <v>4.013292437162308E-2</v>
      </c>
    </row>
    <row r="36" spans="1:7" s="38" customFormat="1" ht="13.35" customHeight="1">
      <c r="A36" s="36"/>
      <c r="B36" s="37" t="s">
        <v>96</v>
      </c>
      <c r="C36" s="37"/>
      <c r="D36" s="87">
        <f>A3.2.1!E36/A3.2.1!D36-1</f>
        <v>0.18885173132268296</v>
      </c>
      <c r="E36" s="87">
        <f>A3.2.1!F36/A3.2.1!E36-1</f>
        <v>-9.6594382993143935E-2</v>
      </c>
      <c r="F36" s="87">
        <f>A3.2.1!G36/A3.2.1!F36-1</f>
        <v>-0.17266138267990871</v>
      </c>
      <c r="G36" s="88">
        <f>A3.2.1!H36/A3.2.1!G36-1</f>
        <v>-0.20292137409471367</v>
      </c>
    </row>
    <row r="37" spans="1:7" s="38" customFormat="1" ht="13.35" customHeight="1">
      <c r="A37" s="36"/>
      <c r="B37" s="37" t="s">
        <v>21</v>
      </c>
      <c r="C37" s="37"/>
      <c r="D37" s="87">
        <f>A3.2.1!E37/A3.2.1!D37-1</f>
        <v>1.5634557464649288</v>
      </c>
      <c r="E37" s="87">
        <f>A3.2.1!F37/A3.2.1!E37-1</f>
        <v>-0.21763193750506049</v>
      </c>
      <c r="F37" s="87">
        <f>A3.2.1!G37/A3.2.1!F37-1</f>
        <v>-0.83620313474595309</v>
      </c>
      <c r="G37" s="88">
        <f>A3.2.1!H37/A3.2.1!G37-1</f>
        <v>-3.9440583007617258</v>
      </c>
    </row>
    <row r="38" spans="1:7" s="25" customFormat="1" ht="13.35" customHeight="1">
      <c r="A38" s="123"/>
      <c r="B38" s="124" t="s">
        <v>22</v>
      </c>
      <c r="C38" s="68"/>
      <c r="D38" s="89">
        <f>A3.2.1!E38/A3.2.1!D38-1</f>
        <v>0.17829909410079314</v>
      </c>
      <c r="E38" s="89">
        <f>A3.2.1!F38/A3.2.1!E38-1</f>
        <v>0.17241488739372079</v>
      </c>
      <c r="F38" s="89">
        <f>A3.2.1!G38/A3.2.1!F38-1</f>
        <v>-0.17271487280834164</v>
      </c>
      <c r="G38" s="90">
        <f>A3.2.1!H38/A3.2.1!G38-1</f>
        <v>1.4626971653605825E-2</v>
      </c>
    </row>
    <row r="39" spans="1:7" s="38" customFormat="1"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27" enableFormatConditionsCalculation="0">
    <tabColor theme="3"/>
    <pageSetUpPr fitToPage="1"/>
  </sheetPr>
  <dimension ref="A1:XFB3263"/>
  <sheetViews>
    <sheetView showGridLines="0" zoomScaleNormal="100" workbookViewId="0"/>
  </sheetViews>
  <sheetFormatPr defaultRowHeight="12.75"/>
  <cols>
    <col min="1" max="1" width="0.85546875" style="25" customWidth="1"/>
    <col min="2" max="2" width="2.7109375" style="32" customWidth="1"/>
    <col min="3" max="3" width="20.5703125" style="32" bestFit="1" customWidth="1"/>
    <col min="4" max="6" width="10.28515625" style="32" customWidth="1"/>
    <col min="7" max="7" width="10.28515625" style="34" customWidth="1"/>
    <col min="8" max="15" width="10.28515625" style="5" customWidth="1"/>
    <col min="16" max="17" width="9.140625" style="5"/>
    <col min="18" max="18" width="14.5703125" style="5" bestFit="1" customWidth="1"/>
    <col min="19" max="19" width="10.7109375" style="5" bestFit="1" customWidth="1"/>
    <col min="20" max="23" width="9.140625" style="5"/>
    <col min="24" max="28" width="9.140625" style="10"/>
    <col min="29" max="29" width="10" style="10" bestFit="1" customWidth="1"/>
    <col min="30" max="35" width="9.140625" style="10"/>
    <col min="36" max="16384" width="9.140625" style="11"/>
  </cols>
  <sheetData>
    <row r="1" spans="1:16382" s="4" customFormat="1" ht="15" customHeight="1">
      <c r="A1" s="130" t="s">
        <v>222</v>
      </c>
      <c r="B1" s="117"/>
      <c r="C1" s="117"/>
      <c r="D1" s="118"/>
      <c r="E1" s="118"/>
      <c r="F1" s="118"/>
      <c r="G1" s="125"/>
      <c r="H1" s="1"/>
      <c r="I1" s="2"/>
      <c r="J1" s="1"/>
      <c r="K1" s="1"/>
      <c r="L1" s="1"/>
      <c r="M1" s="1"/>
      <c r="N1" s="1"/>
      <c r="O1" s="1"/>
      <c r="P1" s="1"/>
      <c r="Q1" s="1"/>
      <c r="R1" s="1"/>
      <c r="S1" s="1"/>
      <c r="T1" s="1"/>
      <c r="U1" s="1"/>
      <c r="V1" s="1"/>
      <c r="W1" s="1"/>
      <c r="X1" s="3"/>
      <c r="Y1" s="3"/>
      <c r="Z1" s="3"/>
      <c r="AA1" s="3"/>
      <c r="AB1" s="3"/>
      <c r="AC1" s="3"/>
      <c r="AD1" s="3"/>
      <c r="AE1" s="3"/>
      <c r="AF1" s="3"/>
      <c r="AG1" s="3"/>
      <c r="AH1" s="3"/>
      <c r="AI1" s="3"/>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c r="XEU1" s="105"/>
      <c r="XEV1" s="105"/>
      <c r="XEW1" s="105"/>
      <c r="XEX1" s="105"/>
      <c r="XEY1" s="105"/>
      <c r="XEZ1" s="105"/>
      <c r="XFA1" s="105"/>
      <c r="XFB1" s="105"/>
    </row>
    <row r="2" spans="1:16382" s="105" customFormat="1" ht="33.75">
      <c r="A2" s="157"/>
      <c r="B2" s="158" t="s">
        <v>161</v>
      </c>
      <c r="C2" s="159"/>
      <c r="D2" s="418" t="s">
        <v>267</v>
      </c>
      <c r="E2" s="419"/>
      <c r="F2" s="419"/>
      <c r="G2" s="420" t="s">
        <v>268</v>
      </c>
      <c r="H2" s="419"/>
      <c r="I2" s="419"/>
      <c r="J2" s="420" t="s">
        <v>269</v>
      </c>
      <c r="K2" s="419"/>
      <c r="L2" s="419"/>
      <c r="M2" s="420" t="s">
        <v>270</v>
      </c>
      <c r="N2" s="419"/>
      <c r="O2" s="421"/>
      <c r="P2" s="1"/>
      <c r="Q2" s="1"/>
      <c r="R2" s="1"/>
      <c r="S2" s="1"/>
      <c r="T2" s="1"/>
      <c r="U2" s="1"/>
      <c r="V2" s="1"/>
      <c r="W2" s="1"/>
      <c r="X2" s="3"/>
      <c r="Y2" s="3"/>
      <c r="Z2" s="3"/>
      <c r="AA2" s="3"/>
      <c r="AB2" s="3"/>
      <c r="AC2" s="3"/>
      <c r="AD2" s="3"/>
      <c r="AE2" s="3"/>
      <c r="AF2" s="3"/>
      <c r="AG2" s="3"/>
      <c r="AH2" s="3"/>
      <c r="AI2" s="3"/>
    </row>
    <row r="3" spans="1:16382" s="108" customFormat="1" ht="33.75">
      <c r="A3" s="82"/>
      <c r="B3" s="495" t="s">
        <v>163</v>
      </c>
      <c r="C3" s="496"/>
      <c r="D3" s="139" t="s">
        <v>30</v>
      </c>
      <c r="E3" s="140" t="s">
        <v>78</v>
      </c>
      <c r="F3" s="140" t="s">
        <v>79</v>
      </c>
      <c r="G3" s="139" t="s">
        <v>30</v>
      </c>
      <c r="H3" s="140" t="s">
        <v>78</v>
      </c>
      <c r="I3" s="140" t="s">
        <v>79</v>
      </c>
      <c r="J3" s="139" t="s">
        <v>30</v>
      </c>
      <c r="K3" s="140" t="s">
        <v>78</v>
      </c>
      <c r="L3" s="140" t="s">
        <v>79</v>
      </c>
      <c r="M3" s="139" t="s">
        <v>30</v>
      </c>
      <c r="N3" s="140" t="s">
        <v>78</v>
      </c>
      <c r="O3" s="141" t="s">
        <v>79</v>
      </c>
      <c r="P3" s="5"/>
      <c r="Q3" s="5"/>
      <c r="R3" s="6"/>
      <c r="S3" s="7"/>
      <c r="T3" s="7"/>
      <c r="U3" s="7"/>
      <c r="V3" s="7"/>
      <c r="W3" s="7"/>
      <c r="X3" s="7"/>
      <c r="Y3" s="7"/>
      <c r="Z3" s="7"/>
      <c r="AA3" s="7"/>
      <c r="AB3" s="9"/>
      <c r="AC3" s="9"/>
      <c r="AD3" s="10"/>
      <c r="AE3" s="10"/>
      <c r="AF3" s="10"/>
      <c r="AG3" s="10"/>
      <c r="AH3" s="10"/>
      <c r="AI3" s="10"/>
    </row>
    <row r="4" spans="1:16382" ht="13.35" customHeight="1">
      <c r="A4" s="72"/>
      <c r="B4" s="24" t="s">
        <v>31</v>
      </c>
      <c r="C4" s="24" t="s">
        <v>54</v>
      </c>
      <c r="D4" s="12">
        <v>2450</v>
      </c>
      <c r="E4" s="13">
        <v>-156639.16508999999</v>
      </c>
      <c r="F4" s="13">
        <v>445.82417800000002</v>
      </c>
      <c r="G4" s="12">
        <v>2772</v>
      </c>
      <c r="H4" s="13">
        <v>-192472.80217800001</v>
      </c>
      <c r="I4" s="13">
        <v>675.36402399999997</v>
      </c>
      <c r="J4" s="12">
        <v>3216</v>
      </c>
      <c r="K4" s="13">
        <v>-242657.21077599999</v>
      </c>
      <c r="L4" s="13">
        <v>936.43295699999999</v>
      </c>
      <c r="M4" s="12">
        <v>2717</v>
      </c>
      <c r="N4" s="13">
        <v>-187800.171092</v>
      </c>
      <c r="O4" s="76">
        <v>183.35601500000001</v>
      </c>
      <c r="R4" s="73"/>
      <c r="S4" s="16"/>
      <c r="T4" s="16"/>
      <c r="U4" s="16"/>
      <c r="V4" s="16"/>
      <c r="W4" s="16"/>
      <c r="X4" s="16"/>
      <c r="Y4" s="16"/>
      <c r="Z4" s="16"/>
      <c r="AA4" s="16"/>
      <c r="AB4" s="17"/>
      <c r="AC4" s="18"/>
      <c r="AD4" s="18"/>
    </row>
    <row r="5" spans="1:16382" ht="13.35" customHeight="1">
      <c r="A5" s="72"/>
      <c r="B5" s="24" t="s">
        <v>32</v>
      </c>
      <c r="C5" s="67" t="s">
        <v>55</v>
      </c>
      <c r="D5" s="12">
        <v>2108</v>
      </c>
      <c r="E5" s="13">
        <v>-14671.507475</v>
      </c>
      <c r="F5" s="13">
        <v>15.923183999999999</v>
      </c>
      <c r="G5" s="12">
        <v>2384</v>
      </c>
      <c r="H5" s="13">
        <v>-16596.181122999998</v>
      </c>
      <c r="I5" s="13">
        <v>3.0831840000000001</v>
      </c>
      <c r="J5" s="12">
        <v>2790</v>
      </c>
      <c r="K5" s="13">
        <v>-19503.236206000001</v>
      </c>
      <c r="L5" s="13">
        <v>28.191434999999998</v>
      </c>
      <c r="M5" s="12">
        <v>2529</v>
      </c>
      <c r="N5" s="13">
        <v>-17577.268886999998</v>
      </c>
      <c r="O5" s="8">
        <v>3.254756</v>
      </c>
      <c r="R5" s="73"/>
      <c r="S5" s="20"/>
      <c r="T5" s="21"/>
      <c r="U5" s="21"/>
      <c r="V5" s="21"/>
      <c r="W5" s="21"/>
      <c r="X5" s="21"/>
      <c r="Y5" s="21"/>
      <c r="Z5" s="21"/>
      <c r="AA5" s="21"/>
      <c r="AB5" s="22"/>
      <c r="AC5" s="23"/>
      <c r="AD5" s="23"/>
    </row>
    <row r="6" spans="1:16382" ht="13.35" customHeight="1">
      <c r="A6" s="72"/>
      <c r="B6" s="24" t="s">
        <v>34</v>
      </c>
      <c r="C6" s="67" t="s">
        <v>56</v>
      </c>
      <c r="D6" s="12">
        <v>13235</v>
      </c>
      <c r="E6" s="13">
        <v>-27579.234557</v>
      </c>
      <c r="F6" s="13">
        <v>4.7245949999999999</v>
      </c>
      <c r="G6" s="12">
        <v>15580</v>
      </c>
      <c r="H6" s="13">
        <v>-32482.696602</v>
      </c>
      <c r="I6" s="13">
        <v>2.790832</v>
      </c>
      <c r="J6" s="12">
        <v>18171</v>
      </c>
      <c r="K6" s="13">
        <v>-37869.635771000001</v>
      </c>
      <c r="L6" s="13">
        <v>5.0772389999999996</v>
      </c>
      <c r="M6" s="12">
        <v>17434</v>
      </c>
      <c r="N6" s="13">
        <v>-36265.448940000002</v>
      </c>
      <c r="O6" s="8">
        <v>0.68912799999999996</v>
      </c>
      <c r="R6" s="73"/>
      <c r="S6" s="20"/>
      <c r="T6" s="21"/>
      <c r="U6" s="21"/>
      <c r="V6" s="21"/>
      <c r="W6" s="21"/>
      <c r="X6" s="21"/>
      <c r="Y6" s="21"/>
      <c r="Z6" s="21"/>
      <c r="AA6" s="21"/>
      <c r="AB6" s="22"/>
      <c r="AC6" s="23"/>
      <c r="AD6" s="23"/>
    </row>
    <row r="7" spans="1:16382" ht="13.35" customHeight="1">
      <c r="A7" s="72"/>
      <c r="B7" s="24" t="s">
        <v>35</v>
      </c>
      <c r="C7" s="67" t="s">
        <v>57</v>
      </c>
      <c r="D7" s="12">
        <v>13552</v>
      </c>
      <c r="E7" s="13">
        <v>-9484.042915</v>
      </c>
      <c r="F7" s="13">
        <v>0.50918200000000002</v>
      </c>
      <c r="G7" s="12">
        <v>15570</v>
      </c>
      <c r="H7" s="13">
        <v>-10939.352266</v>
      </c>
      <c r="I7" s="13">
        <v>3.199433</v>
      </c>
      <c r="J7" s="12">
        <v>17730</v>
      </c>
      <c r="K7" s="13">
        <v>-12464.988319</v>
      </c>
      <c r="L7" s="13">
        <v>0.77403100000000002</v>
      </c>
      <c r="M7" s="12">
        <v>16752</v>
      </c>
      <c r="N7" s="13">
        <v>-11799.902764</v>
      </c>
      <c r="O7" s="8">
        <v>0.36840099999999998</v>
      </c>
      <c r="R7" s="73"/>
      <c r="S7" s="20"/>
      <c r="T7" s="21"/>
      <c r="U7" s="21"/>
      <c r="V7" s="21"/>
      <c r="W7" s="21"/>
      <c r="X7" s="21"/>
      <c r="Y7" s="21"/>
      <c r="Z7" s="21"/>
      <c r="AA7" s="21"/>
      <c r="AB7" s="22"/>
      <c r="AC7" s="23"/>
      <c r="AD7" s="23"/>
    </row>
    <row r="8" spans="1:16382" ht="13.35" customHeight="1">
      <c r="A8" s="72"/>
      <c r="B8" s="24" t="s">
        <v>36</v>
      </c>
      <c r="C8" s="67" t="s">
        <v>58</v>
      </c>
      <c r="D8" s="12">
        <v>20748</v>
      </c>
      <c r="E8" s="13">
        <v>-7328.9720479999996</v>
      </c>
      <c r="F8" s="13">
        <v>0.34218100000000001</v>
      </c>
      <c r="G8" s="12">
        <v>22738</v>
      </c>
      <c r="H8" s="13">
        <v>-8062.1585429999996</v>
      </c>
      <c r="I8" s="13">
        <v>0.23547799999999999</v>
      </c>
      <c r="J8" s="12">
        <v>24733</v>
      </c>
      <c r="K8" s="13">
        <v>-8790.1749789999994</v>
      </c>
      <c r="L8" s="13">
        <v>0.18964800000000001</v>
      </c>
      <c r="M8" s="12">
        <v>22730</v>
      </c>
      <c r="N8" s="13">
        <v>-8111.1734800000004</v>
      </c>
      <c r="O8" s="8">
        <v>0.29352200000000001</v>
      </c>
      <c r="R8" s="73"/>
    </row>
    <row r="9" spans="1:16382" ht="13.35" customHeight="1">
      <c r="A9" s="72"/>
      <c r="B9" s="24" t="s">
        <v>37</v>
      </c>
      <c r="C9" s="67" t="s">
        <v>59</v>
      </c>
      <c r="D9" s="12">
        <v>34356</v>
      </c>
      <c r="E9" s="13">
        <v>-5570.3918670000003</v>
      </c>
      <c r="F9" s="13">
        <v>0.795902</v>
      </c>
      <c r="G9" s="12">
        <v>35727</v>
      </c>
      <c r="H9" s="13">
        <v>-5839.7862940000005</v>
      </c>
      <c r="I9" s="13">
        <v>1.6856260000000001</v>
      </c>
      <c r="J9" s="12">
        <v>36226</v>
      </c>
      <c r="K9" s="13">
        <v>-5948.7828689999997</v>
      </c>
      <c r="L9" s="13">
        <v>0.125226</v>
      </c>
      <c r="M9" s="12">
        <v>32567</v>
      </c>
      <c r="N9" s="13">
        <v>-5351.6837210000003</v>
      </c>
      <c r="O9" s="8">
        <v>0.24171999999999999</v>
      </c>
      <c r="R9" s="73"/>
    </row>
    <row r="10" spans="1:16382" ht="13.35" customHeight="1">
      <c r="A10" s="121"/>
      <c r="B10" s="142" t="s">
        <v>38</v>
      </c>
      <c r="C10" s="143" t="s">
        <v>62</v>
      </c>
      <c r="D10" s="48">
        <v>108080</v>
      </c>
      <c r="E10" s="49">
        <v>-3173.4770149999999</v>
      </c>
      <c r="F10" s="49">
        <v>2.2605590000000002</v>
      </c>
      <c r="G10" s="48">
        <v>104202</v>
      </c>
      <c r="H10" s="49">
        <v>-3121.92227</v>
      </c>
      <c r="I10" s="49">
        <v>5.7753050000000004</v>
      </c>
      <c r="J10" s="48">
        <v>99462</v>
      </c>
      <c r="K10" s="49">
        <v>-3013.8515849999999</v>
      </c>
      <c r="L10" s="49">
        <v>0.18271399999999999</v>
      </c>
      <c r="M10" s="48">
        <v>83634</v>
      </c>
      <c r="N10" s="49">
        <v>-2547.2050819999999</v>
      </c>
      <c r="O10" s="74">
        <v>0.105049</v>
      </c>
      <c r="Q10" s="267"/>
      <c r="R10" s="73"/>
    </row>
    <row r="11" spans="1:16382" s="25" customFormat="1" ht="13.35" customHeight="1">
      <c r="A11" s="144"/>
      <c r="B11" s="50" t="s">
        <v>39</v>
      </c>
      <c r="C11" s="50" t="s">
        <v>33</v>
      </c>
      <c r="D11" s="51">
        <v>198721</v>
      </c>
      <c r="E11" s="52">
        <v>0</v>
      </c>
      <c r="F11" s="52">
        <v>42.132503</v>
      </c>
      <c r="G11" s="51">
        <v>208346</v>
      </c>
      <c r="H11" s="52">
        <v>0</v>
      </c>
      <c r="I11" s="52">
        <v>43.447693000000001</v>
      </c>
      <c r="J11" s="51">
        <v>188210</v>
      </c>
      <c r="K11" s="52">
        <v>0</v>
      </c>
      <c r="L11" s="52">
        <v>25.789963</v>
      </c>
      <c r="M11" s="51">
        <v>141222</v>
      </c>
      <c r="N11" s="52">
        <v>0</v>
      </c>
      <c r="O11" s="75">
        <v>33.539292000000003</v>
      </c>
      <c r="Q11" s="63"/>
      <c r="R11" s="73"/>
    </row>
    <row r="12" spans="1:16382" s="25" customFormat="1" ht="13.35" customHeight="1">
      <c r="A12" s="36"/>
      <c r="B12" s="24" t="s">
        <v>40</v>
      </c>
      <c r="C12" s="24" t="s">
        <v>125</v>
      </c>
      <c r="D12" s="12">
        <v>95125</v>
      </c>
      <c r="E12" s="13">
        <v>2718.3119029999998</v>
      </c>
      <c r="F12" s="13">
        <v>585.05210299999999</v>
      </c>
      <c r="G12" s="12">
        <v>92885</v>
      </c>
      <c r="H12" s="13">
        <v>2741.091821</v>
      </c>
      <c r="I12" s="13">
        <v>557.39890100000002</v>
      </c>
      <c r="J12" s="12">
        <v>84546</v>
      </c>
      <c r="K12" s="13">
        <v>2613.4115270000002</v>
      </c>
      <c r="L12" s="13">
        <v>485.86257999999998</v>
      </c>
      <c r="M12" s="12">
        <v>70941</v>
      </c>
      <c r="N12" s="13">
        <v>2356.851709</v>
      </c>
      <c r="O12" s="8">
        <v>402.95456200000001</v>
      </c>
      <c r="Q12" s="63"/>
      <c r="R12" s="73"/>
    </row>
    <row r="13" spans="1:16382" s="25" customFormat="1" ht="13.35" customHeight="1">
      <c r="A13" s="36"/>
      <c r="B13" s="37" t="s">
        <v>41</v>
      </c>
      <c r="C13" s="37" t="s">
        <v>63</v>
      </c>
      <c r="D13" s="12">
        <v>27825</v>
      </c>
      <c r="E13" s="13">
        <v>4517.8863240000001</v>
      </c>
      <c r="F13" s="13">
        <v>1070.2668650000001</v>
      </c>
      <c r="G13" s="12">
        <v>28638</v>
      </c>
      <c r="H13" s="13">
        <v>4682.3811690000002</v>
      </c>
      <c r="I13" s="13">
        <v>1079.420245</v>
      </c>
      <c r="J13" s="12">
        <v>27969</v>
      </c>
      <c r="K13" s="13">
        <v>4564.4718469999998</v>
      </c>
      <c r="L13" s="13">
        <v>994.30566699999997</v>
      </c>
      <c r="M13" s="12">
        <v>26019</v>
      </c>
      <c r="N13" s="13">
        <v>4265.6157439999997</v>
      </c>
      <c r="O13" s="8">
        <v>888.18294200000003</v>
      </c>
      <c r="Q13" s="63"/>
      <c r="R13" s="73"/>
    </row>
    <row r="14" spans="1:16382" s="25" customFormat="1" ht="13.35" customHeight="1">
      <c r="A14" s="36"/>
      <c r="B14" s="37" t="s">
        <v>42</v>
      </c>
      <c r="C14" s="37" t="s">
        <v>64</v>
      </c>
      <c r="D14" s="12">
        <v>18408</v>
      </c>
      <c r="E14" s="13">
        <v>6476.5988669999997</v>
      </c>
      <c r="F14" s="13">
        <v>1629.982342</v>
      </c>
      <c r="G14" s="12">
        <v>19737</v>
      </c>
      <c r="H14" s="13">
        <v>6970.2238209999996</v>
      </c>
      <c r="I14" s="13">
        <v>1702.6730210000001</v>
      </c>
      <c r="J14" s="12">
        <v>19788</v>
      </c>
      <c r="K14" s="13">
        <v>6967.9563799999996</v>
      </c>
      <c r="L14" s="13">
        <v>1622.3317979999999</v>
      </c>
      <c r="M14" s="12">
        <v>18540</v>
      </c>
      <c r="N14" s="13">
        <v>6534.4890109999997</v>
      </c>
      <c r="O14" s="8">
        <v>1472.529094</v>
      </c>
      <c r="R14" s="73"/>
    </row>
    <row r="15" spans="1:16382" s="25" customFormat="1" ht="13.35" customHeight="1">
      <c r="A15" s="36"/>
      <c r="B15" s="37" t="s">
        <v>43</v>
      </c>
      <c r="C15" s="37" t="s">
        <v>60</v>
      </c>
      <c r="D15" s="12">
        <v>7904</v>
      </c>
      <c r="E15" s="13">
        <v>4835.8794280000002</v>
      </c>
      <c r="F15" s="13">
        <v>1351.843073</v>
      </c>
      <c r="G15" s="12">
        <v>8579</v>
      </c>
      <c r="H15" s="13">
        <v>5256.8351789999997</v>
      </c>
      <c r="I15" s="13">
        <v>1448.4371940000001</v>
      </c>
      <c r="J15" s="12">
        <v>8718</v>
      </c>
      <c r="K15" s="13">
        <v>5344.2396010000002</v>
      </c>
      <c r="L15" s="13">
        <v>1419.4887409999999</v>
      </c>
      <c r="M15" s="12">
        <v>8150</v>
      </c>
      <c r="N15" s="13">
        <v>5002.0727059999999</v>
      </c>
      <c r="O15" s="8">
        <v>1301.850633</v>
      </c>
      <c r="R15" s="73"/>
    </row>
    <row r="16" spans="1:16382" s="25" customFormat="1" ht="13.35" customHeight="1">
      <c r="A16" s="36"/>
      <c r="B16" s="37" t="s">
        <v>44</v>
      </c>
      <c r="C16" s="37" t="s">
        <v>61</v>
      </c>
      <c r="D16" s="12">
        <v>4819</v>
      </c>
      <c r="E16" s="13">
        <v>4179.655135</v>
      </c>
      <c r="F16" s="13">
        <v>1192.749591</v>
      </c>
      <c r="G16" s="12">
        <v>5217</v>
      </c>
      <c r="H16" s="13">
        <v>4515.7569789999998</v>
      </c>
      <c r="I16" s="13">
        <v>1269.460302</v>
      </c>
      <c r="J16" s="12">
        <v>5324</v>
      </c>
      <c r="K16" s="13">
        <v>4611.5742140000002</v>
      </c>
      <c r="L16" s="13">
        <v>1259.9412870000001</v>
      </c>
      <c r="M16" s="12">
        <v>5341</v>
      </c>
      <c r="N16" s="13">
        <v>4652.0416839999998</v>
      </c>
      <c r="O16" s="8">
        <v>1250.147406</v>
      </c>
      <c r="R16" s="73"/>
    </row>
    <row r="17" spans="1:18" s="25" customFormat="1" ht="13.35" customHeight="1">
      <c r="A17" s="36"/>
      <c r="B17" s="37" t="s">
        <v>45</v>
      </c>
      <c r="C17" s="37" t="s">
        <v>65</v>
      </c>
      <c r="D17" s="12">
        <v>10862</v>
      </c>
      <c r="E17" s="13">
        <v>17052.251910999999</v>
      </c>
      <c r="F17" s="13">
        <v>4955.5483750000003</v>
      </c>
      <c r="G17" s="12">
        <v>12324</v>
      </c>
      <c r="H17" s="13">
        <v>19330.914676</v>
      </c>
      <c r="I17" s="13">
        <v>5553.7394590000004</v>
      </c>
      <c r="J17" s="12">
        <v>12218</v>
      </c>
      <c r="K17" s="13">
        <v>19207.289175000002</v>
      </c>
      <c r="L17" s="13">
        <v>5366.8208119999999</v>
      </c>
      <c r="M17" s="12">
        <v>10682</v>
      </c>
      <c r="N17" s="13">
        <v>16849.719905999998</v>
      </c>
      <c r="O17" s="8">
        <v>4720.8906180000004</v>
      </c>
      <c r="R17" s="73"/>
    </row>
    <row r="18" spans="1:18" s="25" customFormat="1" ht="13.35" customHeight="1">
      <c r="A18" s="36"/>
      <c r="B18" s="37" t="s">
        <v>46</v>
      </c>
      <c r="C18" s="37" t="s">
        <v>66</v>
      </c>
      <c r="D18" s="12">
        <v>4774</v>
      </c>
      <c r="E18" s="13">
        <v>16816.414390000002</v>
      </c>
      <c r="F18" s="13">
        <v>4918.5100179999999</v>
      </c>
      <c r="G18" s="12">
        <v>5451</v>
      </c>
      <c r="H18" s="13">
        <v>19125.329512</v>
      </c>
      <c r="I18" s="13">
        <v>5524.348309</v>
      </c>
      <c r="J18" s="12">
        <v>5406</v>
      </c>
      <c r="K18" s="13">
        <v>19019.947494</v>
      </c>
      <c r="L18" s="13">
        <v>5364.375153</v>
      </c>
      <c r="M18" s="12">
        <v>4927</v>
      </c>
      <c r="N18" s="13">
        <v>17269.765014000001</v>
      </c>
      <c r="O18" s="8">
        <v>4918.0328829999999</v>
      </c>
      <c r="R18" s="73"/>
    </row>
    <row r="19" spans="1:18" s="25" customFormat="1" ht="13.35" customHeight="1">
      <c r="A19" s="36"/>
      <c r="B19" s="37" t="s">
        <v>47</v>
      </c>
      <c r="C19" s="37" t="s">
        <v>67</v>
      </c>
      <c r="D19" s="12">
        <v>1811</v>
      </c>
      <c r="E19" s="13">
        <v>11050.60269</v>
      </c>
      <c r="F19" s="13">
        <v>3233.654583</v>
      </c>
      <c r="G19" s="12">
        <v>2207</v>
      </c>
      <c r="H19" s="13">
        <v>13453.704318</v>
      </c>
      <c r="I19" s="13">
        <v>3888.7137969999999</v>
      </c>
      <c r="J19" s="12">
        <v>2199</v>
      </c>
      <c r="K19" s="13">
        <v>13423.426753</v>
      </c>
      <c r="L19" s="13">
        <v>3788.10043</v>
      </c>
      <c r="M19" s="12">
        <v>1903</v>
      </c>
      <c r="N19" s="13">
        <v>11615.868796999999</v>
      </c>
      <c r="O19" s="8">
        <v>3292.1863400000002</v>
      </c>
      <c r="R19" s="73"/>
    </row>
    <row r="20" spans="1:18" s="25" customFormat="1" ht="13.35" customHeight="1">
      <c r="A20" s="36"/>
      <c r="B20" s="37" t="s">
        <v>48</v>
      </c>
      <c r="C20" s="37" t="s">
        <v>68</v>
      </c>
      <c r="D20" s="12">
        <v>1058</v>
      </c>
      <c r="E20" s="13">
        <v>9109.1861939999999</v>
      </c>
      <c r="F20" s="13">
        <v>2655.3425520000001</v>
      </c>
      <c r="G20" s="12">
        <v>1193</v>
      </c>
      <c r="H20" s="13">
        <v>10326.827638999999</v>
      </c>
      <c r="I20" s="13">
        <v>2978.6143339999999</v>
      </c>
      <c r="J20" s="12">
        <v>1192</v>
      </c>
      <c r="K20" s="13">
        <v>10288.486871999999</v>
      </c>
      <c r="L20" s="13">
        <v>2910.9017020000001</v>
      </c>
      <c r="M20" s="12">
        <v>970</v>
      </c>
      <c r="N20" s="13">
        <v>8407.6795110000003</v>
      </c>
      <c r="O20" s="8">
        <v>2374.9606330000001</v>
      </c>
      <c r="R20" s="73"/>
    </row>
    <row r="21" spans="1:18" s="25" customFormat="1" ht="13.35" customHeight="1">
      <c r="A21" s="36"/>
      <c r="B21" s="37" t="s">
        <v>49</v>
      </c>
      <c r="C21" s="37" t="s">
        <v>127</v>
      </c>
      <c r="D21" s="12">
        <v>2023</v>
      </c>
      <c r="E21" s="13">
        <v>31369.06452</v>
      </c>
      <c r="F21" s="13">
        <v>9207.8521149999997</v>
      </c>
      <c r="G21" s="12">
        <v>2350</v>
      </c>
      <c r="H21" s="13">
        <v>36276.985997999996</v>
      </c>
      <c r="I21" s="13">
        <v>10446.573724</v>
      </c>
      <c r="J21" s="12">
        <v>2351</v>
      </c>
      <c r="K21" s="13">
        <v>36403.879031999997</v>
      </c>
      <c r="L21" s="13">
        <v>10271.974036</v>
      </c>
      <c r="M21" s="12">
        <v>1865</v>
      </c>
      <c r="N21" s="13">
        <v>28877.860524</v>
      </c>
      <c r="O21" s="8">
        <v>8145.4194470000002</v>
      </c>
      <c r="R21" s="73"/>
    </row>
    <row r="22" spans="1:18" s="25" customFormat="1" ht="13.35" customHeight="1">
      <c r="A22" s="36"/>
      <c r="B22" s="37" t="s">
        <v>50</v>
      </c>
      <c r="C22" s="37" t="s">
        <v>128</v>
      </c>
      <c r="D22" s="12">
        <v>716</v>
      </c>
      <c r="E22" s="13">
        <v>25035.094209999999</v>
      </c>
      <c r="F22" s="13">
        <v>7363.5379430000003</v>
      </c>
      <c r="G22" s="12">
        <v>884</v>
      </c>
      <c r="H22" s="13">
        <v>30652.894086</v>
      </c>
      <c r="I22" s="13">
        <v>8724.5146509999995</v>
      </c>
      <c r="J22" s="12">
        <v>810</v>
      </c>
      <c r="K22" s="13">
        <v>27904.627304000001</v>
      </c>
      <c r="L22" s="13">
        <v>7859.3964269999997</v>
      </c>
      <c r="M22" s="12">
        <v>628</v>
      </c>
      <c r="N22" s="13">
        <v>21619.170000999999</v>
      </c>
      <c r="O22" s="8">
        <v>6106.4630630000001</v>
      </c>
      <c r="R22" s="73"/>
    </row>
    <row r="23" spans="1:18" s="25" customFormat="1" ht="13.35" customHeight="1">
      <c r="A23" s="36"/>
      <c r="B23" s="37" t="s">
        <v>51</v>
      </c>
      <c r="C23" s="37" t="s">
        <v>129</v>
      </c>
      <c r="D23" s="12">
        <v>251</v>
      </c>
      <c r="E23" s="13">
        <v>15250.021541</v>
      </c>
      <c r="F23" s="13">
        <v>4478.3949069999999</v>
      </c>
      <c r="G23" s="12">
        <v>289</v>
      </c>
      <c r="H23" s="13">
        <v>17799.057228999998</v>
      </c>
      <c r="I23" s="13">
        <v>5130.9079389999997</v>
      </c>
      <c r="J23" s="12">
        <v>293</v>
      </c>
      <c r="K23" s="13">
        <v>17943.387965999998</v>
      </c>
      <c r="L23" s="13">
        <v>5083.5583120000001</v>
      </c>
      <c r="M23" s="12">
        <v>216</v>
      </c>
      <c r="N23" s="13">
        <v>13106.244334999999</v>
      </c>
      <c r="O23" s="8">
        <v>3693.0293470000001</v>
      </c>
      <c r="R23" s="73"/>
    </row>
    <row r="24" spans="1:18" s="25" customFormat="1" ht="13.35" customHeight="1">
      <c r="A24" s="36"/>
      <c r="B24" s="37" t="s">
        <v>52</v>
      </c>
      <c r="C24" s="37" t="s">
        <v>130</v>
      </c>
      <c r="D24" s="12">
        <v>123</v>
      </c>
      <c r="E24" s="13">
        <v>10604.361191</v>
      </c>
      <c r="F24" s="13">
        <v>3124.9378780000002</v>
      </c>
      <c r="G24" s="12">
        <v>137</v>
      </c>
      <c r="H24" s="13">
        <v>11953.439375</v>
      </c>
      <c r="I24" s="13">
        <v>3385.2376410000002</v>
      </c>
      <c r="J24" s="12">
        <v>139</v>
      </c>
      <c r="K24" s="13">
        <v>11822.121955000001</v>
      </c>
      <c r="L24" s="13">
        <v>3369.0982220000001</v>
      </c>
      <c r="M24" s="12">
        <v>90</v>
      </c>
      <c r="N24" s="13">
        <v>7751.7322359999998</v>
      </c>
      <c r="O24" s="8">
        <v>2169.0807289999998</v>
      </c>
      <c r="R24" s="73"/>
    </row>
    <row r="25" spans="1:18" s="25" customFormat="1" ht="13.35" customHeight="1">
      <c r="A25" s="36"/>
      <c r="B25" s="37" t="s">
        <v>53</v>
      </c>
      <c r="C25" s="37" t="s">
        <v>131</v>
      </c>
      <c r="D25" s="12">
        <v>211</v>
      </c>
      <c r="E25" s="13">
        <v>29330.053985999999</v>
      </c>
      <c r="F25" s="13">
        <v>8575.1702710000009</v>
      </c>
      <c r="G25" s="12">
        <v>247</v>
      </c>
      <c r="H25" s="13">
        <v>34872.828170000001</v>
      </c>
      <c r="I25" s="13">
        <v>10030.582399000001</v>
      </c>
      <c r="J25" s="12">
        <v>233</v>
      </c>
      <c r="K25" s="13">
        <v>33442.973335000002</v>
      </c>
      <c r="L25" s="13">
        <v>9466.2578620000004</v>
      </c>
      <c r="M25" s="12">
        <v>160</v>
      </c>
      <c r="N25" s="13">
        <v>22404.223307</v>
      </c>
      <c r="O25" s="8">
        <v>6289.6175910000002</v>
      </c>
      <c r="R25" s="73"/>
    </row>
    <row r="26" spans="1:18" s="25" customFormat="1" ht="13.35" customHeight="1">
      <c r="A26" s="36"/>
      <c r="B26" s="37" t="s">
        <v>126</v>
      </c>
      <c r="C26" s="37" t="s">
        <v>132</v>
      </c>
      <c r="D26" s="12">
        <v>265</v>
      </c>
      <c r="E26" s="13">
        <v>285339.005764</v>
      </c>
      <c r="F26" s="13">
        <v>83305.408876000001</v>
      </c>
      <c r="G26" s="12">
        <v>283</v>
      </c>
      <c r="H26" s="13">
        <v>340495.09276799997</v>
      </c>
      <c r="I26" s="13">
        <v>96460.362590999997</v>
      </c>
      <c r="J26" s="12">
        <v>243</v>
      </c>
      <c r="K26" s="13">
        <v>232043.72383599999</v>
      </c>
      <c r="L26" s="13">
        <v>65489.884784000002</v>
      </c>
      <c r="M26" s="12">
        <v>136</v>
      </c>
      <c r="N26" s="13">
        <v>123593.152919</v>
      </c>
      <c r="O26" s="8">
        <v>34860.211293</v>
      </c>
      <c r="R26" s="73"/>
    </row>
    <row r="27" spans="1:18" s="38" customFormat="1" ht="13.35" customHeight="1">
      <c r="A27" s="123"/>
      <c r="B27" s="124" t="s">
        <v>22</v>
      </c>
      <c r="C27" s="68"/>
      <c r="D27" s="26">
        <f t="shared" ref="D27:M27" si="0">SUM(D4:D26)</f>
        <v>569425</v>
      </c>
      <c r="E27" s="156"/>
      <c r="F27" s="27">
        <f t="shared" si="0"/>
        <v>138160.76377600001</v>
      </c>
      <c r="G27" s="26">
        <f t="shared" si="0"/>
        <v>587740</v>
      </c>
      <c r="H27" s="156"/>
      <c r="I27" s="27">
        <f t="shared" si="0"/>
        <v>158916.56608199998</v>
      </c>
      <c r="J27" s="26">
        <f t="shared" si="0"/>
        <v>561967</v>
      </c>
      <c r="K27" s="156"/>
      <c r="L27" s="27">
        <f t="shared" si="0"/>
        <v>125749.061026</v>
      </c>
      <c r="M27" s="26">
        <f t="shared" si="0"/>
        <v>470153</v>
      </c>
      <c r="N27" s="156"/>
      <c r="O27" s="39">
        <f>SUM(O4:O26)</f>
        <v>82107.404464000007</v>
      </c>
    </row>
    <row r="28" spans="1:18" s="38" customFormat="1" ht="13.35" customHeight="1">
      <c r="A28" s="36"/>
      <c r="B28" s="145" t="s">
        <v>71</v>
      </c>
      <c r="C28" s="146"/>
      <c r="D28" s="12">
        <f t="shared" ref="D28:O28" si="1">SUM(D4:D10)</f>
        <v>194529</v>
      </c>
      <c r="E28" s="13">
        <f t="shared" si="1"/>
        <v>-224446.79096699998</v>
      </c>
      <c r="F28" s="13">
        <f t="shared" si="1"/>
        <v>470.37978100000004</v>
      </c>
      <c r="G28" s="12">
        <f t="shared" si="1"/>
        <v>198973</v>
      </c>
      <c r="H28" s="13">
        <f t="shared" si="1"/>
        <v>-269514.89927599998</v>
      </c>
      <c r="I28" s="13">
        <f t="shared" si="1"/>
        <v>692.13388199999986</v>
      </c>
      <c r="J28" s="12">
        <f t="shared" si="1"/>
        <v>202328</v>
      </c>
      <c r="K28" s="13">
        <f t="shared" si="1"/>
        <v>-330247.88050500001</v>
      </c>
      <c r="L28" s="13">
        <f t="shared" si="1"/>
        <v>970.97325000000001</v>
      </c>
      <c r="M28" s="12">
        <f t="shared" si="1"/>
        <v>178363</v>
      </c>
      <c r="N28" s="13">
        <f>SUM(N4:N10)</f>
        <v>-269452.85396600002</v>
      </c>
      <c r="O28" s="8">
        <f t="shared" si="1"/>
        <v>188.30859100000001</v>
      </c>
    </row>
    <row r="29" spans="1:18" s="38" customFormat="1" ht="13.35" customHeight="1">
      <c r="A29" s="36"/>
      <c r="B29" s="37" t="s">
        <v>72</v>
      </c>
      <c r="C29" s="37"/>
      <c r="D29" s="12">
        <f t="shared" ref="D29:O29" si="2">D11</f>
        <v>198721</v>
      </c>
      <c r="E29" s="13">
        <f t="shared" si="2"/>
        <v>0</v>
      </c>
      <c r="F29" s="13">
        <f t="shared" si="2"/>
        <v>42.132503</v>
      </c>
      <c r="G29" s="12">
        <f t="shared" si="2"/>
        <v>208346</v>
      </c>
      <c r="H29" s="13">
        <f t="shared" si="2"/>
        <v>0</v>
      </c>
      <c r="I29" s="13">
        <f t="shared" si="2"/>
        <v>43.447693000000001</v>
      </c>
      <c r="J29" s="12">
        <f t="shared" si="2"/>
        <v>188210</v>
      </c>
      <c r="K29" s="13">
        <f t="shared" si="2"/>
        <v>0</v>
      </c>
      <c r="L29" s="13">
        <f t="shared" si="2"/>
        <v>25.789963</v>
      </c>
      <c r="M29" s="12">
        <f t="shared" si="2"/>
        <v>141222</v>
      </c>
      <c r="N29" s="13">
        <f>N11</f>
        <v>0</v>
      </c>
      <c r="O29" s="8">
        <f t="shared" si="2"/>
        <v>33.539292000000003</v>
      </c>
    </row>
    <row r="30" spans="1:18" s="38" customFormat="1" ht="13.35" customHeight="1">
      <c r="A30" s="36"/>
      <c r="B30" s="37" t="s">
        <v>73</v>
      </c>
      <c r="C30" s="37"/>
      <c r="D30" s="12">
        <f t="shared" ref="D30:O30" si="3">SUM(D12:D26)</f>
        <v>176175</v>
      </c>
      <c r="E30" s="13">
        <f t="shared" si="3"/>
        <v>473684.38805399998</v>
      </c>
      <c r="F30" s="13">
        <f t="shared" si="3"/>
        <v>137648.25149200001</v>
      </c>
      <c r="G30" s="12">
        <f t="shared" si="3"/>
        <v>180421</v>
      </c>
      <c r="H30" s="13">
        <f t="shared" si="3"/>
        <v>558453.36274000001</v>
      </c>
      <c r="I30" s="13">
        <f t="shared" si="3"/>
        <v>158180.98450699999</v>
      </c>
      <c r="J30" s="12">
        <f t="shared" si="3"/>
        <v>171429</v>
      </c>
      <c r="K30" s="13">
        <f t="shared" si="3"/>
        <v>445601.517291</v>
      </c>
      <c r="L30" s="13">
        <f t="shared" si="3"/>
        <v>124752.297813</v>
      </c>
      <c r="M30" s="12">
        <f t="shared" si="3"/>
        <v>150568</v>
      </c>
      <c r="N30" s="13">
        <f t="shared" si="3"/>
        <v>294306.48740400001</v>
      </c>
      <c r="O30" s="8">
        <f t="shared" si="3"/>
        <v>81885.556581000012</v>
      </c>
    </row>
    <row r="31" spans="1:18" s="38" customFormat="1" ht="13.35" customHeight="1">
      <c r="A31" s="123"/>
      <c r="B31" s="124" t="s">
        <v>22</v>
      </c>
      <c r="C31" s="68"/>
      <c r="D31" s="26">
        <f t="shared" ref="D31:O31" si="4">SUM(D28:D30)</f>
        <v>569425</v>
      </c>
      <c r="E31" s="156"/>
      <c r="F31" s="27">
        <f t="shared" si="4"/>
        <v>138160.76377600001</v>
      </c>
      <c r="G31" s="26">
        <f t="shared" si="4"/>
        <v>587740</v>
      </c>
      <c r="H31" s="156"/>
      <c r="I31" s="27">
        <f t="shared" si="4"/>
        <v>158916.56608199998</v>
      </c>
      <c r="J31" s="26">
        <f t="shared" si="4"/>
        <v>561967</v>
      </c>
      <c r="K31" s="156"/>
      <c r="L31" s="27">
        <f t="shared" si="4"/>
        <v>125749.061026</v>
      </c>
      <c r="M31" s="26">
        <f t="shared" si="4"/>
        <v>470153</v>
      </c>
      <c r="N31" s="156"/>
      <c r="O31" s="39">
        <f t="shared" si="4"/>
        <v>82107.404464000007</v>
      </c>
    </row>
    <row r="32" spans="1:18" s="38" customFormat="1" ht="13.35" customHeight="1">
      <c r="A32" s="36"/>
      <c r="B32" s="147" t="s">
        <v>77</v>
      </c>
      <c r="C32" s="148"/>
      <c r="D32" s="60"/>
      <c r="E32" s="13"/>
      <c r="F32" s="13"/>
      <c r="G32" s="60"/>
      <c r="H32" s="13"/>
      <c r="I32" s="13"/>
      <c r="J32" s="60"/>
      <c r="K32" s="13"/>
      <c r="L32" s="13"/>
      <c r="M32" s="60"/>
      <c r="N32" s="13"/>
      <c r="O32" s="8"/>
    </row>
    <row r="33" spans="1:15" s="38" customFormat="1" ht="13.35" customHeight="1">
      <c r="A33" s="36"/>
      <c r="B33" s="149" t="s">
        <v>71</v>
      </c>
      <c r="C33" s="150"/>
      <c r="D33" s="91">
        <f>D28/D$31</f>
        <v>0.34162356763401674</v>
      </c>
      <c r="E33" s="14"/>
      <c r="F33" s="14"/>
      <c r="G33" s="91">
        <f>G28/G$31</f>
        <v>0.33853914996426993</v>
      </c>
      <c r="H33" s="14"/>
      <c r="I33" s="14"/>
      <c r="J33" s="91">
        <f>J28/J$31</f>
        <v>0.36003537574270378</v>
      </c>
      <c r="K33" s="14"/>
      <c r="L33" s="14"/>
      <c r="M33" s="91">
        <f>M28/M$31</f>
        <v>0.379372246906858</v>
      </c>
      <c r="N33" s="14"/>
      <c r="O33" s="15"/>
    </row>
    <row r="34" spans="1:15" s="38" customFormat="1" ht="13.35" customHeight="1">
      <c r="A34" s="36"/>
      <c r="B34" s="37" t="s">
        <v>72</v>
      </c>
      <c r="C34" s="37"/>
      <c r="D34" s="91">
        <f t="shared" ref="D34:D35" si="5">D29/D$31</f>
        <v>0.34898537998858498</v>
      </c>
      <c r="E34" s="14"/>
      <c r="F34" s="14"/>
      <c r="G34" s="91">
        <f t="shared" ref="G34:G35" si="6">G29/G$31</f>
        <v>0.35448667778269305</v>
      </c>
      <c r="H34" s="14"/>
      <c r="I34" s="14"/>
      <c r="J34" s="91">
        <f t="shared" ref="J34:J35" si="7">J29/J$31</f>
        <v>0.33491290413849922</v>
      </c>
      <c r="K34" s="14"/>
      <c r="L34" s="14"/>
      <c r="M34" s="91">
        <f t="shared" ref="M34:M35" si="8">M29/M$31</f>
        <v>0.30037455892018128</v>
      </c>
      <c r="N34" s="14"/>
      <c r="O34" s="15"/>
    </row>
    <row r="35" spans="1:15" s="38" customFormat="1" ht="13.35" customHeight="1">
      <c r="A35" s="36"/>
      <c r="B35" s="37" t="s">
        <v>73</v>
      </c>
      <c r="C35" s="37"/>
      <c r="D35" s="91">
        <f t="shared" si="5"/>
        <v>0.30939105237739828</v>
      </c>
      <c r="E35" s="14"/>
      <c r="F35" s="14"/>
      <c r="G35" s="91">
        <f t="shared" si="6"/>
        <v>0.30697417225303708</v>
      </c>
      <c r="H35" s="14"/>
      <c r="I35" s="14"/>
      <c r="J35" s="91">
        <f t="shared" si="7"/>
        <v>0.305051720118797</v>
      </c>
      <c r="K35" s="14"/>
      <c r="L35" s="14"/>
      <c r="M35" s="91">
        <f t="shared" si="8"/>
        <v>0.32025319417296072</v>
      </c>
      <c r="N35" s="14"/>
      <c r="O35" s="15"/>
    </row>
    <row r="36" spans="1:15" s="77" customFormat="1" ht="13.35" customHeight="1">
      <c r="A36" s="151"/>
      <c r="B36" s="124" t="s">
        <v>22</v>
      </c>
      <c r="C36" s="152"/>
      <c r="D36" s="92">
        <f>SUM(D33:D35)</f>
        <v>1</v>
      </c>
      <c r="E36" s="28"/>
      <c r="F36" s="28"/>
      <c r="G36" s="92">
        <f>SUM(G33:G35)</f>
        <v>1</v>
      </c>
      <c r="H36" s="28"/>
      <c r="I36" s="28"/>
      <c r="J36" s="92">
        <f>SUM(J33:J35)</f>
        <v>1</v>
      </c>
      <c r="K36" s="28"/>
      <c r="L36" s="28"/>
      <c r="M36" s="92">
        <f>SUM(M33:M35)</f>
        <v>1</v>
      </c>
      <c r="N36" s="28"/>
      <c r="O36" s="29"/>
    </row>
    <row r="37" spans="1:15" s="38" customFormat="1" ht="13.35" customHeight="1"/>
    <row r="38" spans="1:15" s="38" customFormat="1" ht="13.35" customHeight="1"/>
    <row r="39" spans="1:15" s="38" customFormat="1" ht="13.35" customHeight="1"/>
    <row r="40" spans="1:15" s="25" customFormat="1" ht="13.35" customHeight="1">
      <c r="F40" s="73"/>
      <c r="L40" s="73"/>
      <c r="O40" s="73"/>
    </row>
    <row r="41" spans="1:15" s="25" customFormat="1" ht="13.35" customHeight="1">
      <c r="F41" s="73"/>
      <c r="L41" s="73"/>
      <c r="O41" s="73"/>
    </row>
    <row r="42" spans="1:15" s="25" customFormat="1" ht="13.35" customHeight="1">
      <c r="F42" s="73"/>
      <c r="L42" s="73"/>
      <c r="O42" s="73"/>
    </row>
    <row r="43" spans="1:15" s="25" customFormat="1" ht="13.35" customHeight="1">
      <c r="F43" s="73"/>
      <c r="L43" s="73"/>
      <c r="N43" s="73"/>
    </row>
    <row r="44" spans="1:15" s="25" customFormat="1" ht="13.35" customHeight="1">
      <c r="F44" s="73"/>
      <c r="L44" s="73"/>
      <c r="N44" s="73"/>
    </row>
    <row r="45" spans="1:15" s="25" customFormat="1" ht="13.35" customHeight="1">
      <c r="F45" s="73"/>
      <c r="L45" s="73"/>
      <c r="N45" s="73"/>
    </row>
    <row r="46" spans="1:15" s="25" customFormat="1" ht="13.35" customHeight="1">
      <c r="F46" s="73"/>
      <c r="L46" s="73"/>
      <c r="N46" s="73"/>
    </row>
    <row r="47" spans="1:15" s="25" customFormat="1" ht="13.35" customHeight="1">
      <c r="F47" s="73"/>
      <c r="L47" s="73"/>
      <c r="N47" s="73"/>
    </row>
    <row r="48" spans="1:15" s="25" customFormat="1" ht="13.35" customHeight="1">
      <c r="F48" s="73"/>
      <c r="L48" s="73"/>
      <c r="N48" s="73"/>
    </row>
    <row r="49" spans="2:14" s="25" customFormat="1" ht="13.35" customHeight="1">
      <c r="F49" s="73"/>
      <c r="L49" s="73"/>
      <c r="N49" s="73"/>
    </row>
    <row r="50" spans="2:14" s="25" customFormat="1" ht="13.35" customHeight="1">
      <c r="F50" s="73"/>
      <c r="L50" s="73"/>
      <c r="N50" s="73"/>
    </row>
    <row r="51" spans="2:14" s="25" customFormat="1" ht="13.35" customHeight="1">
      <c r="F51" s="73"/>
      <c r="L51" s="73"/>
      <c r="N51" s="73"/>
    </row>
    <row r="52" spans="2:14" s="25" customFormat="1" ht="13.35" customHeight="1">
      <c r="F52" s="73"/>
      <c r="L52" s="73"/>
      <c r="N52" s="73"/>
    </row>
    <row r="53" spans="2:14" s="25" customFormat="1" ht="13.35" customHeight="1">
      <c r="F53" s="73"/>
      <c r="L53" s="73"/>
      <c r="N53" s="73"/>
    </row>
    <row r="54" spans="2:14" s="25" customFormat="1" ht="13.35" customHeight="1">
      <c r="F54" s="73"/>
      <c r="L54" s="73"/>
      <c r="N54" s="73"/>
    </row>
    <row r="55" spans="2:14" s="25" customFormat="1" ht="13.35" customHeight="1">
      <c r="F55" s="73"/>
      <c r="L55" s="73"/>
      <c r="N55" s="73"/>
    </row>
    <row r="56" spans="2:14" s="25" customFormat="1" ht="13.35" customHeight="1">
      <c r="F56" s="73"/>
      <c r="L56" s="73"/>
      <c r="N56" s="73"/>
    </row>
    <row r="57" spans="2:14" s="25" customFormat="1" ht="13.35" customHeight="1">
      <c r="F57" s="73"/>
      <c r="L57" s="73"/>
      <c r="N57" s="73"/>
    </row>
    <row r="58" spans="2:14" s="25" customFormat="1" ht="13.35" customHeight="1">
      <c r="C58" s="153"/>
      <c r="D58" s="154"/>
      <c r="E58" s="155"/>
      <c r="F58" s="155"/>
      <c r="G58" s="154"/>
      <c r="H58" s="155"/>
      <c r="I58" s="155"/>
      <c r="J58" s="154"/>
      <c r="K58" s="155"/>
      <c r="L58" s="155"/>
      <c r="M58" s="155"/>
      <c r="N58" s="155"/>
    </row>
    <row r="59" spans="2:14" s="25" customFormat="1" ht="13.35" customHeight="1">
      <c r="B59" s="153"/>
    </row>
    <row r="60" spans="2:14" s="25" customFormat="1" ht="13.35" customHeight="1">
      <c r="B60" s="153"/>
      <c r="C60" s="153"/>
      <c r="D60" s="154"/>
      <c r="E60" s="155"/>
      <c r="F60" s="155"/>
      <c r="G60" s="154"/>
      <c r="H60" s="155"/>
      <c r="I60" s="155"/>
      <c r="J60" s="154"/>
      <c r="K60" s="155"/>
      <c r="L60" s="155"/>
      <c r="M60" s="155"/>
      <c r="N60" s="155"/>
    </row>
    <row r="61" spans="2:14" s="25" customFormat="1" ht="13.35" customHeight="1">
      <c r="B61" s="153"/>
      <c r="C61" s="153"/>
      <c r="D61" s="154"/>
      <c r="E61" s="155"/>
      <c r="F61" s="155"/>
      <c r="G61" s="154"/>
      <c r="H61" s="155"/>
      <c r="I61" s="155"/>
      <c r="J61" s="154"/>
      <c r="K61" s="155"/>
      <c r="L61" s="155"/>
      <c r="M61" s="155"/>
      <c r="N61" s="155"/>
    </row>
    <row r="62" spans="2:14" s="25" customFormat="1" ht="13.35" customHeight="1">
      <c r="B62" s="153"/>
      <c r="C62" s="153"/>
      <c r="D62" s="154"/>
      <c r="E62" s="155"/>
      <c r="F62" s="155"/>
      <c r="G62" s="154"/>
      <c r="H62" s="155"/>
      <c r="I62" s="155"/>
      <c r="J62" s="154"/>
      <c r="K62" s="155"/>
      <c r="L62" s="155"/>
      <c r="M62" s="155"/>
      <c r="N62" s="155"/>
    </row>
    <row r="63" spans="2:14" s="25" customFormat="1" ht="13.35" customHeight="1">
      <c r="B63" s="153"/>
      <c r="C63" s="153"/>
      <c r="D63" s="154"/>
      <c r="E63" s="155"/>
      <c r="F63" s="155"/>
      <c r="G63" s="154"/>
      <c r="H63" s="155"/>
      <c r="I63" s="155"/>
      <c r="J63" s="154"/>
      <c r="K63" s="155"/>
      <c r="L63" s="155"/>
      <c r="M63" s="155"/>
      <c r="N63" s="155"/>
    </row>
    <row r="64" spans="2:14" s="25" customFormat="1" ht="13.35" customHeight="1">
      <c r="B64" s="153"/>
      <c r="C64" s="153"/>
      <c r="D64" s="154"/>
      <c r="E64" s="155"/>
      <c r="F64" s="155"/>
      <c r="G64" s="154"/>
      <c r="H64" s="155"/>
      <c r="I64" s="155"/>
      <c r="J64" s="154"/>
      <c r="K64" s="155"/>
      <c r="L64" s="155"/>
      <c r="M64" s="155"/>
      <c r="N64" s="155"/>
    </row>
    <row r="65" spans="2:15" s="25" customFormat="1" ht="13.35" customHeight="1">
      <c r="B65" s="153"/>
      <c r="C65" s="153"/>
      <c r="D65" s="154"/>
      <c r="E65" s="155"/>
      <c r="F65" s="155"/>
      <c r="G65" s="154"/>
      <c r="H65" s="155"/>
      <c r="I65" s="155"/>
      <c r="J65" s="154"/>
      <c r="K65" s="155"/>
      <c r="L65" s="155"/>
      <c r="M65" s="155"/>
      <c r="N65" s="155"/>
    </row>
    <row r="66" spans="2:15" s="25" customFormat="1" ht="13.35" customHeight="1">
      <c r="D66" s="154"/>
      <c r="E66" s="155"/>
      <c r="F66" s="155"/>
      <c r="G66" s="154"/>
      <c r="H66" s="155"/>
      <c r="I66" s="155"/>
      <c r="J66" s="154"/>
      <c r="K66" s="155"/>
      <c r="L66" s="155"/>
      <c r="M66" s="155"/>
      <c r="N66" s="155"/>
    </row>
    <row r="67" spans="2:15" s="25" customFormat="1" ht="13.35" customHeight="1">
      <c r="D67" s="154"/>
      <c r="E67" s="155"/>
      <c r="F67" s="155"/>
      <c r="G67" s="154"/>
      <c r="H67" s="155"/>
      <c r="I67" s="155"/>
      <c r="J67" s="154"/>
      <c r="K67" s="155"/>
      <c r="L67" s="155"/>
      <c r="M67" s="154"/>
      <c r="N67" s="155"/>
      <c r="O67" s="155"/>
    </row>
    <row r="68" spans="2:15" s="25" customFormat="1" ht="13.35" customHeight="1"/>
    <row r="69" spans="2:15" s="25" customFormat="1" ht="13.35" customHeight="1"/>
    <row r="70" spans="2:15" s="25" customFormat="1" ht="13.35" customHeight="1"/>
    <row r="71" spans="2:15" s="25" customFormat="1" ht="13.35" customHeight="1"/>
    <row r="72" spans="2:15" s="25" customFormat="1" ht="13.35" customHeight="1"/>
    <row r="73" spans="2:15" s="25" customFormat="1" ht="13.35" customHeight="1"/>
    <row r="74" spans="2:15" s="25" customFormat="1" ht="13.35" customHeight="1"/>
    <row r="75" spans="2:15" s="25" customFormat="1" ht="13.35" customHeight="1"/>
    <row r="76" spans="2:15" s="25" customFormat="1" ht="13.35" customHeight="1"/>
    <row r="77" spans="2:15" s="25" customFormat="1" ht="13.35" customHeight="1"/>
    <row r="78" spans="2:15" s="25" customFormat="1" ht="13.35" customHeight="1"/>
    <row r="79" spans="2:15" s="25" customFormat="1" ht="13.35" customHeight="1"/>
    <row r="80" spans="2:15" s="25" customFormat="1" ht="13.35" customHeight="1"/>
    <row r="81" s="25" customFormat="1" ht="13.35" customHeight="1"/>
    <row r="82" s="25" customFormat="1" ht="13.35" customHeight="1"/>
    <row r="83" s="25" customFormat="1" ht="13.35" customHeight="1"/>
    <row r="84" s="25" customFormat="1" ht="13.35" customHeight="1"/>
    <row r="85" s="25" customFormat="1" ht="13.35" customHeight="1"/>
    <row r="86" s="25" customFormat="1" ht="13.35" customHeight="1"/>
    <row r="87" s="25" customFormat="1" ht="13.35" customHeight="1"/>
    <row r="88" s="25" customFormat="1" ht="13.35" customHeight="1"/>
    <row r="89" s="25" customFormat="1" ht="13.35" customHeight="1"/>
    <row r="90" s="25" customFormat="1" ht="13.35" customHeight="1"/>
    <row r="91" s="25" customFormat="1" ht="13.35" customHeight="1"/>
    <row r="92" s="25" customFormat="1" ht="13.35" customHeight="1"/>
    <row r="93" s="25" customFormat="1" ht="13.35" customHeight="1"/>
    <row r="94" s="25" customFormat="1" ht="13.35" customHeight="1"/>
    <row r="95" s="25" customFormat="1" ht="13.35" customHeight="1"/>
    <row r="96" s="25" customFormat="1" ht="13.35" customHeight="1"/>
    <row r="97" s="25" customFormat="1" ht="13.35" customHeight="1"/>
    <row r="98" s="25" customFormat="1" ht="13.35" customHeight="1"/>
    <row r="99" s="25" customFormat="1" ht="13.35" customHeight="1"/>
    <row r="100" s="25" customFormat="1" ht="13.35" customHeight="1"/>
    <row r="101" s="25" customFormat="1" ht="13.35" customHeight="1"/>
    <row r="102" s="25" customFormat="1" ht="13.35" customHeight="1"/>
    <row r="103" s="25" customFormat="1" ht="13.35" customHeight="1"/>
    <row r="104" s="25" customFormat="1" ht="13.35" customHeight="1"/>
    <row r="105" s="25" customFormat="1" ht="13.35" customHeight="1"/>
    <row r="106" s="25" customFormat="1" ht="13.35" customHeight="1"/>
    <row r="107" s="25" customFormat="1" ht="13.35" customHeight="1"/>
    <row r="108" s="25" customFormat="1" ht="13.35" customHeight="1"/>
    <row r="109" s="25" customFormat="1" ht="13.35" customHeight="1"/>
    <row r="110" s="25" customFormat="1" ht="13.35" customHeight="1"/>
    <row r="111" s="25" customFormat="1" ht="13.35" customHeight="1"/>
    <row r="112" s="25" customFormat="1" ht="13.35" customHeight="1"/>
    <row r="113" s="25" customFormat="1" ht="13.35" customHeight="1"/>
    <row r="114" s="25" customFormat="1" ht="13.35" customHeight="1"/>
    <row r="115" s="25" customFormat="1" ht="13.35" customHeight="1"/>
    <row r="116" s="25" customFormat="1" ht="13.35" customHeight="1"/>
    <row r="117" s="25" customFormat="1" ht="13.35" customHeight="1"/>
    <row r="118" s="25" customFormat="1" ht="13.35" customHeight="1"/>
    <row r="119" s="25" customFormat="1" ht="13.35" customHeight="1"/>
    <row r="120" s="25" customFormat="1" ht="13.35" customHeight="1"/>
    <row r="121" s="25" customFormat="1" ht="13.35" customHeight="1"/>
    <row r="122" s="25" customFormat="1" ht="13.35" customHeight="1"/>
    <row r="123" s="25" customFormat="1" ht="13.35" customHeight="1"/>
    <row r="124" s="25" customFormat="1" ht="13.35" customHeight="1"/>
    <row r="125" s="25" customFormat="1" ht="13.35" customHeight="1"/>
    <row r="126" s="25" customFormat="1" ht="13.35" customHeight="1"/>
    <row r="127" s="25" customFormat="1" ht="13.35" customHeight="1"/>
    <row r="128" s="25" customFormat="1" ht="13.35" customHeight="1"/>
    <row r="129" s="25" customFormat="1" ht="13.35" customHeight="1"/>
    <row r="130" s="25" customFormat="1" ht="13.35" customHeight="1"/>
    <row r="131" s="25" customFormat="1" ht="13.35" customHeight="1"/>
    <row r="132" s="25" customFormat="1" ht="13.35" customHeight="1"/>
    <row r="133" s="25" customFormat="1" ht="13.35" customHeight="1"/>
    <row r="134" s="25" customFormat="1" ht="13.35" customHeight="1"/>
    <row r="135" s="25" customFormat="1" ht="13.35" customHeight="1"/>
    <row r="136" s="25" customFormat="1" ht="13.35" customHeight="1"/>
    <row r="137" s="25" customFormat="1" ht="13.35" customHeight="1"/>
    <row r="138" s="25" customFormat="1" ht="13.35" customHeight="1"/>
    <row r="139" s="25" customFormat="1" ht="13.35" customHeight="1"/>
    <row r="140" s="25" customFormat="1" ht="13.35" customHeight="1"/>
    <row r="141" s="25" customFormat="1" ht="13.35" customHeight="1"/>
    <row r="142" s="25" customFormat="1" ht="13.35" customHeight="1"/>
    <row r="143" s="25" customFormat="1" ht="13.35" customHeight="1"/>
    <row r="144" s="25" customFormat="1" ht="13.35" customHeight="1"/>
    <row r="145" s="25" customFormat="1" ht="13.35" customHeight="1"/>
    <row r="146" s="25" customFormat="1" ht="13.35" customHeight="1"/>
    <row r="147" s="25" customFormat="1" ht="13.35" customHeight="1"/>
    <row r="148" s="25" customFormat="1" ht="13.35" customHeight="1"/>
    <row r="149" s="25" customFormat="1" ht="13.35" customHeight="1"/>
    <row r="150" s="25" customFormat="1" ht="13.35" customHeight="1"/>
    <row r="151" s="25" customFormat="1" ht="13.35" customHeight="1"/>
    <row r="152" s="25" customFormat="1" ht="13.35" customHeight="1"/>
    <row r="153" s="25" customFormat="1" ht="13.35" customHeight="1"/>
    <row r="154" s="25" customFormat="1" ht="13.35" customHeight="1"/>
    <row r="155" s="25" customFormat="1" ht="13.35" customHeight="1"/>
    <row r="156" s="25" customFormat="1" ht="13.35" customHeight="1"/>
    <row r="157" s="25" customFormat="1" ht="13.35" customHeight="1"/>
    <row r="158" s="25" customFormat="1" ht="13.35" customHeight="1"/>
    <row r="159" s="25" customFormat="1" ht="13.35" customHeight="1"/>
    <row r="160" s="25" customFormat="1" ht="13.35" customHeight="1"/>
    <row r="161" s="25" customFormat="1" ht="13.35" customHeight="1"/>
    <row r="162" s="25" customFormat="1" ht="13.35" customHeight="1"/>
    <row r="163" s="25" customFormat="1" ht="13.35" customHeight="1"/>
    <row r="164" s="25" customFormat="1" ht="13.35" customHeight="1"/>
    <row r="165" s="25" customFormat="1" ht="13.35" customHeight="1"/>
    <row r="166" s="25" customFormat="1" ht="13.35" customHeight="1"/>
    <row r="167" s="25" customFormat="1" ht="13.35" customHeight="1"/>
    <row r="168" s="25" customFormat="1" ht="13.35" customHeight="1"/>
    <row r="169" s="25" customFormat="1" ht="13.35" customHeight="1"/>
    <row r="170" s="25" customFormat="1" ht="13.35" customHeight="1"/>
    <row r="171" s="25" customFormat="1" ht="13.35" customHeight="1"/>
    <row r="172" s="25" customFormat="1" ht="13.35" customHeight="1"/>
    <row r="173" s="25" customFormat="1" ht="13.35" customHeight="1"/>
    <row r="174" s="25" customFormat="1" ht="13.35" customHeight="1"/>
    <row r="175" s="25" customFormat="1" ht="13.35" customHeight="1"/>
    <row r="176" s="25" customFormat="1" ht="13.35" customHeight="1"/>
    <row r="177" s="25" customFormat="1" ht="13.35" customHeight="1"/>
    <row r="178" s="25" customFormat="1" ht="13.35" customHeight="1"/>
    <row r="179" s="25" customFormat="1" ht="13.35" customHeight="1"/>
    <row r="180" s="25" customFormat="1" ht="13.35" customHeight="1"/>
    <row r="181" s="25" customFormat="1" ht="13.35" customHeight="1"/>
    <row r="182" s="25" customFormat="1" ht="13.35" customHeight="1"/>
    <row r="183" s="25" customFormat="1" ht="13.35" customHeight="1"/>
    <row r="184" s="25" customFormat="1" ht="13.35" customHeight="1"/>
    <row r="185" s="25" customFormat="1" ht="13.35" customHeight="1"/>
    <row r="186" s="25" customFormat="1" ht="13.35" customHeight="1"/>
    <row r="187" s="25" customFormat="1" ht="13.35" customHeight="1"/>
    <row r="188" s="25" customFormat="1" ht="13.35" customHeight="1"/>
    <row r="189" s="25" customFormat="1" ht="13.35" customHeight="1"/>
    <row r="190" s="25" customFormat="1" ht="13.35" customHeight="1"/>
    <row r="191" s="25" customFormat="1" ht="13.35" customHeight="1"/>
    <row r="192" s="25" customFormat="1" ht="13.35" customHeight="1"/>
    <row r="193" s="25" customFormat="1" ht="13.35" customHeight="1"/>
    <row r="194" s="25" customFormat="1" ht="13.35" customHeight="1"/>
    <row r="195" s="25" customFormat="1" ht="13.35" customHeight="1"/>
    <row r="196" s="25" customFormat="1" ht="13.35" customHeight="1"/>
    <row r="197" s="25" customFormat="1" ht="13.35" customHeight="1"/>
    <row r="198" s="25" customFormat="1" ht="13.35" customHeight="1"/>
    <row r="199" s="25" customFormat="1" ht="13.35" customHeight="1"/>
    <row r="200" s="25" customFormat="1" ht="13.35" customHeight="1"/>
    <row r="201" s="25" customFormat="1" ht="13.35" customHeight="1"/>
    <row r="202" s="25" customFormat="1" ht="13.35" customHeight="1"/>
    <row r="203" s="25" customFormat="1" ht="13.35" customHeight="1"/>
    <row r="204" s="25" customFormat="1" ht="13.35" customHeight="1"/>
    <row r="205" s="25" customFormat="1" ht="13.35" customHeight="1"/>
    <row r="206" s="25" customFormat="1" ht="13.35" customHeight="1"/>
    <row r="207" s="25" customFormat="1" ht="13.35" customHeight="1"/>
    <row r="208" s="25" customFormat="1" ht="13.35" customHeight="1"/>
    <row r="209" s="25" customFormat="1" ht="13.35" customHeight="1"/>
    <row r="210" s="25" customFormat="1" ht="13.35" customHeight="1"/>
    <row r="211" s="25" customFormat="1" ht="13.35" customHeight="1"/>
    <row r="212" s="25" customFormat="1" ht="13.35" customHeight="1"/>
    <row r="213" s="25" customFormat="1" ht="13.35" customHeight="1"/>
    <row r="214" s="25" customFormat="1" ht="13.35" customHeight="1"/>
    <row r="215" s="25" customFormat="1" ht="13.35" customHeight="1"/>
    <row r="216" s="25" customFormat="1" ht="13.35" customHeight="1"/>
    <row r="217" s="25" customFormat="1" ht="13.35" customHeight="1"/>
    <row r="218" s="25" customFormat="1" ht="13.35" customHeight="1"/>
    <row r="219" s="25" customFormat="1" ht="13.35" customHeight="1"/>
    <row r="220" s="25" customFormat="1" ht="13.35" customHeight="1"/>
    <row r="221" s="25" customFormat="1" ht="13.35" customHeight="1"/>
    <row r="222" s="25" customFormat="1" ht="13.35" customHeight="1"/>
    <row r="223" s="25" customFormat="1" ht="13.35" customHeight="1"/>
    <row r="224" s="25" customFormat="1" ht="13.35" customHeight="1"/>
    <row r="225" s="25" customFormat="1" ht="13.35" customHeight="1"/>
    <row r="226" s="25" customFormat="1" ht="13.35" customHeight="1"/>
    <row r="227" s="25" customFormat="1" ht="13.35" customHeight="1"/>
    <row r="228" s="25" customFormat="1" ht="13.35" customHeight="1"/>
    <row r="229" s="25" customFormat="1" ht="13.35" customHeight="1"/>
    <row r="230" s="25" customFormat="1" ht="13.35" customHeight="1"/>
    <row r="231" s="25" customFormat="1" ht="13.35" customHeight="1"/>
    <row r="232" s="25" customFormat="1" ht="13.35" customHeight="1"/>
    <row r="233" s="25" customFormat="1" ht="13.35" customHeight="1"/>
    <row r="234" s="25" customFormat="1" ht="13.35" customHeight="1"/>
    <row r="235" s="25" customFormat="1" ht="13.35" customHeight="1"/>
    <row r="236" s="25" customFormat="1" ht="13.35" customHeight="1"/>
    <row r="237" s="25" customFormat="1" ht="13.35" customHeight="1"/>
    <row r="238" s="25" customFormat="1" ht="13.35" customHeight="1"/>
    <row r="239" s="25" customFormat="1" ht="13.35" customHeight="1"/>
    <row r="240" s="25" customFormat="1" ht="13.35" customHeight="1"/>
    <row r="241" s="25" customFormat="1" ht="13.35" customHeight="1"/>
    <row r="242" s="25" customFormat="1" ht="13.35" customHeight="1"/>
    <row r="243" s="25" customFormat="1" ht="13.35" customHeight="1"/>
    <row r="244" s="25" customFormat="1" ht="13.35" customHeight="1"/>
    <row r="245" s="25" customFormat="1" ht="13.35" customHeight="1"/>
    <row r="246" s="25" customFormat="1" ht="13.35" customHeight="1"/>
    <row r="247" s="25" customFormat="1" ht="13.35" customHeight="1"/>
    <row r="248" s="25" customFormat="1" ht="13.35" customHeight="1"/>
    <row r="249" s="25" customFormat="1" ht="13.35" customHeight="1"/>
    <row r="250" s="25" customFormat="1" ht="13.35" customHeight="1"/>
    <row r="251" s="25" customFormat="1" ht="13.35" customHeight="1"/>
    <row r="252" s="25" customFormat="1" ht="13.35" customHeight="1"/>
    <row r="253" s="25" customFormat="1" ht="13.35" customHeight="1"/>
    <row r="254" s="25" customFormat="1" ht="13.35" customHeight="1"/>
    <row r="255" s="25" customFormat="1" ht="13.35" customHeight="1"/>
    <row r="256" s="25" customFormat="1" ht="13.35" customHeight="1"/>
    <row r="257" s="25" customFormat="1" ht="13.35" customHeight="1"/>
    <row r="258" s="25" customFormat="1" ht="13.35" customHeight="1"/>
    <row r="259" s="25" customFormat="1" ht="13.35" customHeight="1"/>
    <row r="260" s="25" customFormat="1" ht="13.35" customHeight="1"/>
    <row r="261" s="25" customFormat="1" ht="13.35" customHeight="1"/>
    <row r="262" s="25" customFormat="1" ht="13.35" customHeight="1"/>
    <row r="263" s="25" customFormat="1" ht="13.35" customHeight="1"/>
    <row r="264" s="25" customFormat="1" ht="13.35" customHeight="1"/>
    <row r="265" s="25" customFormat="1" ht="13.35" customHeight="1"/>
    <row r="266" s="25" customFormat="1" ht="13.35" customHeight="1"/>
    <row r="267" s="25" customFormat="1" ht="13.35" customHeight="1"/>
    <row r="268" s="25" customFormat="1" ht="13.35" customHeight="1"/>
    <row r="269" s="25" customFormat="1" ht="13.35" customHeight="1"/>
    <row r="270" s="25" customFormat="1" ht="13.35" customHeight="1"/>
    <row r="271" s="25" customFormat="1" ht="13.35" customHeight="1"/>
    <row r="272" s="25" customFormat="1" ht="13.35" customHeight="1"/>
    <row r="273" s="25" customFormat="1" ht="13.35" customHeight="1"/>
    <row r="274" s="25" customFormat="1" ht="13.35" customHeight="1"/>
    <row r="275" s="25" customFormat="1" ht="13.35" customHeight="1"/>
    <row r="276" s="25" customFormat="1" ht="13.35" customHeight="1"/>
    <row r="277" s="25" customFormat="1" ht="13.35" customHeight="1"/>
    <row r="278" s="25" customFormat="1" ht="13.35" customHeight="1"/>
    <row r="279" s="25" customFormat="1" ht="13.35" customHeight="1"/>
    <row r="280" s="25" customFormat="1" ht="13.35" customHeight="1"/>
    <row r="281" s="25" customFormat="1" ht="13.35" customHeight="1"/>
    <row r="282" s="25" customFormat="1" ht="13.35" customHeight="1"/>
    <row r="283" s="25" customFormat="1" ht="13.35" customHeight="1"/>
    <row r="284" s="25" customFormat="1" ht="13.35" customHeight="1"/>
    <row r="285" s="25" customFormat="1" ht="13.35" customHeight="1"/>
    <row r="286" s="25" customFormat="1" ht="13.35" customHeight="1"/>
    <row r="287" s="25" customFormat="1" ht="13.35" customHeight="1"/>
    <row r="288" s="25" customFormat="1" ht="13.35" customHeight="1"/>
    <row r="289" s="25" customFormat="1" ht="13.35" customHeight="1"/>
    <row r="290" s="25" customFormat="1" ht="13.35" customHeight="1"/>
    <row r="291" s="25" customFormat="1" ht="13.35" customHeight="1"/>
    <row r="292" s="25" customFormat="1" ht="13.35" customHeight="1"/>
    <row r="293" s="25" customFormat="1" ht="13.35" customHeight="1"/>
    <row r="294" s="25" customFormat="1" ht="13.35" customHeight="1"/>
    <row r="295" s="25" customFormat="1" ht="13.35" customHeight="1"/>
    <row r="296" s="25" customFormat="1" ht="13.35" customHeight="1"/>
    <row r="297" s="25" customFormat="1" ht="13.35" customHeight="1"/>
    <row r="298" s="25" customFormat="1" ht="13.35" customHeight="1"/>
    <row r="299" s="25" customFormat="1" ht="13.35" customHeight="1"/>
    <row r="300" s="25" customFormat="1" ht="13.35" customHeight="1"/>
    <row r="301" s="25" customFormat="1" ht="13.35" customHeight="1"/>
    <row r="302" s="25" customFormat="1" ht="13.35" customHeight="1"/>
    <row r="303" s="25" customFormat="1" ht="13.35" customHeight="1"/>
    <row r="304" s="25" customFormat="1" ht="13.35" customHeight="1"/>
    <row r="305" s="25" customFormat="1" ht="13.35" customHeight="1"/>
    <row r="306" s="25" customFormat="1" ht="13.35" customHeight="1"/>
    <row r="307" s="25" customFormat="1" ht="13.35" customHeight="1"/>
    <row r="308" s="25" customFormat="1" ht="13.35" customHeight="1"/>
    <row r="309" s="25" customFormat="1" ht="13.35" customHeight="1"/>
    <row r="310" s="25" customFormat="1" ht="13.35" customHeight="1"/>
    <row r="311" s="25" customFormat="1" ht="13.35" customHeight="1"/>
    <row r="312" s="25" customFormat="1" ht="13.35" customHeight="1"/>
    <row r="313" s="25" customFormat="1" ht="13.35" customHeight="1"/>
    <row r="314" s="25" customFormat="1" ht="13.35" customHeight="1"/>
    <row r="315" s="25" customFormat="1" ht="13.35" customHeight="1"/>
    <row r="316" s="25" customFormat="1" ht="13.35" customHeight="1"/>
    <row r="317" s="25" customFormat="1" ht="13.35" customHeight="1"/>
    <row r="318" s="25" customFormat="1" ht="13.35" customHeight="1"/>
    <row r="319" s="25" customFormat="1" ht="13.35" customHeight="1"/>
    <row r="320" s="25" customFormat="1" ht="13.35" customHeight="1"/>
    <row r="321" s="25" customFormat="1" ht="13.35" customHeight="1"/>
    <row r="322" s="25" customFormat="1" ht="13.35" customHeight="1"/>
    <row r="323" s="25" customFormat="1" ht="13.35" customHeight="1"/>
    <row r="324" s="25" customFormat="1" ht="13.35" customHeight="1"/>
    <row r="325" s="25" customFormat="1" ht="13.35" customHeight="1"/>
    <row r="326" s="25" customFormat="1" ht="13.35" customHeight="1"/>
    <row r="327" s="25" customFormat="1" ht="13.35" customHeight="1"/>
    <row r="328" s="25" customFormat="1" ht="13.35" customHeight="1"/>
    <row r="329" s="25" customFormat="1" ht="13.35" customHeight="1"/>
    <row r="330" s="25" customFormat="1" ht="13.35" customHeight="1"/>
    <row r="331" s="25" customFormat="1" ht="13.35" customHeight="1"/>
    <row r="332" s="25" customFormat="1" ht="13.35" customHeight="1"/>
    <row r="333" s="25" customFormat="1" ht="13.35" customHeight="1"/>
    <row r="334" s="25" customFormat="1" ht="13.35" customHeight="1"/>
    <row r="335" s="25" customFormat="1" ht="13.35" customHeight="1"/>
    <row r="336" s="25" customFormat="1" ht="13.35" customHeight="1"/>
    <row r="337" s="25" customFormat="1" ht="13.35" customHeight="1"/>
    <row r="338" s="25" customFormat="1" ht="13.35" customHeight="1"/>
    <row r="339" s="25" customFormat="1" ht="13.35" customHeight="1"/>
    <row r="340" s="25" customFormat="1" ht="13.35" customHeight="1"/>
    <row r="341" s="25" customFormat="1" ht="13.35" customHeight="1"/>
    <row r="342" s="25" customFormat="1" ht="13.35" customHeight="1"/>
    <row r="343" s="25" customFormat="1" ht="13.35" customHeight="1"/>
    <row r="344" s="25" customFormat="1" ht="13.35" customHeight="1"/>
    <row r="345" s="25" customFormat="1" ht="13.35" customHeight="1"/>
    <row r="346" s="25" customFormat="1" ht="13.35" customHeight="1"/>
    <row r="347" s="25" customFormat="1" ht="13.35" customHeight="1"/>
    <row r="348" s="25" customFormat="1" ht="13.35" customHeight="1"/>
    <row r="349" s="25" customFormat="1" ht="13.35" customHeight="1"/>
    <row r="350" s="25" customFormat="1" ht="13.35" customHeight="1"/>
    <row r="351" s="25" customFormat="1" ht="13.35" customHeight="1"/>
    <row r="352" s="25" customFormat="1" ht="13.35" customHeight="1"/>
    <row r="353" s="25" customFormat="1" ht="13.35" customHeight="1"/>
    <row r="354" s="25" customFormat="1" ht="13.35" customHeight="1"/>
    <row r="355" s="25" customFormat="1" ht="13.35" customHeight="1"/>
    <row r="356" s="25" customFormat="1" ht="13.35" customHeight="1"/>
    <row r="357" s="25" customFormat="1" ht="13.35" customHeight="1"/>
    <row r="358" s="25" customFormat="1" ht="13.35" customHeight="1"/>
    <row r="359" s="25" customFormat="1" ht="13.35" customHeight="1"/>
    <row r="360" s="25" customFormat="1" ht="13.35" customHeight="1"/>
    <row r="361" s="25" customFormat="1" ht="13.35" customHeight="1"/>
    <row r="362" s="25" customFormat="1" ht="13.35" customHeight="1"/>
    <row r="363" s="25" customFormat="1" ht="13.35" customHeight="1"/>
    <row r="364" s="25" customFormat="1" ht="13.35" customHeight="1"/>
    <row r="365" s="25" customFormat="1" ht="13.35" customHeight="1"/>
    <row r="366" s="25" customFormat="1" ht="13.35" customHeight="1"/>
    <row r="367" s="25" customFormat="1" ht="13.35" customHeight="1"/>
    <row r="368" s="25" customFormat="1" ht="13.35" customHeight="1"/>
    <row r="369" s="25" customFormat="1" ht="13.35" customHeight="1"/>
    <row r="370" s="25" customFormat="1" ht="13.35" customHeight="1"/>
    <row r="371" s="25" customFormat="1" ht="13.35" customHeight="1"/>
    <row r="372" s="25" customFormat="1" ht="13.35" customHeight="1"/>
    <row r="373" s="25" customFormat="1" ht="13.35" customHeight="1"/>
    <row r="374" s="25" customFormat="1" ht="13.35" customHeight="1"/>
    <row r="375" s="25" customFormat="1" ht="13.35" customHeight="1"/>
    <row r="376" s="25" customFormat="1" ht="13.35" customHeight="1"/>
    <row r="377" s="25" customFormat="1" ht="13.35" customHeight="1"/>
    <row r="378" s="25" customFormat="1" ht="13.35" customHeight="1"/>
    <row r="379" s="25" customFormat="1" ht="13.35" customHeight="1"/>
    <row r="380" s="25" customFormat="1" ht="13.35" customHeight="1"/>
    <row r="381" s="25" customFormat="1" ht="13.35" customHeight="1"/>
    <row r="382" s="25" customFormat="1" ht="13.35" customHeight="1"/>
    <row r="383" s="25" customFormat="1" ht="13.35" customHeight="1"/>
    <row r="384" s="25" customFormat="1" ht="13.35" customHeight="1"/>
    <row r="385" s="25" customFormat="1" ht="13.35" customHeight="1"/>
    <row r="386" s="25" customFormat="1" ht="13.35" customHeight="1"/>
    <row r="387" s="25" customFormat="1" ht="13.35" customHeight="1"/>
    <row r="388" s="25" customFormat="1" ht="13.35" customHeight="1"/>
    <row r="389" s="25" customFormat="1" ht="13.35" customHeight="1"/>
    <row r="390" s="25" customFormat="1" ht="13.35" customHeight="1"/>
    <row r="391" s="25" customFormat="1" ht="13.35" customHeight="1"/>
    <row r="392" s="25" customFormat="1" ht="13.35" customHeight="1"/>
    <row r="393" s="25" customFormat="1" ht="13.35" customHeight="1"/>
    <row r="394" s="25" customFormat="1" ht="13.35" customHeight="1"/>
    <row r="395" s="25" customFormat="1" ht="13.35" customHeight="1"/>
    <row r="396" s="25" customFormat="1" ht="13.35" customHeight="1"/>
    <row r="397" s="25" customFormat="1" ht="13.35" customHeight="1"/>
    <row r="398" s="25" customFormat="1" ht="13.35" customHeight="1"/>
    <row r="399" s="25" customFormat="1" ht="13.35" customHeight="1"/>
    <row r="400" s="25" customFormat="1" ht="13.35" customHeight="1"/>
    <row r="401" s="25" customFormat="1" ht="13.35" customHeight="1"/>
    <row r="402" s="25" customFormat="1" ht="13.35" customHeight="1"/>
    <row r="403" s="25" customFormat="1" ht="13.35" customHeight="1"/>
    <row r="404" s="25" customFormat="1" ht="13.35" customHeight="1"/>
    <row r="405" s="25" customFormat="1" ht="13.35" customHeight="1"/>
    <row r="406" s="25" customFormat="1" ht="13.35" customHeight="1"/>
    <row r="407" s="25" customFormat="1" ht="13.35" customHeight="1"/>
    <row r="408" s="25" customFormat="1" ht="13.35" customHeight="1"/>
    <row r="409" s="25" customFormat="1" ht="13.35" customHeight="1"/>
    <row r="410" s="25" customFormat="1" ht="13.35" customHeight="1"/>
    <row r="411" s="25" customFormat="1" ht="13.35" customHeight="1"/>
    <row r="412" s="25" customFormat="1" ht="13.35" customHeight="1"/>
    <row r="413" s="25" customFormat="1" ht="13.35" customHeight="1"/>
    <row r="414" s="25" customFormat="1" ht="13.35" customHeight="1"/>
    <row r="415" s="25" customFormat="1" ht="13.35" customHeight="1"/>
    <row r="416" s="25" customFormat="1" ht="13.35" customHeight="1"/>
    <row r="417" s="25" customFormat="1" ht="13.35" customHeight="1"/>
    <row r="418" s="25" customFormat="1" ht="13.35" customHeight="1"/>
    <row r="419" s="25" customFormat="1" ht="13.35" customHeight="1"/>
    <row r="420" s="25" customFormat="1" ht="13.35" customHeight="1"/>
    <row r="421" s="25" customFormat="1" ht="13.35" customHeight="1"/>
    <row r="422" s="25" customFormat="1" ht="13.35" customHeight="1"/>
    <row r="423" s="25" customFormat="1" ht="13.35" customHeight="1"/>
    <row r="424" s="25" customFormat="1" ht="13.35" customHeight="1"/>
    <row r="425" s="25" customFormat="1" ht="13.35" customHeight="1"/>
    <row r="426" s="25" customFormat="1" ht="13.35" customHeight="1"/>
    <row r="427" s="25" customFormat="1" ht="13.35" customHeight="1"/>
    <row r="428" s="25" customFormat="1" ht="13.35" customHeight="1"/>
    <row r="429" s="25" customFormat="1" ht="13.35" customHeight="1"/>
    <row r="430" s="25" customFormat="1" ht="13.35" customHeight="1"/>
    <row r="431" s="25" customFormat="1" ht="13.35" customHeight="1"/>
    <row r="432" s="25" customFormat="1" ht="13.35" customHeight="1"/>
    <row r="433" s="25" customFormat="1" ht="13.35" customHeight="1"/>
    <row r="434" s="25" customFormat="1" ht="13.35" customHeight="1"/>
    <row r="435" s="25" customFormat="1" ht="13.35" customHeight="1"/>
    <row r="436" s="25" customFormat="1" ht="13.35" customHeight="1"/>
    <row r="437" s="25" customFormat="1" ht="13.35" customHeight="1"/>
    <row r="438" s="25" customFormat="1" ht="13.35" customHeight="1"/>
    <row r="439" s="25" customFormat="1" ht="13.35" customHeight="1"/>
    <row r="440" s="25" customFormat="1" ht="13.35" customHeight="1"/>
    <row r="441" s="25" customFormat="1" ht="13.35" customHeight="1"/>
    <row r="442" s="25" customFormat="1" ht="13.35" customHeight="1"/>
    <row r="443" s="25" customFormat="1" ht="13.35" customHeight="1"/>
    <row r="444" s="25" customFormat="1" ht="13.35" customHeight="1"/>
    <row r="445" s="25" customFormat="1" ht="13.35" customHeight="1"/>
    <row r="446" s="25" customFormat="1" ht="13.35" customHeight="1"/>
    <row r="447" s="25" customFormat="1" ht="13.35" customHeight="1"/>
    <row r="448" s="25" customFormat="1" ht="13.35" customHeight="1"/>
    <row r="449" s="25" customFormat="1" ht="13.35" customHeight="1"/>
    <row r="450" s="25" customFormat="1" ht="13.35" customHeight="1"/>
    <row r="451" s="25" customFormat="1" ht="13.35" customHeight="1"/>
    <row r="452" s="25" customFormat="1" ht="13.35" customHeight="1"/>
    <row r="453" s="25" customFormat="1" ht="13.35" customHeight="1"/>
    <row r="454" s="25" customFormat="1" ht="13.35" customHeight="1"/>
    <row r="455" s="25" customFormat="1" ht="13.35" customHeight="1"/>
    <row r="456" s="25" customFormat="1" ht="13.35" customHeight="1"/>
    <row r="457" s="25" customFormat="1" ht="13.35" customHeight="1"/>
    <row r="458" s="25" customFormat="1" ht="13.35" customHeight="1"/>
    <row r="459" s="25" customFormat="1" ht="13.35" customHeight="1"/>
    <row r="460" s="25" customFormat="1" ht="13.35" customHeight="1"/>
    <row r="461" s="25" customFormat="1" ht="13.35" customHeight="1"/>
    <row r="462" s="25" customFormat="1" ht="13.35" customHeight="1"/>
    <row r="463" s="25" customFormat="1" ht="13.35" customHeight="1"/>
    <row r="464" s="25" customFormat="1" ht="13.35" customHeight="1"/>
    <row r="465" s="25" customFormat="1" ht="13.35" customHeight="1"/>
    <row r="466" s="25" customFormat="1" ht="13.35" customHeight="1"/>
    <row r="467" s="25" customFormat="1" ht="13.35" customHeight="1"/>
    <row r="468" s="25" customFormat="1" ht="13.35" customHeight="1"/>
    <row r="469" s="25" customFormat="1" ht="13.35" customHeight="1"/>
    <row r="470" s="25" customFormat="1" ht="13.35" customHeight="1"/>
    <row r="471" s="25" customFormat="1" ht="13.35" customHeight="1"/>
    <row r="472" s="25" customFormat="1" ht="13.35" customHeight="1"/>
    <row r="473" s="25" customFormat="1" ht="13.35" customHeight="1"/>
    <row r="474" s="25" customFormat="1" ht="13.35" customHeight="1"/>
    <row r="475" s="25" customFormat="1" ht="13.35" customHeight="1"/>
    <row r="476" s="25" customFormat="1" ht="13.35" customHeight="1"/>
    <row r="477" s="25" customFormat="1" ht="13.35" customHeight="1"/>
    <row r="478" s="25" customFormat="1" ht="13.35" customHeight="1"/>
    <row r="479" s="25" customFormat="1" ht="13.35" customHeight="1"/>
    <row r="480" s="25" customFormat="1" ht="13.35" customHeight="1"/>
    <row r="481" s="25" customFormat="1" ht="13.35" customHeight="1"/>
    <row r="482" s="25" customFormat="1" ht="13.35" customHeight="1"/>
    <row r="483" s="25" customFormat="1" ht="13.35" customHeight="1"/>
    <row r="484" s="25" customFormat="1" ht="13.35" customHeight="1"/>
    <row r="485" s="25" customFormat="1" ht="13.35" customHeight="1"/>
    <row r="486" s="25" customFormat="1" ht="13.35" customHeight="1"/>
    <row r="487" s="25" customFormat="1" ht="13.35" customHeight="1"/>
    <row r="488" s="25" customFormat="1" ht="13.35" customHeight="1"/>
    <row r="489" s="25" customFormat="1" ht="13.35" customHeight="1"/>
    <row r="490" s="25" customFormat="1" ht="13.35" customHeight="1"/>
    <row r="491" s="25" customFormat="1" ht="13.35" customHeight="1"/>
    <row r="492" s="25" customFormat="1" ht="13.35" customHeight="1"/>
    <row r="493" s="25" customFormat="1" ht="13.35" customHeight="1"/>
    <row r="494" s="25" customFormat="1" ht="13.35" customHeight="1"/>
    <row r="495" s="25" customFormat="1" ht="13.35" customHeight="1"/>
    <row r="496" s="25" customFormat="1" ht="13.35" customHeight="1"/>
    <row r="497" s="25" customFormat="1" ht="13.35" customHeight="1"/>
    <row r="498" s="25" customFormat="1" ht="13.35" customHeight="1"/>
    <row r="499" s="25" customFormat="1" ht="13.35" customHeight="1"/>
    <row r="500" s="25" customFormat="1" ht="13.35" customHeight="1"/>
    <row r="501" s="25" customFormat="1" ht="13.35" customHeight="1"/>
    <row r="502" s="25" customFormat="1" ht="13.35" customHeight="1"/>
    <row r="503" s="25" customFormat="1" ht="13.35" customHeight="1"/>
    <row r="504" s="25" customFormat="1" ht="13.35" customHeight="1"/>
    <row r="505" s="25" customFormat="1" ht="13.35" customHeight="1"/>
    <row r="506" s="25" customFormat="1" ht="13.35" customHeight="1"/>
    <row r="507" s="25" customFormat="1" ht="13.35" customHeight="1"/>
    <row r="508" s="25" customFormat="1" ht="13.35" customHeight="1"/>
    <row r="509" s="25" customFormat="1" ht="13.35" customHeight="1"/>
    <row r="510" s="25" customFormat="1" ht="13.35" customHeight="1"/>
    <row r="511" s="25" customFormat="1" ht="13.35" customHeight="1"/>
    <row r="512" s="25" customFormat="1" ht="13.35" customHeight="1"/>
    <row r="513" s="25" customFormat="1" ht="13.35" customHeight="1"/>
    <row r="514" s="25" customFormat="1" ht="13.35" customHeight="1"/>
    <row r="515" s="25" customFormat="1" ht="13.35" customHeight="1"/>
    <row r="516" s="25" customFormat="1" ht="13.35" customHeight="1"/>
    <row r="517" s="25" customFormat="1" ht="13.35" customHeight="1"/>
    <row r="518" s="25" customFormat="1" ht="13.35" customHeight="1"/>
    <row r="519" s="25" customFormat="1" ht="13.35" customHeight="1"/>
    <row r="520" s="25" customFormat="1" ht="13.35" customHeight="1"/>
    <row r="521" s="25" customFormat="1" ht="13.35" customHeight="1"/>
    <row r="522" s="25" customFormat="1" ht="13.35" customHeight="1"/>
    <row r="523" s="25" customFormat="1" ht="13.35" customHeight="1"/>
    <row r="524" s="25" customFormat="1" ht="13.35" customHeight="1"/>
    <row r="525" s="25" customFormat="1" ht="13.35" customHeight="1"/>
    <row r="526" s="25" customFormat="1" ht="13.35" customHeight="1"/>
    <row r="527" s="25" customFormat="1" ht="13.35" customHeight="1"/>
    <row r="528" s="25" customFormat="1" ht="13.35" customHeight="1"/>
    <row r="529" s="25" customFormat="1" ht="13.35" customHeight="1"/>
    <row r="530" s="25" customFormat="1" ht="13.35" customHeight="1"/>
    <row r="531" s="25" customFormat="1" ht="13.35" customHeight="1"/>
    <row r="532" s="25" customFormat="1" ht="13.35" customHeight="1"/>
    <row r="533" s="25" customFormat="1" ht="13.35" customHeight="1"/>
    <row r="534" s="25" customFormat="1" ht="13.35" customHeight="1"/>
    <row r="535" s="25" customFormat="1" ht="13.35" customHeight="1"/>
    <row r="536" s="25" customFormat="1" ht="13.35" customHeight="1"/>
    <row r="537" s="25" customFormat="1" ht="13.35" customHeight="1"/>
    <row r="538" s="25" customFormat="1" ht="13.35" customHeight="1"/>
    <row r="539" s="25" customFormat="1" ht="13.35" customHeight="1"/>
    <row r="540" s="25" customFormat="1" ht="13.35" customHeight="1"/>
    <row r="541" s="25" customFormat="1" ht="13.35" customHeight="1"/>
    <row r="542" s="25" customFormat="1" ht="13.35" customHeight="1"/>
    <row r="543" s="25" customFormat="1" ht="13.35" customHeight="1"/>
    <row r="544" s="25" customFormat="1" ht="13.35" customHeight="1"/>
    <row r="545" s="25" customFormat="1" ht="13.35" customHeight="1"/>
    <row r="546" s="25" customFormat="1" ht="13.35" customHeight="1"/>
    <row r="547" s="25" customFormat="1" ht="13.35" customHeight="1"/>
    <row r="548" s="25" customFormat="1" ht="13.35" customHeight="1"/>
    <row r="549" s="25" customFormat="1" ht="13.35" customHeight="1"/>
    <row r="550" s="25" customFormat="1" ht="13.35" customHeight="1"/>
    <row r="551" s="25" customFormat="1" ht="13.35" customHeight="1"/>
    <row r="552" s="25" customFormat="1" ht="13.35" customHeight="1"/>
    <row r="553" s="25" customFormat="1" ht="13.35" customHeight="1"/>
    <row r="554" s="25" customFormat="1" ht="13.35" customHeight="1"/>
    <row r="555" s="25" customFormat="1" ht="13.35" customHeight="1"/>
    <row r="556" s="25" customFormat="1" ht="13.35" customHeight="1"/>
    <row r="557" s="25" customFormat="1" ht="13.35" customHeight="1"/>
    <row r="558" s="25" customFormat="1" ht="13.35" customHeight="1"/>
    <row r="559" s="25" customFormat="1" ht="13.35" customHeight="1"/>
    <row r="560" s="25" customFormat="1" ht="13.35" customHeight="1"/>
    <row r="561" s="25" customFormat="1" ht="13.35" customHeight="1"/>
    <row r="562" s="25" customFormat="1" ht="13.35" customHeight="1"/>
    <row r="563" s="25" customFormat="1" ht="13.35" customHeight="1"/>
    <row r="564" s="25" customFormat="1" ht="13.35" customHeight="1"/>
    <row r="565" s="25" customFormat="1" ht="13.35" customHeight="1"/>
    <row r="566" s="25" customFormat="1" ht="13.35" customHeight="1"/>
    <row r="567" s="25" customFormat="1" ht="13.35" customHeight="1"/>
    <row r="568" s="25" customFormat="1" ht="13.35" customHeight="1"/>
    <row r="569" s="25" customFormat="1" ht="13.35" customHeight="1"/>
    <row r="570" s="25" customFormat="1" ht="13.35" customHeight="1"/>
    <row r="571" s="25" customFormat="1" ht="13.35" customHeight="1"/>
    <row r="572" s="25" customFormat="1" ht="13.35" customHeight="1"/>
    <row r="573" s="25" customFormat="1" ht="13.35" customHeight="1"/>
    <row r="574" s="25" customFormat="1" ht="13.35" customHeight="1"/>
    <row r="575" s="25" customFormat="1" ht="13.35" customHeight="1"/>
    <row r="576" s="25" customFormat="1" ht="13.35" customHeight="1"/>
    <row r="577" s="25" customFormat="1" ht="13.35" customHeight="1"/>
    <row r="578" s="25" customFormat="1" ht="13.35" customHeight="1"/>
    <row r="579" s="25" customFormat="1" ht="13.35" customHeight="1"/>
    <row r="580" s="25" customFormat="1" ht="13.35" customHeight="1"/>
    <row r="581" s="25" customFormat="1" ht="13.35" customHeight="1"/>
    <row r="582" s="25" customFormat="1" ht="13.35" customHeight="1"/>
    <row r="583" s="25" customFormat="1" ht="13.35" customHeight="1"/>
    <row r="584" s="25" customFormat="1" ht="13.35" customHeight="1"/>
    <row r="585" s="25" customFormat="1" ht="13.35" customHeight="1"/>
    <row r="586" s="25" customFormat="1" ht="13.35" customHeight="1"/>
    <row r="587" s="25" customFormat="1" ht="13.35" customHeight="1"/>
    <row r="588" s="25" customFormat="1" ht="13.35" customHeight="1"/>
    <row r="589" s="25" customFormat="1" ht="13.35" customHeight="1"/>
    <row r="590" s="25" customFormat="1" ht="13.35" customHeight="1"/>
    <row r="591" s="25" customFormat="1" ht="13.35" customHeight="1"/>
    <row r="592" s="25" customFormat="1" ht="13.35" customHeight="1"/>
    <row r="593" s="25" customFormat="1" ht="13.35" customHeight="1"/>
    <row r="594" s="25" customFormat="1" ht="13.35" customHeight="1"/>
    <row r="595" s="25" customFormat="1" ht="13.35" customHeight="1"/>
    <row r="596" s="25" customFormat="1" ht="13.35" customHeight="1"/>
    <row r="597" s="25" customFormat="1" ht="13.35" customHeight="1"/>
    <row r="598" s="25" customFormat="1" ht="13.35" customHeight="1"/>
    <row r="599" s="25" customFormat="1" ht="13.35" customHeight="1"/>
    <row r="600" s="25" customFormat="1" ht="13.35" customHeight="1"/>
    <row r="601" s="25" customFormat="1" ht="13.35" customHeight="1"/>
    <row r="602" s="25" customFormat="1" ht="13.35" customHeight="1"/>
    <row r="603" s="25" customFormat="1" ht="13.35" customHeight="1"/>
    <row r="604" s="25" customFormat="1" ht="13.35" customHeight="1"/>
    <row r="605" s="25" customFormat="1" ht="13.35" customHeight="1"/>
    <row r="606" s="25" customFormat="1" ht="13.35" customHeight="1"/>
    <row r="607" s="25" customFormat="1" ht="13.35" customHeight="1"/>
    <row r="608" s="25" customFormat="1" ht="13.35" customHeight="1"/>
    <row r="609" s="25" customFormat="1" ht="13.35" customHeight="1"/>
    <row r="610" s="25" customFormat="1" ht="13.35" customHeight="1"/>
    <row r="611" s="25" customFormat="1" ht="13.35" customHeight="1"/>
    <row r="612" s="25" customFormat="1" ht="13.35" customHeight="1"/>
    <row r="613" s="25" customFormat="1" ht="13.35" customHeight="1"/>
    <row r="614" s="25" customFormat="1" ht="13.35" customHeight="1"/>
    <row r="615" s="25" customFormat="1" ht="13.35" customHeight="1"/>
    <row r="616" s="25" customFormat="1" ht="13.35" customHeight="1"/>
    <row r="617" s="25" customFormat="1" ht="13.35" customHeight="1"/>
    <row r="618" s="25" customFormat="1" ht="13.35" customHeight="1"/>
    <row r="619" s="25" customFormat="1" ht="13.35" customHeight="1"/>
    <row r="620" s="25" customFormat="1" ht="13.35" customHeight="1"/>
    <row r="621" s="25" customFormat="1" ht="13.35" customHeight="1"/>
    <row r="622" s="25" customFormat="1" ht="13.35" customHeight="1"/>
    <row r="623" s="25" customFormat="1" ht="13.35" customHeight="1"/>
    <row r="624" s="25" customFormat="1" ht="13.35" customHeight="1"/>
    <row r="625" s="25" customFormat="1" ht="13.35" customHeight="1"/>
    <row r="626" s="25" customFormat="1" ht="13.35" customHeight="1"/>
    <row r="627" s="25" customFormat="1" ht="13.35" customHeight="1"/>
    <row r="628" s="25" customFormat="1" ht="13.35" customHeight="1"/>
    <row r="629" s="25" customFormat="1" ht="13.35" customHeight="1"/>
    <row r="630" s="25" customFormat="1" ht="13.35" customHeight="1"/>
    <row r="631" s="25" customFormat="1" ht="13.35" customHeight="1"/>
    <row r="632" s="25" customFormat="1" ht="13.35" customHeight="1"/>
    <row r="633" s="25" customFormat="1" ht="13.35" customHeight="1"/>
    <row r="634" s="25" customFormat="1" ht="13.35" customHeight="1"/>
    <row r="635" s="25" customFormat="1" ht="13.35" customHeight="1"/>
    <row r="636" s="25" customFormat="1" ht="13.35" customHeight="1"/>
    <row r="637" s="25" customFormat="1" ht="13.35" customHeight="1"/>
    <row r="638" s="25" customFormat="1" ht="13.35" customHeight="1"/>
    <row r="639" s="25" customFormat="1" ht="13.35" customHeight="1"/>
    <row r="640" s="25" customFormat="1" ht="13.35" customHeight="1"/>
    <row r="641" s="25" customFormat="1" ht="13.35" customHeight="1"/>
    <row r="642" s="25" customFormat="1" ht="13.35" customHeight="1"/>
    <row r="643" s="25" customFormat="1" ht="13.35" customHeight="1"/>
    <row r="644" s="25" customFormat="1" ht="13.35" customHeight="1"/>
    <row r="645" s="25" customFormat="1" ht="13.35" customHeight="1"/>
    <row r="646" s="25" customFormat="1" ht="13.35" customHeight="1"/>
    <row r="647" s="25" customFormat="1" ht="13.35" customHeight="1"/>
    <row r="648" s="25" customFormat="1" ht="13.35" customHeight="1"/>
    <row r="649" s="25" customFormat="1" ht="13.35" customHeight="1"/>
    <row r="650" s="25" customFormat="1" ht="13.35" customHeight="1"/>
    <row r="651" s="25" customFormat="1" ht="13.35" customHeight="1"/>
    <row r="652" s="25" customFormat="1" ht="13.35" customHeight="1"/>
    <row r="653" s="25" customFormat="1" ht="13.35" customHeight="1"/>
    <row r="654" s="25" customFormat="1" ht="13.35" customHeight="1"/>
    <row r="655" s="25" customFormat="1" ht="13.35" customHeight="1"/>
    <row r="656" s="25" customFormat="1" ht="13.35" customHeight="1"/>
    <row r="657" s="25" customFormat="1" ht="13.35" customHeight="1"/>
    <row r="658" s="25" customFormat="1" ht="13.35" customHeight="1"/>
    <row r="659" s="25" customFormat="1" ht="13.35" customHeight="1"/>
    <row r="660" s="25" customFormat="1" ht="13.35" customHeight="1"/>
    <row r="661" s="25" customFormat="1" ht="13.35" customHeight="1"/>
    <row r="662" s="25" customFormat="1" ht="13.35" customHeight="1"/>
    <row r="663" s="25" customFormat="1" ht="13.35" customHeight="1"/>
    <row r="664" s="25" customFormat="1" ht="13.35" customHeight="1"/>
    <row r="665" s="25" customFormat="1" ht="13.35" customHeight="1"/>
    <row r="666" s="25" customFormat="1" ht="13.35" customHeight="1"/>
    <row r="667" s="25" customFormat="1" ht="13.35" customHeight="1"/>
    <row r="668" s="25" customFormat="1" ht="13.35" customHeight="1"/>
    <row r="669" s="25" customFormat="1" ht="13.35" customHeight="1"/>
    <row r="670" s="25" customFormat="1" ht="13.35" customHeight="1"/>
    <row r="671" s="25" customFormat="1" ht="13.35" customHeight="1"/>
    <row r="672" s="25" customFormat="1" ht="13.35" customHeight="1"/>
    <row r="673" s="25" customFormat="1" ht="13.35" customHeight="1"/>
    <row r="674" s="25" customFormat="1" ht="13.35" customHeight="1"/>
    <row r="675" s="25" customFormat="1" ht="13.35" customHeight="1"/>
    <row r="676" s="25" customFormat="1" ht="13.35" customHeight="1"/>
    <row r="677" s="25" customFormat="1" ht="13.35" customHeight="1"/>
    <row r="678" s="25" customFormat="1" ht="13.35" customHeight="1"/>
    <row r="679" s="25" customFormat="1" ht="13.35" customHeight="1"/>
    <row r="680" s="25" customFormat="1" ht="13.35" customHeight="1"/>
    <row r="681" s="25" customFormat="1" ht="13.35" customHeight="1"/>
    <row r="682" s="25" customFormat="1" ht="13.35" customHeight="1"/>
    <row r="683" s="25" customFormat="1" ht="13.35" customHeight="1"/>
    <row r="684" s="25" customFormat="1" ht="13.35" customHeight="1"/>
    <row r="685" s="25" customFormat="1" ht="13.35" customHeight="1"/>
    <row r="686" s="25" customFormat="1" ht="13.35" customHeight="1"/>
    <row r="687" s="25" customFormat="1" ht="13.35" customHeight="1"/>
    <row r="688" s="25" customFormat="1" ht="13.35" customHeight="1"/>
    <row r="689" s="25" customFormat="1" ht="13.35" customHeight="1"/>
    <row r="690" s="25" customFormat="1" ht="13.35" customHeight="1"/>
    <row r="691" s="25" customFormat="1" ht="13.35" customHeight="1"/>
    <row r="692" s="25" customFormat="1" ht="13.35" customHeight="1"/>
    <row r="693" s="25" customFormat="1" ht="13.35" customHeight="1"/>
    <row r="694" s="25" customFormat="1" ht="13.35" customHeight="1"/>
    <row r="695" s="25" customFormat="1" ht="13.35" customHeight="1"/>
    <row r="696" s="25" customFormat="1" ht="13.35" customHeight="1"/>
    <row r="697" s="25" customFormat="1" ht="13.35" customHeight="1"/>
    <row r="698" s="25" customFormat="1" ht="13.35" customHeight="1"/>
    <row r="699" s="25" customFormat="1" ht="13.35" customHeight="1"/>
    <row r="700" s="25" customFormat="1" ht="13.35" customHeight="1"/>
    <row r="701" s="25" customFormat="1" ht="13.35" customHeight="1"/>
    <row r="702" s="25" customFormat="1" ht="13.35" customHeight="1"/>
    <row r="703" s="25" customFormat="1" ht="13.35" customHeight="1"/>
    <row r="704" s="25" customFormat="1" ht="13.35" customHeight="1"/>
    <row r="705" s="25" customFormat="1" ht="13.35" customHeight="1"/>
    <row r="706" s="25" customFormat="1" ht="13.35" customHeight="1"/>
    <row r="707" s="25" customFormat="1" ht="13.35" customHeight="1"/>
    <row r="708" s="25" customFormat="1" ht="13.35" customHeight="1"/>
    <row r="709" s="25" customFormat="1" ht="13.35" customHeight="1"/>
    <row r="710" s="25" customFormat="1" ht="13.35" customHeight="1"/>
    <row r="711" s="25" customFormat="1" ht="13.35" customHeight="1"/>
    <row r="712" s="25" customFormat="1" ht="13.35" customHeight="1"/>
    <row r="713" s="25" customFormat="1" ht="13.35" customHeight="1"/>
    <row r="714" s="25" customFormat="1" ht="13.35" customHeight="1"/>
    <row r="715" s="25" customFormat="1" ht="13.35" customHeight="1"/>
    <row r="716" s="25" customFormat="1" ht="13.35" customHeight="1"/>
    <row r="717" s="25" customFormat="1" ht="13.35" customHeight="1"/>
    <row r="718" s="25" customFormat="1" ht="13.35" customHeight="1"/>
    <row r="719" s="25" customFormat="1" ht="13.35" customHeight="1"/>
    <row r="720" s="25" customFormat="1" ht="13.35" customHeight="1"/>
    <row r="721" s="25" customFormat="1" ht="13.35" customHeight="1"/>
    <row r="722" s="25" customFormat="1" ht="13.35" customHeight="1"/>
    <row r="723" s="25" customFormat="1" ht="13.35" customHeight="1"/>
    <row r="724" s="25" customFormat="1" ht="13.35" customHeight="1"/>
    <row r="725" s="25" customFormat="1" ht="13.35" customHeight="1"/>
    <row r="726" s="25" customFormat="1" ht="13.35" customHeight="1"/>
    <row r="727" s="25" customFormat="1" ht="13.35" customHeight="1"/>
    <row r="728" s="25" customFormat="1" ht="13.35" customHeight="1"/>
    <row r="729" s="25" customFormat="1" ht="13.35" customHeight="1"/>
    <row r="730" s="25" customFormat="1" ht="13.35" customHeight="1"/>
    <row r="731" s="25" customFormat="1" ht="13.35" customHeight="1"/>
    <row r="732" s="25" customFormat="1" ht="13.35" customHeight="1"/>
    <row r="733" s="25" customFormat="1" ht="13.35" customHeight="1"/>
    <row r="734" s="25" customFormat="1" ht="13.35" customHeight="1"/>
    <row r="735" s="25" customFormat="1" ht="13.35" customHeight="1"/>
    <row r="736" s="25" customFormat="1" ht="13.35" customHeight="1"/>
    <row r="737" s="25" customFormat="1" ht="13.35" customHeight="1"/>
    <row r="738" s="25" customFormat="1" ht="13.35" customHeight="1"/>
    <row r="739" s="25" customFormat="1" ht="13.35" customHeight="1"/>
    <row r="740" s="25" customFormat="1" ht="13.35" customHeight="1"/>
    <row r="741" s="25" customFormat="1" ht="13.35" customHeight="1"/>
    <row r="742" s="25" customFormat="1" ht="13.35" customHeight="1"/>
    <row r="743" s="25" customFormat="1" ht="13.35" customHeight="1"/>
    <row r="744" s="25" customFormat="1" ht="13.35" customHeight="1"/>
    <row r="745" s="25" customFormat="1" ht="13.35" customHeight="1"/>
    <row r="746" s="25" customFormat="1" ht="13.35" customHeight="1"/>
    <row r="747" s="25" customFormat="1" ht="13.35" customHeight="1"/>
    <row r="748" s="25" customFormat="1" ht="13.35" customHeight="1"/>
    <row r="749" s="25" customFormat="1" ht="13.35" customHeight="1"/>
    <row r="750" s="25" customFormat="1" ht="13.35" customHeight="1"/>
    <row r="751" s="25" customFormat="1" ht="13.35" customHeight="1"/>
    <row r="752" s="25" customFormat="1" ht="13.35" customHeight="1"/>
    <row r="753" s="25" customFormat="1" ht="13.35" customHeight="1"/>
    <row r="754" s="25" customFormat="1" ht="13.35" customHeight="1"/>
    <row r="755" s="25" customFormat="1" ht="13.35" customHeight="1"/>
    <row r="756" s="25" customFormat="1" ht="13.35" customHeight="1"/>
    <row r="757" s="25" customFormat="1" ht="13.35" customHeight="1"/>
    <row r="758" s="25" customFormat="1" ht="13.35" customHeight="1"/>
    <row r="759" s="25" customFormat="1" ht="13.35" customHeight="1"/>
    <row r="760" s="25" customFormat="1" ht="13.35" customHeight="1"/>
    <row r="761" s="25" customFormat="1" ht="13.35" customHeight="1"/>
    <row r="762" s="25" customFormat="1" ht="13.35" customHeight="1"/>
    <row r="763" s="25" customFormat="1" ht="13.35" customHeight="1"/>
    <row r="764" s="25" customFormat="1" ht="13.35" customHeight="1"/>
    <row r="765" s="25" customFormat="1" ht="13.35" customHeight="1"/>
    <row r="766" s="25" customFormat="1" ht="13.35" customHeight="1"/>
    <row r="767" s="25" customFormat="1" ht="13.35" customHeight="1"/>
    <row r="768" s="25" customFormat="1" ht="13.35" customHeight="1"/>
    <row r="769" s="25" customFormat="1" ht="13.35" customHeight="1"/>
    <row r="770" s="25" customFormat="1" ht="13.35" customHeight="1"/>
    <row r="771" s="25" customFormat="1" ht="13.35" customHeight="1"/>
    <row r="772" s="25" customFormat="1" ht="13.35" customHeight="1"/>
    <row r="773" s="25" customFormat="1" ht="13.35" customHeight="1"/>
    <row r="774" s="25" customFormat="1" ht="13.35" customHeight="1"/>
    <row r="775" s="25" customFormat="1" ht="13.35" customHeight="1"/>
    <row r="776" s="25" customFormat="1" ht="13.35" customHeight="1"/>
    <row r="777" s="25" customFormat="1" ht="13.35" customHeight="1"/>
    <row r="778" s="25" customFormat="1" ht="13.35" customHeight="1"/>
    <row r="779" s="25" customFormat="1" ht="13.35" customHeight="1"/>
    <row r="780" s="25" customFormat="1" ht="13.35" customHeight="1"/>
    <row r="781" s="25" customFormat="1" ht="13.35" customHeight="1"/>
    <row r="782" s="25" customFormat="1" ht="13.35" customHeight="1"/>
    <row r="783" s="25" customFormat="1" ht="13.35" customHeight="1"/>
    <row r="784" s="25" customFormat="1" ht="13.35" customHeight="1"/>
    <row r="785" s="25" customFormat="1" ht="13.35" customHeight="1"/>
    <row r="786" s="25" customFormat="1" ht="13.35" customHeight="1"/>
    <row r="787" s="25" customFormat="1" ht="13.35" customHeight="1"/>
    <row r="788" s="25" customFormat="1" ht="13.35" customHeight="1"/>
    <row r="789" s="25" customFormat="1" ht="13.35" customHeight="1"/>
    <row r="790" s="25" customFormat="1" ht="13.35" customHeight="1"/>
    <row r="791" s="25" customFormat="1" ht="13.35" customHeight="1"/>
    <row r="792" s="25" customFormat="1" ht="13.35" customHeight="1"/>
    <row r="793" s="25" customFormat="1" ht="13.35" customHeight="1"/>
    <row r="794" s="25" customFormat="1" ht="13.35" customHeight="1"/>
    <row r="795" s="25" customFormat="1" ht="13.35" customHeight="1"/>
    <row r="796" s="25" customFormat="1" ht="13.35" customHeight="1"/>
    <row r="797" s="25" customFormat="1" ht="13.35" customHeight="1"/>
    <row r="798" s="25" customFormat="1" ht="13.35" customHeight="1"/>
    <row r="799" s="25" customFormat="1" ht="13.35" customHeight="1"/>
    <row r="800" s="25" customFormat="1" ht="13.35" customHeight="1"/>
    <row r="801" s="25" customFormat="1" ht="13.35" customHeight="1"/>
    <row r="802" s="25" customFormat="1" ht="13.35" customHeight="1"/>
    <row r="803" s="25" customFormat="1" ht="13.35" customHeight="1"/>
    <row r="804" s="25" customFormat="1" ht="13.35" customHeight="1"/>
    <row r="805" s="25" customFormat="1" ht="13.35" customHeight="1"/>
    <row r="806" s="25" customFormat="1" ht="13.35" customHeight="1"/>
    <row r="807" s="25" customFormat="1" ht="13.35" customHeight="1"/>
    <row r="808" s="25" customFormat="1" ht="13.35" customHeight="1"/>
    <row r="809" s="25" customFormat="1" ht="13.35" customHeight="1"/>
    <row r="810" s="25" customFormat="1" ht="13.35" customHeight="1"/>
    <row r="811" s="25" customFormat="1" ht="13.35" customHeight="1"/>
    <row r="812" s="25" customFormat="1" ht="13.35" customHeight="1"/>
    <row r="813" s="25" customFormat="1" ht="13.35" customHeight="1"/>
    <row r="814" s="25" customFormat="1" ht="13.35" customHeight="1"/>
    <row r="815" s="25" customFormat="1" ht="13.35" customHeight="1"/>
    <row r="816" s="25" customFormat="1" ht="13.35" customHeight="1"/>
    <row r="817" s="25" customFormat="1" ht="13.35" customHeight="1"/>
    <row r="818" s="25" customFormat="1" ht="13.35" customHeight="1"/>
    <row r="819" s="25" customFormat="1" ht="13.35" customHeight="1"/>
    <row r="820" s="25" customFormat="1" ht="13.35" customHeight="1"/>
    <row r="821" s="25" customFormat="1" ht="13.35" customHeight="1"/>
    <row r="822" s="25" customFormat="1" ht="13.35" customHeight="1"/>
    <row r="823" s="25" customFormat="1" ht="13.35" customHeight="1"/>
    <row r="824" s="25" customFormat="1" ht="13.35" customHeight="1"/>
    <row r="825" s="25" customFormat="1" ht="13.35" customHeight="1"/>
    <row r="826" s="25" customFormat="1" ht="13.35" customHeight="1"/>
    <row r="827" s="25" customFormat="1" ht="13.35" customHeight="1"/>
    <row r="828" s="25" customFormat="1" ht="13.35" customHeight="1"/>
    <row r="829" s="25" customFormat="1" ht="13.35" customHeight="1"/>
    <row r="830" s="25" customFormat="1" ht="13.35" customHeight="1"/>
    <row r="831" s="25" customFormat="1" ht="13.35" customHeight="1"/>
    <row r="832" s="25" customFormat="1" ht="13.35" customHeight="1"/>
    <row r="833" s="25" customFormat="1" ht="13.35" customHeight="1"/>
    <row r="834" s="25" customFormat="1" ht="13.35" customHeight="1"/>
    <row r="835" s="25" customFormat="1" ht="13.35" customHeight="1"/>
    <row r="836" s="25" customFormat="1" ht="13.35" customHeight="1"/>
    <row r="837" s="25" customFormat="1" ht="13.35" customHeight="1"/>
    <row r="838" s="25" customFormat="1" ht="13.35" customHeight="1"/>
    <row r="839" s="25" customFormat="1" ht="13.35" customHeight="1"/>
    <row r="840" s="25" customFormat="1" ht="13.35" customHeight="1"/>
    <row r="841" s="25" customFormat="1" ht="13.35" customHeight="1"/>
    <row r="842" s="25" customFormat="1" ht="13.35" customHeight="1"/>
    <row r="843" s="25" customFormat="1" ht="13.35" customHeight="1"/>
    <row r="844" s="25" customFormat="1" ht="13.35" customHeight="1"/>
    <row r="845" s="25" customFormat="1" ht="13.35" customHeight="1"/>
    <row r="846" s="25" customFormat="1" ht="13.35" customHeight="1"/>
    <row r="847" s="25" customFormat="1" ht="13.35" customHeight="1"/>
    <row r="848" s="25" customFormat="1" ht="13.35" customHeight="1"/>
    <row r="849" s="25" customFormat="1" ht="13.35" customHeight="1"/>
    <row r="850" s="25" customFormat="1" ht="13.35" customHeight="1"/>
    <row r="851" s="25" customFormat="1" ht="13.35" customHeight="1"/>
    <row r="852" s="25" customFormat="1" ht="13.35" customHeight="1"/>
    <row r="853" s="25" customFormat="1" ht="13.35" customHeight="1"/>
    <row r="854" s="25" customFormat="1" ht="13.35" customHeight="1"/>
    <row r="855" s="25" customFormat="1" ht="13.35" customHeight="1"/>
    <row r="856" s="25" customFormat="1" ht="13.35" customHeight="1"/>
    <row r="857" s="25" customFormat="1" ht="13.35" customHeight="1"/>
    <row r="858" s="25" customFormat="1" ht="13.35" customHeight="1"/>
    <row r="859" s="25" customFormat="1" ht="13.35" customHeight="1"/>
    <row r="860" s="25" customFormat="1" ht="13.35" customHeight="1"/>
    <row r="861" s="25" customFormat="1" ht="13.35" customHeight="1"/>
    <row r="862" s="25" customFormat="1" ht="13.35" customHeight="1"/>
    <row r="863" s="25" customFormat="1" ht="13.35" customHeight="1"/>
    <row r="864" s="25" customFormat="1" ht="13.35" customHeight="1"/>
    <row r="865" s="25" customFormat="1" ht="13.35" customHeight="1"/>
    <row r="866" s="25" customFormat="1" ht="13.35" customHeight="1"/>
    <row r="867" s="25" customFormat="1" ht="13.35" customHeight="1"/>
    <row r="868" s="25" customFormat="1" ht="13.35" customHeight="1"/>
    <row r="869" s="25" customFormat="1" ht="13.35" customHeight="1"/>
    <row r="870" s="25" customFormat="1" ht="13.35" customHeight="1"/>
    <row r="871" s="25" customFormat="1" ht="13.35" customHeight="1"/>
    <row r="872" s="25" customFormat="1" ht="13.35" customHeight="1"/>
    <row r="873" s="25" customFormat="1" ht="13.35" customHeight="1"/>
    <row r="874" s="25" customFormat="1" ht="13.35" customHeight="1"/>
    <row r="875" s="25" customFormat="1" ht="13.35" customHeight="1"/>
    <row r="876" s="25" customFormat="1" ht="13.35" customHeight="1"/>
    <row r="877" s="25" customFormat="1" ht="13.35" customHeight="1"/>
    <row r="878" s="25" customFormat="1" ht="13.35" customHeight="1"/>
    <row r="879" s="25" customFormat="1" ht="13.35" customHeight="1"/>
    <row r="880" s="25" customFormat="1" ht="13.35" customHeight="1"/>
    <row r="881" s="25" customFormat="1" ht="13.35" customHeight="1"/>
    <row r="882" s="25" customFormat="1" ht="13.35" customHeight="1"/>
    <row r="883" s="25" customFormat="1" ht="13.35" customHeight="1"/>
    <row r="884" s="25" customFormat="1" ht="13.35" customHeight="1"/>
    <row r="885" s="25" customFormat="1" ht="13.35" customHeight="1"/>
    <row r="886" s="25" customFormat="1" ht="13.35" customHeight="1"/>
    <row r="887" s="25" customFormat="1" ht="13.35" customHeight="1"/>
    <row r="888" s="25" customFormat="1" ht="13.35" customHeight="1"/>
    <row r="889" s="25" customFormat="1" ht="13.35" customHeight="1"/>
    <row r="890" s="25" customFormat="1" ht="13.35" customHeight="1"/>
    <row r="891" s="25" customFormat="1" ht="13.35" customHeight="1"/>
    <row r="892" s="25" customFormat="1" ht="13.35" customHeight="1"/>
    <row r="893" s="25" customFormat="1" ht="13.35" customHeight="1"/>
    <row r="894" s="25" customFormat="1" ht="13.35" customHeight="1"/>
    <row r="895" s="25" customFormat="1" ht="13.35" customHeight="1"/>
    <row r="896" s="25" customFormat="1" ht="13.35" customHeight="1"/>
    <row r="897" s="25" customFormat="1" ht="13.35" customHeight="1"/>
    <row r="898" s="25" customFormat="1" ht="13.35" customHeight="1"/>
    <row r="899" s="25" customFormat="1" ht="13.35" customHeight="1"/>
    <row r="900" s="25" customFormat="1" ht="13.35" customHeight="1"/>
    <row r="901" s="25" customFormat="1" ht="13.35" customHeight="1"/>
    <row r="902" s="25" customFormat="1" ht="13.35" customHeight="1"/>
    <row r="903" s="25" customFormat="1" ht="13.35" customHeight="1"/>
    <row r="904" s="25" customFormat="1" ht="13.35" customHeight="1"/>
    <row r="905" s="25" customFormat="1" ht="13.35" customHeight="1"/>
    <row r="906" s="25" customFormat="1" ht="13.35" customHeight="1"/>
    <row r="907" s="25" customFormat="1" ht="13.35" customHeight="1"/>
    <row r="908" s="25" customFormat="1" ht="13.35" customHeight="1"/>
    <row r="909" s="25" customFormat="1" ht="13.35" customHeight="1"/>
    <row r="910" s="25" customFormat="1" ht="13.35" customHeight="1"/>
    <row r="911" s="25" customFormat="1" ht="13.35" customHeight="1"/>
    <row r="912" s="25" customFormat="1" ht="13.35" customHeight="1"/>
    <row r="913" s="25" customFormat="1" ht="13.35" customHeight="1"/>
    <row r="914" s="25" customFormat="1" ht="13.35" customHeight="1"/>
    <row r="915" s="25" customFormat="1" ht="13.35" customHeight="1"/>
    <row r="916" s="25" customFormat="1" ht="13.35" customHeight="1"/>
    <row r="917" s="25" customFormat="1" ht="13.35" customHeight="1"/>
    <row r="918" s="25" customFormat="1" ht="13.35" customHeight="1"/>
    <row r="919" s="25" customFormat="1" ht="13.35" customHeight="1"/>
    <row r="920" s="25" customFormat="1" ht="13.35" customHeight="1"/>
    <row r="921" s="25" customFormat="1" ht="13.35" customHeight="1"/>
    <row r="922" s="25" customFormat="1" ht="13.35" customHeight="1"/>
    <row r="923" s="25" customFormat="1" ht="13.35" customHeight="1"/>
    <row r="924" s="25" customFormat="1" ht="13.35" customHeight="1"/>
    <row r="925" s="25" customFormat="1" ht="13.35" customHeight="1"/>
    <row r="926" s="25" customFormat="1" ht="13.35" customHeight="1"/>
    <row r="927" s="25" customFormat="1" ht="13.35" customHeight="1"/>
    <row r="928" s="25" customFormat="1" ht="13.35" customHeight="1"/>
    <row r="929" s="25" customFormat="1" ht="13.35" customHeight="1"/>
    <row r="930" s="25" customFormat="1" ht="13.35" customHeight="1"/>
    <row r="931" s="25" customFormat="1" ht="13.35" customHeight="1"/>
    <row r="932" s="25" customFormat="1" ht="13.35" customHeight="1"/>
    <row r="933" s="25" customFormat="1" ht="13.35" customHeight="1"/>
    <row r="934" s="25" customFormat="1" ht="13.35" customHeight="1"/>
    <row r="935" s="25" customFormat="1" ht="13.35" customHeight="1"/>
    <row r="936" s="25" customFormat="1" ht="13.35" customHeight="1"/>
    <row r="937" s="25" customFormat="1" ht="13.35" customHeight="1"/>
    <row r="938" s="25" customFormat="1" ht="13.35" customHeight="1"/>
    <row r="939" s="25" customFormat="1" ht="13.35" customHeight="1"/>
    <row r="940" s="25" customFormat="1" ht="13.35" customHeight="1"/>
    <row r="941" s="25" customFormat="1" ht="13.35" customHeight="1"/>
    <row r="942" s="25" customFormat="1" ht="13.35" customHeight="1"/>
    <row r="943" s="25" customFormat="1" ht="13.35" customHeight="1"/>
    <row r="944" s="25" customFormat="1" ht="13.35" customHeight="1"/>
    <row r="945" s="25" customFormat="1" ht="13.35" customHeight="1"/>
    <row r="946" s="25" customFormat="1" ht="13.35" customHeight="1"/>
    <row r="947" s="25" customFormat="1" ht="13.35" customHeight="1"/>
    <row r="948" s="25" customFormat="1" ht="13.35" customHeight="1"/>
    <row r="949" s="25" customFormat="1" ht="13.35" customHeight="1"/>
    <row r="950" s="25" customFormat="1" ht="13.35" customHeight="1"/>
    <row r="951" s="25" customFormat="1" ht="13.35" customHeight="1"/>
    <row r="952" s="25" customFormat="1" ht="13.35" customHeight="1"/>
    <row r="953" s="25" customFormat="1" ht="13.35" customHeight="1"/>
    <row r="954" s="25" customFormat="1" ht="13.35" customHeight="1"/>
    <row r="955" s="25" customFormat="1" ht="13.35" customHeight="1"/>
    <row r="956" s="25" customFormat="1" ht="13.35" customHeight="1"/>
    <row r="957" s="25" customFormat="1" ht="13.35" customHeight="1"/>
    <row r="958" s="25" customFormat="1" ht="13.35" customHeight="1"/>
    <row r="959" s="25" customFormat="1" ht="13.35" customHeight="1"/>
    <row r="960" s="25" customFormat="1" ht="13.35" customHeight="1"/>
    <row r="961" s="25" customFormat="1" ht="13.35" customHeight="1"/>
    <row r="962" s="25" customFormat="1" ht="13.35" customHeight="1"/>
    <row r="963" s="25" customFormat="1" ht="13.35" customHeight="1"/>
    <row r="964" s="25" customFormat="1" ht="13.35" customHeight="1"/>
    <row r="965" s="25" customFormat="1" ht="13.35" customHeight="1"/>
    <row r="966" s="25" customFormat="1" ht="13.35" customHeight="1"/>
    <row r="967" s="25" customFormat="1" ht="13.35" customHeight="1"/>
    <row r="968" s="25" customFormat="1" ht="13.35" customHeight="1"/>
    <row r="969" s="25" customFormat="1" ht="13.35" customHeight="1"/>
    <row r="970" s="25" customFormat="1" ht="13.35" customHeight="1"/>
    <row r="971" s="25" customFormat="1" ht="13.35" customHeight="1"/>
    <row r="972" s="25" customFormat="1" ht="13.35" customHeight="1"/>
    <row r="973" s="25" customFormat="1" ht="13.35" customHeight="1"/>
    <row r="974" s="25" customFormat="1" ht="13.35" customHeight="1"/>
    <row r="975" s="25" customFormat="1" ht="13.35" customHeight="1"/>
    <row r="976" s="25" customFormat="1" ht="13.35" customHeight="1"/>
    <row r="977" s="25" customFormat="1" ht="13.35" customHeight="1"/>
    <row r="978" s="25" customFormat="1" ht="13.35" customHeight="1"/>
    <row r="979" s="25" customFormat="1" ht="13.35" customHeight="1"/>
    <row r="980" s="25" customFormat="1" ht="13.35" customHeight="1"/>
    <row r="981" s="25" customFormat="1" ht="13.35" customHeight="1"/>
    <row r="982" s="25" customFormat="1" ht="13.35" customHeight="1"/>
    <row r="983" s="25" customFormat="1" ht="13.35" customHeight="1"/>
    <row r="984" s="25" customFormat="1" ht="13.35" customHeight="1"/>
    <row r="985" s="25" customFormat="1" ht="13.35" customHeight="1"/>
    <row r="986" s="25" customFormat="1" ht="13.35" customHeight="1"/>
    <row r="987" s="25" customFormat="1" ht="13.35" customHeight="1"/>
    <row r="988" s="25" customFormat="1" ht="13.35" customHeight="1"/>
    <row r="989" s="25" customFormat="1" ht="13.35" customHeight="1"/>
    <row r="990" s="25" customFormat="1" ht="13.35" customHeight="1"/>
    <row r="991" s="25" customFormat="1" ht="13.35" customHeight="1"/>
    <row r="992" s="25" customFormat="1" ht="13.35" customHeight="1"/>
    <row r="993" s="25" customFormat="1" ht="13.35" customHeight="1"/>
    <row r="994" s="25" customFormat="1" ht="13.35" customHeight="1"/>
    <row r="995" s="25" customFormat="1" ht="13.35" customHeight="1"/>
    <row r="996" s="25" customFormat="1" ht="13.35" customHeight="1"/>
    <row r="997" s="25" customFormat="1" ht="13.35" customHeight="1"/>
    <row r="998" s="25" customFormat="1" ht="13.35" customHeight="1"/>
    <row r="999" s="25" customFormat="1" ht="13.35" customHeight="1"/>
    <row r="1000" s="25" customFormat="1" ht="13.35" customHeight="1"/>
    <row r="1001" s="25" customFormat="1" ht="13.35" customHeight="1"/>
    <row r="1002" s="25" customFormat="1" ht="13.35" customHeight="1"/>
    <row r="1003" s="25" customFormat="1" ht="13.35" customHeight="1"/>
    <row r="1004" s="25" customFormat="1" ht="13.35" customHeight="1"/>
    <row r="1005" s="25" customFormat="1" ht="13.35" customHeight="1"/>
    <row r="1006" s="25" customFormat="1" ht="13.35" customHeight="1"/>
    <row r="1007" s="25" customFormat="1" ht="13.35" customHeight="1"/>
    <row r="1008" s="25" customFormat="1" ht="13.35" customHeight="1"/>
    <row r="1009" s="25" customFormat="1" ht="13.35" customHeight="1"/>
    <row r="1010" s="25" customFormat="1" ht="13.35" customHeight="1"/>
    <row r="1011" s="25" customFormat="1" ht="13.35" customHeight="1"/>
    <row r="1012" s="25" customFormat="1" ht="13.35" customHeight="1"/>
    <row r="1013" s="25" customFormat="1" ht="13.35" customHeight="1"/>
    <row r="1014" s="25" customFormat="1" ht="13.35" customHeight="1"/>
    <row r="1015" s="25" customFormat="1" ht="13.35" customHeight="1"/>
    <row r="1016" s="25" customFormat="1" ht="13.35" customHeight="1"/>
    <row r="1017" s="25" customFormat="1" ht="13.35" customHeight="1"/>
    <row r="1018" s="25" customFormat="1" ht="13.35" customHeight="1"/>
    <row r="1019" s="25" customFormat="1" ht="13.35" customHeight="1"/>
    <row r="1020" s="25" customFormat="1" ht="13.35" customHeight="1"/>
    <row r="1021" s="25" customFormat="1" ht="13.35" customHeight="1"/>
    <row r="1022" s="25" customFormat="1" ht="13.35" customHeight="1"/>
    <row r="1023" s="25" customFormat="1" ht="13.35" customHeight="1"/>
    <row r="1024" s="25" customFormat="1" ht="13.35" customHeight="1"/>
    <row r="1025" s="25" customFormat="1" ht="13.35" customHeight="1"/>
    <row r="1026" s="25" customFormat="1" ht="13.35" customHeight="1"/>
    <row r="1027" s="25" customFormat="1" ht="13.35" customHeight="1"/>
    <row r="1028" s="25" customFormat="1" ht="13.35" customHeight="1"/>
    <row r="1029" s="25" customFormat="1" ht="13.35" customHeight="1"/>
    <row r="1030" s="25" customFormat="1" ht="13.35" customHeight="1"/>
    <row r="1031" s="25" customFormat="1" ht="13.35" customHeight="1"/>
    <row r="1032" s="25" customFormat="1" ht="13.35" customHeight="1"/>
    <row r="1033" s="25" customFormat="1" ht="13.35" customHeight="1"/>
    <row r="1034" s="25" customFormat="1" ht="13.35" customHeight="1"/>
    <row r="1035" s="25" customFormat="1" ht="13.35" customHeight="1"/>
    <row r="1036" s="25" customFormat="1" ht="13.35" customHeight="1"/>
    <row r="1037" s="25" customFormat="1" ht="13.35" customHeight="1"/>
    <row r="1038" s="25" customFormat="1" ht="13.35" customHeight="1"/>
    <row r="1039" s="25" customFormat="1" ht="13.35" customHeight="1"/>
    <row r="1040" s="25" customFormat="1" ht="13.35" customHeight="1"/>
    <row r="1041" s="25" customFormat="1" ht="13.35" customHeight="1"/>
    <row r="1042" s="25" customFormat="1" ht="13.35" customHeight="1"/>
    <row r="1043" s="25" customFormat="1" ht="13.35" customHeight="1"/>
    <row r="1044" s="25" customFormat="1" ht="13.35" customHeight="1"/>
    <row r="1045" s="25" customFormat="1" ht="13.35" customHeight="1"/>
    <row r="1046" s="25" customFormat="1" ht="13.35" customHeight="1"/>
    <row r="1047" s="25" customFormat="1" ht="13.35" customHeight="1"/>
    <row r="1048" s="25" customFormat="1" ht="13.35" customHeight="1"/>
    <row r="1049" s="25" customFormat="1" ht="13.35" customHeight="1"/>
    <row r="1050" s="25" customFormat="1" ht="13.35" customHeight="1"/>
    <row r="1051" s="25" customFormat="1" ht="13.35" customHeight="1"/>
    <row r="1052" s="25" customFormat="1" ht="13.35" customHeight="1"/>
    <row r="1053" s="25" customFormat="1" ht="13.35" customHeight="1"/>
    <row r="1054" s="25" customFormat="1" ht="13.35" customHeight="1"/>
    <row r="1055" s="25" customFormat="1" ht="13.35" customHeight="1"/>
    <row r="1056" s="25" customFormat="1" ht="13.35" customHeight="1"/>
    <row r="1057" s="25" customFormat="1" ht="13.35" customHeight="1"/>
    <row r="1058" s="25" customFormat="1" ht="13.35" customHeight="1"/>
    <row r="1059" s="25" customFormat="1" ht="13.35" customHeight="1"/>
    <row r="1060" s="25" customFormat="1" ht="13.35" customHeight="1"/>
    <row r="1061" s="25" customFormat="1" ht="13.35" customHeight="1"/>
    <row r="1062" s="25" customFormat="1" ht="13.35" customHeight="1"/>
    <row r="1063" s="25" customFormat="1" ht="13.35" customHeight="1"/>
    <row r="1064" s="25" customFormat="1" ht="13.35" customHeight="1"/>
    <row r="1065" s="25" customFormat="1" ht="13.35" customHeight="1"/>
    <row r="1066" s="25" customFormat="1" ht="13.35" customHeight="1"/>
    <row r="1067" s="25" customFormat="1" ht="13.35" customHeight="1"/>
    <row r="1068" s="25" customFormat="1" ht="13.35" customHeight="1"/>
    <row r="1069" s="25" customFormat="1" ht="13.35" customHeight="1"/>
    <row r="1070" s="25" customFormat="1" ht="13.35" customHeight="1"/>
    <row r="1071" s="25" customFormat="1" ht="13.35" customHeight="1"/>
    <row r="1072" s="25" customFormat="1" ht="13.35" customHeight="1"/>
    <row r="1073" s="25" customFormat="1" ht="13.35" customHeight="1"/>
    <row r="1074" s="25" customFormat="1" ht="13.35" customHeight="1"/>
    <row r="1075" s="25" customFormat="1" ht="13.35" customHeight="1"/>
    <row r="1076" s="25" customFormat="1" ht="13.35" customHeight="1"/>
    <row r="1077" s="25" customFormat="1" ht="13.35" customHeight="1"/>
    <row r="1078" s="25" customFormat="1" ht="13.35" customHeight="1"/>
    <row r="1079" s="25" customFormat="1" ht="13.35" customHeight="1"/>
    <row r="1080" s="25" customFormat="1" ht="13.35" customHeight="1"/>
    <row r="1081" s="25" customFormat="1" ht="13.35" customHeight="1"/>
    <row r="1082" s="25" customFormat="1" ht="13.35" customHeight="1"/>
    <row r="1083" s="25" customFormat="1" ht="13.35" customHeight="1"/>
    <row r="1084" s="25" customFormat="1" ht="13.35" customHeight="1"/>
    <row r="1085" s="25" customFormat="1" ht="13.35" customHeight="1"/>
    <row r="1086" s="25" customFormat="1" ht="13.35" customHeight="1"/>
    <row r="1087" s="25" customFormat="1" ht="13.35" customHeight="1"/>
    <row r="1088" s="25" customFormat="1" ht="13.35" customHeight="1"/>
    <row r="1089" s="25" customFormat="1" ht="13.35" customHeight="1"/>
    <row r="1090" s="25" customFormat="1" ht="13.35" customHeight="1"/>
    <row r="1091" s="25" customFormat="1" ht="13.35" customHeight="1"/>
    <row r="1092" s="25" customFormat="1" ht="13.35" customHeight="1"/>
    <row r="1093" s="25" customFormat="1" ht="13.35" customHeight="1"/>
    <row r="1094" s="25" customFormat="1" ht="13.35" customHeight="1"/>
    <row r="1095" s="25" customFormat="1" ht="13.35" customHeight="1"/>
    <row r="1096" s="25" customFormat="1" ht="13.35" customHeight="1"/>
    <row r="1097" s="25" customFormat="1" ht="13.35" customHeight="1"/>
    <row r="1098" s="25" customFormat="1" ht="13.35" customHeight="1"/>
    <row r="1099" s="25" customFormat="1" ht="13.35" customHeight="1"/>
    <row r="1100" s="25" customFormat="1" ht="13.35" customHeight="1"/>
    <row r="1101" s="25" customFormat="1" ht="13.35" customHeight="1"/>
    <row r="1102" s="25" customFormat="1" ht="13.35" customHeight="1"/>
    <row r="1103" s="25" customFormat="1" ht="13.35" customHeight="1"/>
    <row r="1104" s="25" customFormat="1" ht="13.35" customHeight="1"/>
    <row r="1105" s="25" customFormat="1" ht="13.35" customHeight="1"/>
    <row r="1106" s="25" customFormat="1" ht="13.35" customHeight="1"/>
    <row r="1107" s="25" customFormat="1" ht="13.35" customHeight="1"/>
    <row r="1108" s="25" customFormat="1" ht="13.35" customHeight="1"/>
    <row r="1109" s="25" customFormat="1" ht="13.35" customHeight="1"/>
    <row r="1110" s="25" customFormat="1" ht="13.35" customHeight="1"/>
    <row r="1111" s="25" customFormat="1" ht="13.35" customHeight="1"/>
    <row r="1112" s="25" customFormat="1" ht="13.35" customHeight="1"/>
    <row r="1113" s="25" customFormat="1" ht="13.35" customHeight="1"/>
    <row r="1114" s="25" customFormat="1" ht="13.35" customHeight="1"/>
    <row r="1115" s="25" customFormat="1" ht="13.35" customHeight="1"/>
    <row r="1116" s="25" customFormat="1" ht="13.35" customHeight="1"/>
    <row r="1117" s="25" customFormat="1" ht="13.35" customHeight="1"/>
    <row r="1118" s="25" customFormat="1" ht="13.35" customHeight="1"/>
    <row r="1119" s="25" customFormat="1" ht="13.35" customHeight="1"/>
    <row r="1120" s="25" customFormat="1" ht="13.35" customHeight="1"/>
    <row r="1121" s="25" customFormat="1" ht="13.35" customHeight="1"/>
    <row r="1122" s="25" customFormat="1" ht="13.35" customHeight="1"/>
    <row r="1123" s="25" customFormat="1" ht="13.35" customHeight="1"/>
    <row r="1124" s="25" customFormat="1" ht="13.35" customHeight="1"/>
    <row r="1125" s="25" customFormat="1" ht="13.35" customHeight="1"/>
    <row r="1126" s="25" customFormat="1" ht="13.35" customHeight="1"/>
    <row r="1127" s="25" customFormat="1" ht="13.35" customHeight="1"/>
    <row r="1128" s="25" customFormat="1" ht="13.35" customHeight="1"/>
    <row r="1129" s="25" customFormat="1" ht="13.35" customHeight="1"/>
    <row r="1130" s="25" customFormat="1" ht="13.35" customHeight="1"/>
    <row r="1131" s="25" customFormat="1" ht="13.35" customHeight="1"/>
    <row r="1132" s="25" customFormat="1" ht="13.35" customHeight="1"/>
    <row r="1133" s="25" customFormat="1" ht="13.35" customHeight="1"/>
    <row r="1134" s="25" customFormat="1" ht="13.35" customHeight="1"/>
    <row r="1135" s="25" customFormat="1" ht="13.35" customHeight="1"/>
    <row r="1136" s="25" customFormat="1" ht="13.35" customHeight="1"/>
    <row r="1137" s="25" customFormat="1" ht="13.35" customHeight="1"/>
    <row r="1138" s="25" customFormat="1" ht="13.35" customHeight="1"/>
    <row r="1139" s="25" customFormat="1" ht="13.35" customHeight="1"/>
    <row r="1140" s="25" customFormat="1" ht="13.35" customHeight="1"/>
    <row r="1141" s="25" customFormat="1" ht="13.35" customHeight="1"/>
    <row r="1142" s="25" customFormat="1" ht="13.35" customHeight="1"/>
    <row r="1143" s="25" customFormat="1" ht="13.35" customHeight="1"/>
    <row r="1144" s="25" customFormat="1" ht="13.35" customHeight="1"/>
    <row r="1145" s="25" customFormat="1" ht="13.35" customHeight="1"/>
    <row r="1146" s="25" customFormat="1" ht="13.35" customHeight="1"/>
    <row r="1147" s="25" customFormat="1" ht="13.35" customHeight="1"/>
    <row r="1148" s="25" customFormat="1" ht="13.35" customHeight="1"/>
    <row r="1149" s="25" customFormat="1" ht="13.35" customHeight="1"/>
    <row r="1150" s="25" customFormat="1" ht="13.35" customHeight="1"/>
    <row r="1151" s="25" customFormat="1" ht="13.35" customHeight="1"/>
    <row r="1152" s="25" customFormat="1" ht="13.35" customHeight="1"/>
    <row r="1153" s="25" customFormat="1" ht="13.35" customHeight="1"/>
    <row r="1154" s="25" customFormat="1" ht="13.35" customHeight="1"/>
    <row r="1155" s="25" customFormat="1" ht="13.35" customHeight="1"/>
    <row r="1156" s="25" customFormat="1" ht="13.35" customHeight="1"/>
    <row r="1157" s="25" customFormat="1" ht="13.35" customHeight="1"/>
    <row r="1158" s="25" customFormat="1" ht="13.35" customHeight="1"/>
    <row r="1159" s="25" customFormat="1" ht="13.35" customHeight="1"/>
    <row r="1160" s="25" customFormat="1" ht="13.35" customHeight="1"/>
    <row r="1161" s="25" customFormat="1" ht="13.35" customHeight="1"/>
    <row r="1162" s="25" customFormat="1" ht="13.35" customHeight="1"/>
    <row r="1163" s="25" customFormat="1" ht="13.35" customHeight="1"/>
    <row r="1164" s="25" customFormat="1" ht="13.35" customHeight="1"/>
    <row r="1165" s="25" customFormat="1" ht="13.35" customHeight="1"/>
    <row r="1166" s="25" customFormat="1" ht="13.35" customHeight="1"/>
    <row r="1167" s="25" customFormat="1" ht="13.35" customHeight="1"/>
    <row r="1168" s="25" customFormat="1" ht="13.35" customHeight="1"/>
    <row r="1169" s="25" customFormat="1" ht="13.35" customHeight="1"/>
    <row r="1170" s="25" customFormat="1" ht="13.35" customHeight="1"/>
    <row r="1171" s="25" customFormat="1" ht="13.35" customHeight="1"/>
    <row r="1172" s="25" customFormat="1" ht="13.35" customHeight="1"/>
    <row r="1173" s="25" customFormat="1" ht="13.35" customHeight="1"/>
    <row r="1174" s="25" customFormat="1" ht="13.35" customHeight="1"/>
    <row r="1175" s="25" customFormat="1" ht="13.35" customHeight="1"/>
    <row r="1176" s="25" customFormat="1" ht="13.35" customHeight="1"/>
    <row r="1177" s="25" customFormat="1" ht="13.35" customHeight="1"/>
    <row r="1178" s="25" customFormat="1" ht="13.35" customHeight="1"/>
    <row r="1179" s="25" customFormat="1" ht="13.35" customHeight="1"/>
    <row r="1180" s="25" customFormat="1" ht="13.35" customHeight="1"/>
    <row r="1181" s="25" customFormat="1" ht="13.35" customHeight="1"/>
    <row r="1182" s="25" customFormat="1" ht="13.35" customHeight="1"/>
    <row r="1183" s="25" customFormat="1" ht="13.35" customHeight="1"/>
    <row r="1184" s="25" customFormat="1" ht="13.35" customHeight="1"/>
    <row r="1185" s="25" customFormat="1" ht="13.35" customHeight="1"/>
    <row r="1186" s="25" customFormat="1" ht="13.35" customHeight="1"/>
    <row r="1187" s="25" customFormat="1" ht="13.35" customHeight="1"/>
    <row r="1188" s="25" customFormat="1" ht="13.35" customHeight="1"/>
    <row r="1189" s="25" customFormat="1" ht="13.35" customHeight="1"/>
    <row r="1190" s="25" customFormat="1" ht="13.35" customHeight="1"/>
    <row r="1191" s="25" customFormat="1" ht="13.35" customHeight="1"/>
    <row r="1192" s="25" customFormat="1" ht="13.35" customHeight="1"/>
    <row r="1193" s="25" customFormat="1" ht="13.35" customHeight="1"/>
    <row r="1194" s="25" customFormat="1" ht="13.35" customHeight="1"/>
    <row r="1195" s="25" customFormat="1" ht="13.35" customHeight="1"/>
    <row r="1196" s="25" customFormat="1" ht="13.35" customHeight="1"/>
    <row r="1197" s="25" customFormat="1" ht="13.35" customHeight="1"/>
    <row r="1198" s="25" customFormat="1" ht="13.35" customHeight="1"/>
    <row r="1199" s="25" customFormat="1" ht="13.35" customHeight="1"/>
    <row r="1200" s="25" customFormat="1" ht="13.35" customHeight="1"/>
    <row r="1201" s="25" customFormat="1" ht="13.35" customHeight="1"/>
    <row r="1202" s="25" customFormat="1" ht="13.35" customHeight="1"/>
    <row r="1203" s="25" customFormat="1" ht="13.35" customHeight="1"/>
    <row r="1204" s="25" customFormat="1" ht="13.35" customHeight="1"/>
    <row r="1205" s="25" customFormat="1" ht="13.35" customHeight="1"/>
    <row r="1206" s="25" customFormat="1" ht="13.35" customHeight="1"/>
    <row r="1207" s="25" customFormat="1" ht="13.35" customHeight="1"/>
    <row r="1208" s="25" customFormat="1" ht="13.35" customHeight="1"/>
    <row r="1209" s="25" customFormat="1" ht="13.35" customHeight="1"/>
    <row r="1210" s="25" customFormat="1" ht="13.35" customHeight="1"/>
    <row r="1211" s="25" customFormat="1" ht="13.35" customHeight="1"/>
    <row r="1212" s="25" customFormat="1" ht="13.35" customHeight="1"/>
    <row r="1213" s="25" customFormat="1" ht="13.35" customHeight="1"/>
    <row r="1214" s="25" customFormat="1" ht="13.35" customHeight="1"/>
    <row r="1215" s="25" customFormat="1" ht="13.35" customHeight="1"/>
    <row r="1216" s="25" customFormat="1" ht="13.35" customHeight="1"/>
    <row r="1217" s="25" customFormat="1" ht="13.35" customHeight="1"/>
    <row r="1218" s="25" customFormat="1" ht="13.35" customHeight="1"/>
    <row r="1219" s="25" customFormat="1" ht="13.35" customHeight="1"/>
    <row r="1220" s="25" customFormat="1" ht="13.35" customHeight="1"/>
    <row r="1221" s="25" customFormat="1" ht="13.35" customHeight="1"/>
    <row r="1222" s="25" customFormat="1" ht="13.35" customHeight="1"/>
    <row r="1223" s="25" customFormat="1" ht="13.35" customHeight="1"/>
    <row r="1224" s="25" customFormat="1" ht="13.35" customHeight="1"/>
    <row r="1225" s="25" customFormat="1" ht="13.35" customHeight="1"/>
    <row r="1226" s="25" customFormat="1" ht="13.35" customHeight="1"/>
    <row r="1227" s="25" customFormat="1" ht="13.35" customHeight="1"/>
    <row r="1228" s="25" customFormat="1" ht="13.35" customHeight="1"/>
    <row r="1229" s="25" customFormat="1" ht="13.35" customHeight="1"/>
    <row r="1230" s="25" customFormat="1" ht="13.35" customHeight="1"/>
    <row r="1231" s="25" customFormat="1" ht="13.35" customHeight="1"/>
    <row r="1232" s="25" customFormat="1" ht="13.35" customHeight="1"/>
    <row r="1233" s="25" customFormat="1" ht="13.35" customHeight="1"/>
    <row r="1234" s="25" customFormat="1" ht="13.35" customHeight="1"/>
    <row r="1235" s="25" customFormat="1" ht="13.35" customHeight="1"/>
    <row r="1236" s="25" customFormat="1" ht="13.35" customHeight="1"/>
    <row r="1237" s="25" customFormat="1" ht="13.35" customHeight="1"/>
    <row r="1238" s="25" customFormat="1" ht="13.35" customHeight="1"/>
    <row r="1239" s="25" customFormat="1" ht="13.35" customHeight="1"/>
    <row r="1240" s="25" customFormat="1" ht="13.35" customHeight="1"/>
    <row r="1241" s="25" customFormat="1" ht="13.35" customHeight="1"/>
    <row r="1242" s="25" customFormat="1" ht="13.35" customHeight="1"/>
    <row r="1243" s="25" customFormat="1" ht="13.35" customHeight="1"/>
    <row r="1244" s="25" customFormat="1" ht="13.35" customHeight="1"/>
    <row r="1245" s="25" customFormat="1" ht="13.35" customHeight="1"/>
    <row r="1246" s="25" customFormat="1" ht="13.35" customHeight="1"/>
    <row r="1247" s="25" customFormat="1" ht="13.35" customHeight="1"/>
    <row r="1248" s="25" customFormat="1" ht="13.35" customHeight="1"/>
    <row r="1249" s="25" customFormat="1" ht="13.35" customHeight="1"/>
    <row r="1250" s="25" customFormat="1" ht="13.35" customHeight="1"/>
    <row r="1251" s="25" customFormat="1" ht="13.35" customHeight="1"/>
    <row r="1252" s="25" customFormat="1" ht="13.35" customHeight="1"/>
    <row r="1253" s="25" customFormat="1" ht="13.35" customHeight="1"/>
    <row r="1254" s="25" customFormat="1" ht="13.35" customHeight="1"/>
    <row r="1255" s="25" customFormat="1" ht="13.35" customHeight="1"/>
    <row r="1256" s="25" customFormat="1" ht="13.35" customHeight="1"/>
    <row r="1257" s="25" customFormat="1" ht="13.35" customHeight="1"/>
    <row r="1258" s="25" customFormat="1" ht="13.35" customHeight="1"/>
    <row r="1259" s="25" customFormat="1" ht="13.35" customHeight="1"/>
    <row r="1260" s="25" customFormat="1" ht="13.35" customHeight="1"/>
    <row r="1261" s="25" customFormat="1" ht="13.35" customHeight="1"/>
    <row r="1262" s="25" customFormat="1" ht="13.35" customHeight="1"/>
    <row r="1263" s="25" customFormat="1" ht="13.35" customHeight="1"/>
    <row r="1264" s="25" customFormat="1" ht="13.35" customHeight="1"/>
    <row r="1265" s="25" customFormat="1" ht="13.35" customHeight="1"/>
    <row r="1266" s="25" customFormat="1" ht="13.35" customHeight="1"/>
    <row r="1267" s="25" customFormat="1" ht="13.35" customHeight="1"/>
    <row r="1268" s="25" customFormat="1" ht="13.35" customHeight="1"/>
    <row r="1269" s="25" customFormat="1" ht="13.35" customHeight="1"/>
    <row r="1270" s="25" customFormat="1" ht="13.35" customHeight="1"/>
    <row r="1271" s="25" customFormat="1" ht="13.35" customHeight="1"/>
    <row r="1272" s="25" customFormat="1" ht="13.35" customHeight="1"/>
    <row r="1273" s="25" customFormat="1" ht="13.35" customHeight="1"/>
    <row r="1274" s="25" customFormat="1" ht="13.35" customHeight="1"/>
    <row r="1275" s="25" customFormat="1" ht="13.35" customHeight="1"/>
    <row r="1276" s="25" customFormat="1" ht="13.35" customHeight="1"/>
    <row r="1277" s="25" customFormat="1" ht="13.35" customHeight="1"/>
    <row r="1278" s="25" customFormat="1" ht="13.35" customHeight="1"/>
    <row r="1279" s="25" customFormat="1" ht="13.35" customHeight="1"/>
    <row r="1280" s="25" customFormat="1" ht="13.35" customHeight="1"/>
    <row r="1281" s="25" customFormat="1" ht="13.35" customHeight="1"/>
    <row r="1282" s="25" customFormat="1" ht="13.35" customHeight="1"/>
    <row r="1283" s="25" customFormat="1" ht="13.35" customHeight="1"/>
    <row r="1284" s="25" customFormat="1" ht="13.35" customHeight="1"/>
    <row r="1285" s="25" customFormat="1" ht="13.35" customHeight="1"/>
    <row r="1286" s="25" customFormat="1" ht="13.35" customHeight="1"/>
    <row r="1287" s="25" customFormat="1" ht="13.35" customHeight="1"/>
    <row r="1288" s="25" customFormat="1" ht="13.35" customHeight="1"/>
    <row r="1289" s="25" customFormat="1" ht="13.35" customHeight="1"/>
    <row r="1290" s="25" customFormat="1" ht="13.35" customHeight="1"/>
    <row r="1291" s="25" customFormat="1" ht="13.35" customHeight="1"/>
    <row r="1292" s="25" customFormat="1" ht="13.35" customHeight="1"/>
    <row r="1293" s="25" customFormat="1" ht="13.35" customHeight="1"/>
    <row r="1294" s="25" customFormat="1" ht="13.35" customHeight="1"/>
    <row r="1295" s="25" customFormat="1" ht="13.35" customHeight="1"/>
    <row r="1296" s="25" customFormat="1" ht="13.35" customHeight="1"/>
    <row r="1297" s="25" customFormat="1" ht="13.35" customHeight="1"/>
    <row r="1298" s="25" customFormat="1" ht="13.35" customHeight="1"/>
    <row r="1299" s="25" customFormat="1" ht="13.35" customHeight="1"/>
    <row r="1300" s="25" customFormat="1" ht="13.35" customHeight="1"/>
    <row r="1301" s="25" customFormat="1" ht="13.35" customHeight="1"/>
    <row r="1302" s="25" customFormat="1" ht="13.35" customHeight="1"/>
    <row r="1303" s="25" customFormat="1" ht="13.35" customHeight="1"/>
    <row r="1304" s="25" customFormat="1" ht="13.35" customHeight="1"/>
    <row r="1305" s="25" customFormat="1" ht="13.35" customHeight="1"/>
    <row r="1306" s="25" customFormat="1" ht="13.35" customHeight="1"/>
    <row r="1307" s="25" customFormat="1" ht="13.35" customHeight="1"/>
    <row r="1308" s="25" customFormat="1" ht="13.35" customHeight="1"/>
    <row r="1309" s="25" customFormat="1" ht="13.35" customHeight="1"/>
    <row r="1310" s="25" customFormat="1" ht="13.35" customHeight="1"/>
    <row r="1311" s="25" customFormat="1" ht="13.35" customHeight="1"/>
    <row r="1312" s="25" customFormat="1" ht="13.35" customHeight="1"/>
    <row r="1313" s="25" customFormat="1" ht="13.35" customHeight="1"/>
    <row r="1314" s="25" customFormat="1" ht="13.35" customHeight="1"/>
    <row r="1315" s="25" customFormat="1" ht="13.35" customHeight="1"/>
    <row r="1316" s="25" customFormat="1" ht="13.35" customHeight="1"/>
    <row r="1317" s="25" customFormat="1" ht="13.35" customHeight="1"/>
    <row r="1318" s="25" customFormat="1" ht="13.35" customHeight="1"/>
    <row r="1319" s="25" customFormat="1" ht="13.35" customHeight="1"/>
    <row r="1320" s="25" customFormat="1" ht="13.35" customHeight="1"/>
    <row r="1321" s="25" customFormat="1" ht="13.35" customHeight="1"/>
    <row r="1322" s="25" customFormat="1" ht="13.35" customHeight="1"/>
    <row r="1323" s="25" customFormat="1" ht="13.35" customHeight="1"/>
    <row r="1324" s="25" customFormat="1" ht="13.35" customHeight="1"/>
    <row r="1325" s="25" customFormat="1" ht="13.35" customHeight="1"/>
    <row r="1326" s="25" customFormat="1" ht="13.35" customHeight="1"/>
    <row r="1327" s="25" customFormat="1" ht="13.35" customHeight="1"/>
    <row r="1328" s="25" customFormat="1" ht="13.35" customHeight="1"/>
    <row r="1329" s="25" customFormat="1" ht="13.35" customHeight="1"/>
    <row r="1330" s="25" customFormat="1" ht="13.35" customHeight="1"/>
    <row r="1331" s="25" customFormat="1" ht="13.35" customHeight="1"/>
    <row r="1332" s="25" customFormat="1" ht="13.35" customHeight="1"/>
    <row r="1333" s="25" customFormat="1" ht="13.35" customHeight="1"/>
    <row r="1334" s="25" customFormat="1" ht="13.35" customHeight="1"/>
    <row r="1335" s="25" customFormat="1" ht="13.35" customHeight="1"/>
    <row r="1336" s="25" customFormat="1" ht="13.35" customHeight="1"/>
    <row r="1337" s="25" customFormat="1" ht="13.35" customHeight="1"/>
    <row r="1338" s="25" customFormat="1" ht="13.35" customHeight="1"/>
    <row r="1339" s="25" customFormat="1" ht="13.35" customHeight="1"/>
    <row r="1340" s="25" customFormat="1" ht="13.35" customHeight="1"/>
    <row r="1341" s="25" customFormat="1" ht="13.35" customHeight="1"/>
    <row r="1342" s="25" customFormat="1" ht="13.35" customHeight="1"/>
    <row r="1343" s="25" customFormat="1" ht="13.35" customHeight="1"/>
    <row r="1344" s="25" customFormat="1" ht="13.35" customHeight="1"/>
    <row r="1345" s="25" customFormat="1" ht="13.35" customHeight="1"/>
    <row r="1346" s="25" customFormat="1" ht="13.35" customHeight="1"/>
    <row r="1347" s="25" customFormat="1" ht="13.35" customHeight="1"/>
    <row r="1348" s="25" customFormat="1" ht="13.35" customHeight="1"/>
    <row r="1349" s="25" customFormat="1" ht="13.35" customHeight="1"/>
    <row r="1350" s="25" customFormat="1" ht="13.35" customHeight="1"/>
    <row r="1351" s="25" customFormat="1" ht="13.35" customHeight="1"/>
    <row r="1352" s="25" customFormat="1" ht="13.35" customHeight="1"/>
    <row r="1353" s="25" customFormat="1" ht="13.35" customHeight="1"/>
    <row r="1354" s="25" customFormat="1" ht="13.35" customHeight="1"/>
    <row r="1355" s="25" customFormat="1" ht="13.35" customHeight="1"/>
    <row r="1356" s="25" customFormat="1" ht="13.35" customHeight="1"/>
    <row r="1357" s="25" customFormat="1" ht="13.35" customHeight="1"/>
    <row r="1358" s="25" customFormat="1" ht="13.35" customHeight="1"/>
    <row r="1359" s="25" customFormat="1" ht="13.35" customHeight="1"/>
    <row r="1360" s="25" customFormat="1" ht="13.35" customHeight="1"/>
    <row r="1361" s="25" customFormat="1" ht="13.35" customHeight="1"/>
    <row r="1362" s="25" customFormat="1" ht="13.35" customHeight="1"/>
    <row r="1363" s="25" customFormat="1" ht="13.35" customHeight="1"/>
    <row r="1364" s="25" customFormat="1" ht="13.35" customHeight="1"/>
    <row r="1365" s="25" customFormat="1" ht="13.35" customHeight="1"/>
    <row r="1366" s="25" customFormat="1" ht="13.35" customHeight="1"/>
    <row r="1367" s="25" customFormat="1" ht="13.35" customHeight="1"/>
    <row r="1368" s="25" customFormat="1" ht="13.35" customHeight="1"/>
    <row r="1369" s="25" customFormat="1" ht="13.35" customHeight="1"/>
    <row r="1370" s="25" customFormat="1" ht="13.35" customHeight="1"/>
    <row r="1371" s="25" customFormat="1" ht="13.35" customHeight="1"/>
    <row r="1372" s="25" customFormat="1" ht="13.35" customHeight="1"/>
    <row r="1373" s="25" customFormat="1" ht="13.35" customHeight="1"/>
    <row r="1374" s="25" customFormat="1" ht="13.35" customHeight="1"/>
    <row r="1375" s="25" customFormat="1" ht="13.35" customHeight="1"/>
    <row r="1376" s="25" customFormat="1" ht="13.35" customHeight="1"/>
    <row r="1377" s="25" customFormat="1" ht="13.35" customHeight="1"/>
    <row r="1378" s="25" customFormat="1" ht="13.35" customHeight="1"/>
    <row r="1379" s="25" customFormat="1" ht="13.35" customHeight="1"/>
    <row r="1380" s="25" customFormat="1" ht="13.35" customHeight="1"/>
    <row r="1381" s="25" customFormat="1" ht="13.35" customHeight="1"/>
    <row r="1382" s="25" customFormat="1" ht="13.35" customHeight="1"/>
    <row r="1383" s="25" customFormat="1" ht="13.35" customHeight="1"/>
    <row r="1384" s="25" customFormat="1" ht="13.35" customHeight="1"/>
    <row r="1385" s="25" customFormat="1" ht="13.35" customHeight="1"/>
    <row r="1386" s="25" customFormat="1" ht="13.35" customHeight="1"/>
    <row r="1387" s="25" customFormat="1" ht="13.35" customHeight="1"/>
    <row r="1388" s="25" customFormat="1" ht="13.35" customHeight="1"/>
    <row r="1389" s="25" customFormat="1" ht="13.35" customHeight="1"/>
    <row r="1390" s="25" customFormat="1" ht="13.35" customHeight="1"/>
    <row r="1391" s="25" customFormat="1" ht="13.35" customHeight="1"/>
    <row r="1392" s="25" customFormat="1" ht="13.35" customHeight="1"/>
    <row r="1393" s="25" customFormat="1" ht="13.35" customHeight="1"/>
    <row r="1394" s="25" customFormat="1" ht="13.35" customHeight="1"/>
    <row r="1395" s="25" customFormat="1" ht="13.35" customHeight="1"/>
    <row r="1396" s="25" customFormat="1" ht="13.35" customHeight="1"/>
    <row r="1397" s="25" customFormat="1" ht="13.35" customHeight="1"/>
    <row r="1398" s="25" customFormat="1" ht="13.35" customHeight="1"/>
    <row r="1399" s="25" customFormat="1" ht="13.35" customHeight="1"/>
    <row r="1400" s="25" customFormat="1" ht="13.35" customHeight="1"/>
    <row r="1401" s="25" customFormat="1" ht="13.35" customHeight="1"/>
    <row r="1402" s="25" customFormat="1" ht="13.35" customHeight="1"/>
    <row r="1403" s="25" customFormat="1" ht="13.35" customHeight="1"/>
    <row r="1404" s="25" customFormat="1" ht="13.35" customHeight="1"/>
    <row r="1405" s="25" customFormat="1" ht="13.35" customHeight="1"/>
    <row r="1406" s="25" customFormat="1" ht="13.35" customHeight="1"/>
    <row r="1407" s="25" customFormat="1" ht="13.35" customHeight="1"/>
    <row r="1408" s="25" customFormat="1" ht="13.35" customHeight="1"/>
    <row r="1409" s="25" customFormat="1" ht="13.35" customHeight="1"/>
    <row r="1410" s="25" customFormat="1" ht="13.35" customHeight="1"/>
    <row r="1411" s="25" customFormat="1" ht="13.35" customHeight="1"/>
    <row r="1412" s="25" customFormat="1" ht="13.35" customHeight="1"/>
    <row r="1413" s="25" customFormat="1" ht="13.35" customHeight="1"/>
    <row r="1414" s="25" customFormat="1" ht="13.35" customHeight="1"/>
    <row r="1415" s="25" customFormat="1" ht="13.35" customHeight="1"/>
    <row r="1416" s="25" customFormat="1" ht="13.35" customHeight="1"/>
    <row r="1417" s="25" customFormat="1" ht="13.35" customHeight="1"/>
    <row r="1418" s="25" customFormat="1" ht="13.35" customHeight="1"/>
    <row r="1419" s="25" customFormat="1" ht="13.35" customHeight="1"/>
    <row r="1420" s="25" customFormat="1" ht="13.35" customHeight="1"/>
    <row r="1421" s="25" customFormat="1" ht="13.35" customHeight="1"/>
    <row r="1422" s="25" customFormat="1" ht="13.35" customHeight="1"/>
    <row r="1423" s="25" customFormat="1" ht="13.35" customHeight="1"/>
    <row r="1424" s="25" customFormat="1" ht="13.35" customHeight="1"/>
    <row r="1425" s="25" customFormat="1" ht="13.35" customHeight="1"/>
    <row r="1426" s="25" customFormat="1" ht="13.35" customHeight="1"/>
    <row r="1427" s="25" customFormat="1" ht="13.35" customHeight="1"/>
    <row r="1428" s="25" customFormat="1" ht="13.35" customHeight="1"/>
    <row r="1429" s="25" customFormat="1" ht="13.35" customHeight="1"/>
    <row r="1430" s="25" customFormat="1" ht="13.35" customHeight="1"/>
    <row r="1431" s="25" customFormat="1" ht="13.35" customHeight="1"/>
    <row r="1432" s="25" customFormat="1" ht="13.35" customHeight="1"/>
    <row r="1433" s="25" customFormat="1" ht="13.35" customHeight="1"/>
    <row r="1434" s="25" customFormat="1" ht="13.35" customHeight="1"/>
    <row r="1435" s="25" customFormat="1" ht="13.35" customHeight="1"/>
    <row r="1436" s="25" customFormat="1" ht="13.35" customHeight="1"/>
    <row r="1437" s="25" customFormat="1" ht="13.35" customHeight="1"/>
    <row r="1438" s="25" customFormat="1" ht="13.35" customHeight="1"/>
    <row r="1439" s="25" customFormat="1" ht="13.35" customHeight="1"/>
    <row r="1440" s="25" customFormat="1" ht="13.35" customHeight="1"/>
    <row r="1441" s="25" customFormat="1" ht="13.35" customHeight="1"/>
    <row r="1442" s="25" customFormat="1" ht="13.35" customHeight="1"/>
    <row r="1443" s="25" customFormat="1" ht="13.35" customHeight="1"/>
    <row r="1444" s="25" customFormat="1" ht="13.35" customHeight="1"/>
    <row r="1445" s="25" customFormat="1" ht="13.35" customHeight="1"/>
    <row r="1446" s="25" customFormat="1" ht="13.35" customHeight="1"/>
    <row r="1447" s="25" customFormat="1" ht="13.35" customHeight="1"/>
    <row r="1448" s="25" customFormat="1" ht="13.35" customHeight="1"/>
    <row r="1449" s="25" customFormat="1" ht="13.35" customHeight="1"/>
    <row r="1450" s="25" customFormat="1" ht="13.35" customHeight="1"/>
    <row r="1451" s="25" customFormat="1" ht="13.35" customHeight="1"/>
    <row r="1452" s="25" customFormat="1" ht="13.35" customHeight="1"/>
    <row r="1453" s="25" customFormat="1" ht="13.35" customHeight="1"/>
    <row r="1454" s="25" customFormat="1" ht="13.35" customHeight="1"/>
    <row r="1455" s="25" customFormat="1" ht="13.35" customHeight="1"/>
    <row r="1456" s="25" customFormat="1" ht="13.35" customHeight="1"/>
    <row r="1457" s="25" customFormat="1" ht="13.35" customHeight="1"/>
    <row r="1458" s="25" customFormat="1" ht="13.35" customHeight="1"/>
    <row r="1459" s="25" customFormat="1" ht="13.35" customHeight="1"/>
    <row r="1460" s="25" customFormat="1" ht="13.35" customHeight="1"/>
    <row r="1461" s="25" customFormat="1" ht="13.35" customHeight="1"/>
    <row r="1462" s="25" customFormat="1" ht="13.35" customHeight="1"/>
    <row r="1463" s="25" customFormat="1" ht="13.35" customHeight="1"/>
    <row r="1464" s="25" customFormat="1" ht="13.35" customHeight="1"/>
    <row r="1465" s="25" customFormat="1" ht="13.35" customHeight="1"/>
    <row r="1466" s="25" customFormat="1" ht="13.35" customHeight="1"/>
    <row r="1467" s="25" customFormat="1" ht="13.35" customHeight="1"/>
    <row r="1468" s="25" customFormat="1" ht="13.35" customHeight="1"/>
    <row r="1469" s="25" customFormat="1" ht="13.35" customHeight="1"/>
    <row r="1470" s="25" customFormat="1" ht="13.35" customHeight="1"/>
    <row r="1471" s="25" customFormat="1" ht="13.35" customHeight="1"/>
    <row r="1472" s="25" customFormat="1" ht="13.35" customHeight="1"/>
    <row r="1473" s="25" customFormat="1" ht="13.35" customHeight="1"/>
    <row r="1474" s="25" customFormat="1" ht="13.35" customHeight="1"/>
    <row r="1475" s="25" customFormat="1" ht="13.35" customHeight="1"/>
    <row r="1476" s="25" customFormat="1" ht="13.35" customHeight="1"/>
    <row r="1477" s="25" customFormat="1" ht="13.35" customHeight="1"/>
    <row r="1478" s="25" customFormat="1" ht="13.35" customHeight="1"/>
    <row r="1479" s="25" customFormat="1" ht="13.35" customHeight="1"/>
    <row r="1480" s="25" customFormat="1" ht="13.35" customHeight="1"/>
    <row r="1481" s="25" customFormat="1" ht="13.35" customHeight="1"/>
    <row r="1482" s="25" customFormat="1" ht="13.35" customHeight="1"/>
    <row r="1483" s="25" customFormat="1" ht="13.35" customHeight="1"/>
    <row r="1484" s="25" customFormat="1" ht="13.35" customHeight="1"/>
    <row r="1485" s="25" customFormat="1" ht="13.35" customHeight="1"/>
    <row r="1486" s="25" customFormat="1" ht="13.35" customHeight="1"/>
    <row r="1487" s="25" customFormat="1" ht="13.35" customHeight="1"/>
    <row r="1488" s="25" customFormat="1" ht="13.35" customHeight="1"/>
    <row r="1489" s="25" customFormat="1" ht="13.35" customHeight="1"/>
    <row r="1490" s="25" customFormat="1" ht="13.35" customHeight="1"/>
    <row r="1491" s="25" customFormat="1" ht="13.35" customHeight="1"/>
    <row r="1492" s="25" customFormat="1" ht="13.35" customHeight="1"/>
    <row r="1493" s="25" customFormat="1" ht="13.35" customHeight="1"/>
    <row r="1494" s="25" customFormat="1" ht="13.35" customHeight="1"/>
    <row r="1495" s="25" customFormat="1" ht="13.35" customHeight="1"/>
    <row r="1496" s="25" customFormat="1" ht="13.35" customHeight="1"/>
    <row r="1497" s="25" customFormat="1" ht="13.35" customHeight="1"/>
    <row r="1498" s="25" customFormat="1" ht="13.35" customHeight="1"/>
    <row r="1499" s="25" customFormat="1" ht="13.35" customHeight="1"/>
    <row r="1500" s="25" customFormat="1" ht="13.35" customHeight="1"/>
    <row r="1501" s="25" customFormat="1" ht="13.35" customHeight="1"/>
    <row r="1502" s="25" customFormat="1" ht="13.35" customHeight="1"/>
    <row r="1503" s="25" customFormat="1" ht="13.35" customHeight="1"/>
    <row r="1504" s="25" customFormat="1" ht="13.35" customHeight="1"/>
    <row r="1505" s="25" customFormat="1" ht="13.35" customHeight="1"/>
    <row r="1506" s="25" customFormat="1" ht="13.35" customHeight="1"/>
    <row r="1507" s="25" customFormat="1" ht="13.35" customHeight="1"/>
    <row r="1508" s="25" customFormat="1" ht="13.35" customHeight="1"/>
    <row r="1509" s="25" customFormat="1" ht="13.35" customHeight="1"/>
    <row r="1510" s="25" customFormat="1" ht="13.35" customHeight="1"/>
    <row r="1511" s="25" customFormat="1" ht="13.35" customHeight="1"/>
    <row r="1512" s="25" customFormat="1" ht="13.35" customHeight="1"/>
    <row r="1513" s="25" customFormat="1" ht="13.35" customHeight="1"/>
    <row r="1514" s="25" customFormat="1" ht="13.35" customHeight="1"/>
    <row r="1515" s="25" customFormat="1" ht="13.35" customHeight="1"/>
    <row r="1516" s="25" customFormat="1" ht="13.35" customHeight="1"/>
    <row r="1517" s="25" customFormat="1" ht="13.35" customHeight="1"/>
    <row r="1518" s="25" customFormat="1" ht="13.35" customHeight="1"/>
    <row r="1519" s="25" customFormat="1" ht="13.35" customHeight="1"/>
    <row r="1520" s="25" customFormat="1" ht="13.35" customHeight="1"/>
    <row r="1521" s="25" customFormat="1" ht="13.35" customHeight="1"/>
    <row r="1522" s="25" customFormat="1" ht="13.35" customHeight="1"/>
    <row r="1523" s="25" customFormat="1" ht="13.35" customHeight="1"/>
    <row r="1524" s="25" customFormat="1" ht="13.35" customHeight="1"/>
    <row r="1525" s="25" customFormat="1" ht="13.35" customHeight="1"/>
    <row r="1526" s="25" customFormat="1" ht="13.35" customHeight="1"/>
    <row r="1527" s="25" customFormat="1" ht="13.35" customHeight="1"/>
    <row r="1528" s="25" customFormat="1" ht="13.35" customHeight="1"/>
    <row r="1529" s="25" customFormat="1" ht="13.35" customHeight="1"/>
    <row r="1530" s="25" customFormat="1" ht="13.35" customHeight="1"/>
    <row r="1531" s="25" customFormat="1" ht="13.35" customHeight="1"/>
    <row r="1532" s="25" customFormat="1" ht="13.35" customHeight="1"/>
    <row r="1533" s="25" customFormat="1" ht="13.35" customHeight="1"/>
    <row r="1534" s="25" customFormat="1" ht="13.35" customHeight="1"/>
    <row r="1535" s="25" customFormat="1" ht="13.35" customHeight="1"/>
    <row r="1536" s="25" customFormat="1" ht="13.35" customHeight="1"/>
    <row r="1537" s="25" customFormat="1" ht="13.35" customHeight="1"/>
    <row r="1538" s="25" customFormat="1" ht="13.35" customHeight="1"/>
    <row r="1539" s="25" customFormat="1" ht="13.35" customHeight="1"/>
    <row r="1540" s="25" customFormat="1" ht="13.35" customHeight="1"/>
    <row r="1541" s="25" customFormat="1" ht="13.35" customHeight="1"/>
    <row r="1542" s="25" customFormat="1" ht="13.35" customHeight="1"/>
    <row r="1543" s="25" customFormat="1" ht="13.35" customHeight="1"/>
    <row r="1544" s="25" customFormat="1" ht="13.35" customHeight="1"/>
    <row r="1545" s="25" customFormat="1" ht="13.35" customHeight="1"/>
    <row r="1546" s="25" customFormat="1" ht="13.35" customHeight="1"/>
    <row r="1547" s="25" customFormat="1" ht="13.35" customHeight="1"/>
    <row r="1548" s="25" customFormat="1" ht="13.35" customHeight="1"/>
    <row r="1549" s="25" customFormat="1" ht="13.35" customHeight="1"/>
    <row r="1550" s="25" customFormat="1" ht="13.35" customHeight="1"/>
    <row r="1551" s="25" customFormat="1" ht="13.35" customHeight="1"/>
    <row r="1552" s="25" customFormat="1" ht="13.35" customHeight="1"/>
    <row r="1553" s="25" customFormat="1" ht="13.35" customHeight="1"/>
    <row r="1554" s="25" customFormat="1" ht="13.35" customHeight="1"/>
    <row r="1555" s="25" customFormat="1" ht="13.35" customHeight="1"/>
    <row r="1556" s="25" customFormat="1" ht="13.35" customHeight="1"/>
    <row r="1557" s="25" customFormat="1" ht="13.35" customHeight="1"/>
    <row r="1558" s="25" customFormat="1" ht="13.35" customHeight="1"/>
    <row r="1559" s="25" customFormat="1" ht="13.35" customHeight="1"/>
    <row r="1560" s="25" customFormat="1" ht="13.35" customHeight="1"/>
    <row r="1561" s="25" customFormat="1" ht="13.35" customHeight="1"/>
    <row r="1562" s="25" customFormat="1" ht="13.35" customHeight="1"/>
    <row r="1563" s="25" customFormat="1" ht="13.35" customHeight="1"/>
    <row r="1564" s="25" customFormat="1" ht="13.35" customHeight="1"/>
    <row r="1565" s="25" customFormat="1" ht="13.35" customHeight="1"/>
    <row r="1566" s="25" customFormat="1" ht="13.35" customHeight="1"/>
    <row r="1567" s="25" customFormat="1" ht="13.35" customHeight="1"/>
    <row r="1568" s="25" customFormat="1" ht="13.35" customHeight="1"/>
    <row r="1569" s="25" customFormat="1" ht="13.35" customHeight="1"/>
    <row r="1570" s="25" customFormat="1" ht="13.35" customHeight="1"/>
    <row r="1571" s="25" customFormat="1" ht="13.35" customHeight="1"/>
    <row r="1572" s="25" customFormat="1" ht="13.35" customHeight="1"/>
    <row r="1573" s="25" customFormat="1" ht="13.35" customHeight="1"/>
    <row r="1574" s="25" customFormat="1" ht="13.35" customHeight="1"/>
    <row r="1575" s="25" customFormat="1" ht="13.35" customHeight="1"/>
    <row r="1576" s="25" customFormat="1" ht="13.35" customHeight="1"/>
    <row r="1577" s="25" customFormat="1" ht="13.35" customHeight="1"/>
    <row r="1578" s="25" customFormat="1" ht="13.35" customHeight="1"/>
    <row r="1579" s="25" customFormat="1" ht="13.35" customHeight="1"/>
    <row r="1580" s="25" customFormat="1" ht="13.35" customHeight="1"/>
    <row r="1581" s="25" customFormat="1" ht="13.35" customHeight="1"/>
    <row r="1582" s="25" customFormat="1" ht="13.35" customHeight="1"/>
    <row r="1583" s="25" customFormat="1" ht="13.35" customHeight="1"/>
    <row r="1584" s="25" customFormat="1" ht="13.35" customHeight="1"/>
    <row r="1585" s="25" customFormat="1" ht="13.35" customHeight="1"/>
    <row r="1586" s="25" customFormat="1" ht="13.35" customHeight="1"/>
    <row r="1587" s="25" customFormat="1" ht="13.35" customHeight="1"/>
    <row r="1588" s="25" customFormat="1" ht="13.35" customHeight="1"/>
    <row r="1589" s="25" customFormat="1" ht="13.35" customHeight="1"/>
    <row r="1590" s="25" customFormat="1" ht="13.35" customHeight="1"/>
    <row r="1591" s="25" customFormat="1" ht="13.35" customHeight="1"/>
    <row r="1592" s="25" customFormat="1" ht="13.35" customHeight="1"/>
    <row r="1593" s="25" customFormat="1" ht="13.35" customHeight="1"/>
    <row r="1594" s="25" customFormat="1" ht="13.35" customHeight="1"/>
    <row r="1595" s="25" customFormat="1" ht="13.35" customHeight="1"/>
    <row r="1596" s="25" customFormat="1" ht="13.35" customHeight="1"/>
    <row r="1597" s="25" customFormat="1" ht="13.35" customHeight="1"/>
    <row r="1598" s="25" customFormat="1" ht="13.35" customHeight="1"/>
    <row r="1599" s="25" customFormat="1" ht="13.35" customHeight="1"/>
    <row r="1600" s="25" customFormat="1" ht="13.35" customHeight="1"/>
    <row r="1601" s="25" customFormat="1" ht="13.35" customHeight="1"/>
    <row r="1602" s="25" customFormat="1" ht="13.35" customHeight="1"/>
    <row r="1603" s="25" customFormat="1" ht="13.35" customHeight="1"/>
    <row r="1604" s="25" customFormat="1" ht="13.35" customHeight="1"/>
    <row r="1605" s="25" customFormat="1" ht="13.35" customHeight="1"/>
    <row r="1606" s="25" customFormat="1" ht="13.35" customHeight="1"/>
    <row r="1607" s="25" customFormat="1" ht="13.35" customHeight="1"/>
    <row r="1608" s="25" customFormat="1" ht="13.35" customHeight="1"/>
    <row r="1609" s="25" customFormat="1" ht="13.35" customHeight="1"/>
    <row r="1610" s="25" customFormat="1" ht="13.35" customHeight="1"/>
    <row r="1611" s="25" customFormat="1" ht="13.35" customHeight="1"/>
    <row r="1612" s="25" customFormat="1" ht="13.35" customHeight="1"/>
    <row r="1613" s="25" customFormat="1" ht="13.35" customHeight="1"/>
    <row r="1614" s="25" customFormat="1" ht="13.35" customHeight="1"/>
    <row r="1615" s="25" customFormat="1" ht="13.35" customHeight="1"/>
    <row r="1616" s="25" customFormat="1" ht="13.35" customHeight="1"/>
    <row r="1617" s="25" customFormat="1" ht="13.35" customHeight="1"/>
    <row r="1618" s="25" customFormat="1" ht="13.35" customHeight="1"/>
    <row r="1619" s="25" customFormat="1" ht="13.35" customHeight="1"/>
    <row r="1620" s="25" customFormat="1" ht="13.35" customHeight="1"/>
    <row r="1621" s="25" customFormat="1" ht="13.35" customHeight="1"/>
    <row r="1622" s="25" customFormat="1" ht="13.35" customHeight="1"/>
    <row r="1623" s="25" customFormat="1" ht="13.35" customHeight="1"/>
    <row r="1624" s="25" customFormat="1" ht="13.35" customHeight="1"/>
    <row r="1625" s="25" customFormat="1" ht="13.35" customHeight="1"/>
    <row r="1626" s="25" customFormat="1" ht="13.35" customHeight="1"/>
    <row r="1627" s="25" customFormat="1" ht="13.35" customHeight="1"/>
    <row r="1628" s="25" customFormat="1" ht="13.35" customHeight="1"/>
    <row r="1629" s="25" customFormat="1" ht="13.35" customHeight="1"/>
    <row r="1630" s="25" customFormat="1" ht="13.35" customHeight="1"/>
    <row r="1631" s="25" customFormat="1" ht="13.35" customHeight="1"/>
    <row r="1632" s="25" customFormat="1" ht="13.35" customHeight="1"/>
    <row r="1633" s="25" customFormat="1" ht="13.35" customHeight="1"/>
    <row r="1634" s="25" customFormat="1" ht="13.35" customHeight="1"/>
    <row r="1635" s="25" customFormat="1" ht="13.35" customHeight="1"/>
    <row r="1636" s="25" customFormat="1" ht="13.35" customHeight="1"/>
    <row r="1637" s="25" customFormat="1" ht="13.35" customHeight="1"/>
    <row r="1638" s="25" customFormat="1" ht="13.35" customHeight="1"/>
    <row r="1639" s="25" customFormat="1" ht="13.35" customHeight="1"/>
    <row r="1640" s="25" customFormat="1" ht="13.35" customHeight="1"/>
    <row r="1641" s="25" customFormat="1" ht="13.35" customHeight="1"/>
    <row r="1642" s="25" customFormat="1" ht="13.35" customHeight="1"/>
    <row r="1643" s="25" customFormat="1" ht="13.35" customHeight="1"/>
    <row r="1644" s="25" customFormat="1" ht="13.35" customHeight="1"/>
    <row r="1645" s="25" customFormat="1" ht="13.35" customHeight="1"/>
    <row r="1646" s="25" customFormat="1" ht="13.35" customHeight="1"/>
    <row r="1647" s="25" customFormat="1" ht="13.35" customHeight="1"/>
    <row r="1648" s="25" customFormat="1" ht="13.35" customHeight="1"/>
    <row r="1649" s="25" customFormat="1" ht="13.35" customHeight="1"/>
    <row r="1650" s="25" customFormat="1" ht="13.35" customHeight="1"/>
    <row r="1651" s="25" customFormat="1" ht="13.35" customHeight="1"/>
    <row r="1652" s="25" customFormat="1" ht="13.35" customHeight="1"/>
    <row r="1653" s="25" customFormat="1" ht="13.35" customHeight="1"/>
    <row r="1654" s="25" customFormat="1" ht="13.35" customHeight="1"/>
    <row r="1655" s="25" customFormat="1" ht="13.35" customHeight="1"/>
    <row r="1656" s="25" customFormat="1" ht="13.35" customHeight="1"/>
    <row r="1657" s="25" customFormat="1" ht="13.35" customHeight="1"/>
    <row r="1658" s="25" customFormat="1" ht="13.35" customHeight="1"/>
    <row r="1659" s="25" customFormat="1" ht="13.35" customHeight="1"/>
    <row r="1660" s="25" customFormat="1" ht="13.35" customHeight="1"/>
    <row r="1661" s="25" customFormat="1" ht="13.35" customHeight="1"/>
    <row r="1662" s="25" customFormat="1" ht="13.35" customHeight="1"/>
    <row r="1663" s="25" customFormat="1" ht="13.35" customHeight="1"/>
    <row r="1664" s="25" customFormat="1" ht="13.35" customHeight="1"/>
    <row r="1665" s="25" customFormat="1" ht="13.35" customHeight="1"/>
    <row r="1666" s="25" customFormat="1" ht="13.35" customHeight="1"/>
    <row r="1667" s="25" customFormat="1" ht="13.35" customHeight="1"/>
    <row r="1668" s="25" customFormat="1" ht="13.35" customHeight="1"/>
    <row r="1669" s="25" customFormat="1" ht="13.35" customHeight="1"/>
    <row r="1670" s="25" customFormat="1" ht="13.35" customHeight="1"/>
    <row r="1671" s="25" customFormat="1" ht="13.35" customHeight="1"/>
    <row r="1672" s="25" customFormat="1" ht="13.35" customHeight="1"/>
    <row r="1673" s="25" customFormat="1" ht="13.35" customHeight="1"/>
    <row r="1674" s="25" customFormat="1" ht="13.35" customHeight="1"/>
    <row r="1675" s="25" customFormat="1" ht="13.35" customHeight="1"/>
    <row r="1676" s="25" customFormat="1" ht="13.35" customHeight="1"/>
    <row r="1677" s="25" customFormat="1" ht="13.35" customHeight="1"/>
    <row r="1678" s="25" customFormat="1" ht="13.35" customHeight="1"/>
    <row r="1679" s="25" customFormat="1" ht="13.35" customHeight="1"/>
    <row r="1680" s="25" customFormat="1" ht="13.35" customHeight="1"/>
    <row r="1681" s="25" customFormat="1" ht="13.35" customHeight="1"/>
    <row r="1682" s="25" customFormat="1" ht="13.35" customHeight="1"/>
    <row r="1683" s="25" customFormat="1" ht="13.35" customHeight="1"/>
    <row r="1684" s="25" customFormat="1" ht="13.35" customHeight="1"/>
    <row r="1685" s="25" customFormat="1" ht="13.35" customHeight="1"/>
    <row r="1686" s="25" customFormat="1" ht="13.35" customHeight="1"/>
    <row r="1687" s="25" customFormat="1" ht="13.35" customHeight="1"/>
    <row r="1688" s="25" customFormat="1" ht="13.35" customHeight="1"/>
    <row r="1689" s="25" customFormat="1" ht="13.35" customHeight="1"/>
    <row r="1690" s="25" customFormat="1" ht="13.35" customHeight="1"/>
    <row r="1691" s="25" customFormat="1" ht="13.35" customHeight="1"/>
    <row r="1692" s="25" customFormat="1" ht="13.35" customHeight="1"/>
    <row r="1693" s="25" customFormat="1" ht="13.35" customHeight="1"/>
    <row r="1694" s="25" customFormat="1" ht="13.35" customHeight="1"/>
    <row r="1695" s="25" customFormat="1" ht="13.35" customHeight="1"/>
    <row r="1696" s="25" customFormat="1" ht="13.35" customHeight="1"/>
    <row r="1697" s="25" customFormat="1" ht="13.35" customHeight="1"/>
    <row r="1698" s="25" customFormat="1" ht="13.35" customHeight="1"/>
    <row r="1699" s="25" customFormat="1" ht="13.35" customHeight="1"/>
    <row r="1700" s="25" customFormat="1" ht="13.35" customHeight="1"/>
    <row r="1701" s="25" customFormat="1" ht="13.35" customHeight="1"/>
    <row r="1702" s="25" customFormat="1" ht="13.35" customHeight="1"/>
    <row r="1703" s="25" customFormat="1" ht="13.35" customHeight="1"/>
    <row r="1704" s="25" customFormat="1" ht="13.35" customHeight="1"/>
    <row r="1705" s="25" customFormat="1" ht="13.35" customHeight="1"/>
    <row r="1706" s="25" customFormat="1" ht="13.35" customHeight="1"/>
    <row r="1707" s="25" customFormat="1" ht="13.35" customHeight="1"/>
    <row r="1708" s="25" customFormat="1" ht="13.35" customHeight="1"/>
    <row r="1709" s="25" customFormat="1" ht="13.35" customHeight="1"/>
    <row r="1710" s="25" customFormat="1" ht="13.35" customHeight="1"/>
    <row r="1711" s="25" customFormat="1" ht="13.35" customHeight="1"/>
    <row r="1712" s="25" customFormat="1" ht="13.35" customHeight="1"/>
    <row r="1713" s="25" customFormat="1" ht="13.35" customHeight="1"/>
    <row r="1714" s="25" customFormat="1" ht="13.35" customHeight="1"/>
    <row r="1715" s="25" customFormat="1" ht="13.35" customHeight="1"/>
    <row r="1716" s="25" customFormat="1" ht="13.35" customHeight="1"/>
    <row r="1717" s="25" customFormat="1" ht="13.35" customHeight="1"/>
    <row r="1718" s="25" customFormat="1" ht="13.35" customHeight="1"/>
    <row r="1719" s="25" customFormat="1" ht="13.35" customHeight="1"/>
    <row r="1720" s="25" customFormat="1" ht="13.35" customHeight="1"/>
    <row r="1721" s="25" customFormat="1" ht="13.35" customHeight="1"/>
    <row r="1722" s="25" customFormat="1" ht="13.35" customHeight="1"/>
    <row r="1723" s="25" customFormat="1" ht="13.35" customHeight="1"/>
    <row r="1724" s="25" customFormat="1" ht="13.35" customHeight="1"/>
    <row r="1725" s="25" customFormat="1" ht="13.35" customHeight="1"/>
    <row r="1726" s="25" customFormat="1" ht="13.35" customHeight="1"/>
    <row r="1727" s="25" customFormat="1" ht="13.35" customHeight="1"/>
    <row r="1728" s="25" customFormat="1" ht="13.35" customHeight="1"/>
    <row r="1729" s="25" customFormat="1" ht="13.35" customHeight="1"/>
    <row r="1730" s="25" customFormat="1" ht="13.35" customHeight="1"/>
    <row r="1731" s="25" customFormat="1" ht="13.35" customHeight="1"/>
    <row r="1732" s="25" customFormat="1" ht="13.35" customHeight="1"/>
    <row r="1733" s="25" customFormat="1" ht="13.35" customHeight="1"/>
    <row r="1734" s="25" customFormat="1" ht="13.35" customHeight="1"/>
    <row r="1735" s="25" customFormat="1" ht="13.35" customHeight="1"/>
    <row r="1736" s="25" customFormat="1" ht="13.35" customHeight="1"/>
    <row r="1737" s="25" customFormat="1" ht="13.35" customHeight="1"/>
    <row r="1738" s="25" customFormat="1" ht="13.35" customHeight="1"/>
    <row r="1739" s="25" customFormat="1" ht="13.35" customHeight="1"/>
    <row r="1740" s="25" customFormat="1" ht="13.35" customHeight="1"/>
    <row r="1741" s="25" customFormat="1" ht="13.35" customHeight="1"/>
    <row r="1742" s="25" customFormat="1" ht="13.35" customHeight="1"/>
    <row r="1743" s="25" customFormat="1" ht="13.35" customHeight="1"/>
    <row r="1744" s="25" customFormat="1" ht="13.35" customHeight="1"/>
    <row r="1745" s="25" customFormat="1" ht="13.35" customHeight="1"/>
    <row r="1746" s="25" customFormat="1" ht="13.35" customHeight="1"/>
    <row r="1747" s="25" customFormat="1" ht="13.35" customHeight="1"/>
    <row r="1748" s="25" customFormat="1" ht="13.35" customHeight="1"/>
    <row r="1749" s="25" customFormat="1" ht="13.35" customHeight="1"/>
    <row r="1750" s="25" customFormat="1" ht="13.35" customHeight="1"/>
    <row r="1751" s="25" customFormat="1" ht="13.35" customHeight="1"/>
    <row r="1752" s="25" customFormat="1" ht="13.35" customHeight="1"/>
    <row r="1753" s="25" customFormat="1" ht="13.35" customHeight="1"/>
    <row r="1754" s="25" customFormat="1" ht="13.35" customHeight="1"/>
    <row r="1755" s="25" customFormat="1" ht="13.35" customHeight="1"/>
    <row r="1756" s="25" customFormat="1" ht="13.35" customHeight="1"/>
    <row r="1757" s="25" customFormat="1" ht="13.35" customHeight="1"/>
    <row r="1758" s="25" customFormat="1" ht="13.35" customHeight="1"/>
    <row r="1759" s="25" customFormat="1" ht="13.35" customHeight="1"/>
    <row r="1760" s="25" customFormat="1" ht="13.35" customHeight="1"/>
    <row r="1761" s="25" customFormat="1" ht="13.35" customHeight="1"/>
    <row r="1762" s="25" customFormat="1" ht="13.35" customHeight="1"/>
    <row r="1763" s="25" customFormat="1" ht="13.35" customHeight="1"/>
    <row r="1764" s="25" customFormat="1" ht="13.35" customHeight="1"/>
    <row r="1765" s="25" customFormat="1" ht="13.35" customHeight="1"/>
    <row r="1766" s="25" customFormat="1" ht="13.35" customHeight="1"/>
    <row r="1767" s="25" customFormat="1" ht="13.35" customHeight="1"/>
    <row r="1768" s="25" customFormat="1" ht="13.35" customHeight="1"/>
    <row r="1769" s="25" customFormat="1" ht="13.35" customHeight="1"/>
    <row r="1770" s="25" customFormat="1" ht="13.35" customHeight="1"/>
    <row r="1771" s="25" customFormat="1" ht="13.35" customHeight="1"/>
    <row r="1772" s="25" customFormat="1" ht="13.35" customHeight="1"/>
    <row r="1773" s="25" customFormat="1" ht="13.35" customHeight="1"/>
    <row r="1774" s="25" customFormat="1" ht="13.35" customHeight="1"/>
    <row r="1775" s="25" customFormat="1" ht="13.35" customHeight="1"/>
    <row r="1776" s="25" customFormat="1" ht="13.35" customHeight="1"/>
    <row r="1777" s="25" customFormat="1" ht="13.35" customHeight="1"/>
    <row r="1778" s="25" customFormat="1" ht="13.35" customHeight="1"/>
    <row r="1779" s="25" customFormat="1" ht="13.35" customHeight="1"/>
    <row r="1780" s="25" customFormat="1" ht="13.35" customHeight="1"/>
    <row r="1781" s="25" customFormat="1" ht="13.35" customHeight="1"/>
    <row r="1782" s="25" customFormat="1" ht="13.35" customHeight="1"/>
    <row r="1783" s="25" customFormat="1" ht="13.35" customHeight="1"/>
    <row r="1784" s="25" customFormat="1" ht="13.35" customHeight="1"/>
    <row r="1785" s="25" customFormat="1" ht="13.35" customHeight="1"/>
    <row r="1786" s="25" customFormat="1" ht="13.35" customHeight="1"/>
    <row r="1787" s="25" customFormat="1" ht="13.35" customHeight="1"/>
    <row r="1788" s="25" customFormat="1" ht="13.35" customHeight="1"/>
    <row r="1789" s="25" customFormat="1" ht="13.35" customHeight="1"/>
    <row r="1790" s="25" customFormat="1" ht="13.35" customHeight="1"/>
    <row r="1791" s="25" customFormat="1" ht="13.35" customHeight="1"/>
    <row r="1792" s="25" customFormat="1" ht="13.35" customHeight="1"/>
    <row r="1793" s="25" customFormat="1" ht="13.35" customHeight="1"/>
    <row r="1794" s="25" customFormat="1" ht="13.35" customHeight="1"/>
    <row r="1795" s="25" customFormat="1" ht="13.35" customHeight="1"/>
    <row r="1796" s="25" customFormat="1" ht="13.35" customHeight="1"/>
    <row r="1797" s="25" customFormat="1" ht="13.35" customHeight="1"/>
    <row r="1798" s="25" customFormat="1" ht="13.35" customHeight="1"/>
    <row r="1799" s="25" customFormat="1" ht="13.35" customHeight="1"/>
    <row r="1800" s="25" customFormat="1" ht="13.35" customHeight="1"/>
    <row r="1801" s="25" customFormat="1" ht="13.35" customHeight="1"/>
    <row r="1802" s="25" customFormat="1" ht="13.35" customHeight="1"/>
    <row r="1803" s="25" customFormat="1" ht="13.35" customHeight="1"/>
    <row r="1804" s="25" customFormat="1" ht="13.35" customHeight="1"/>
    <row r="1805" s="25" customFormat="1" ht="13.35" customHeight="1"/>
    <row r="1806" s="25" customFormat="1" ht="13.35" customHeight="1"/>
    <row r="1807" s="25" customFormat="1" ht="13.35" customHeight="1"/>
    <row r="1808" s="25" customFormat="1" ht="13.35" customHeight="1"/>
    <row r="1809" s="25" customFormat="1" ht="13.35" customHeight="1"/>
    <row r="1810" s="25" customFormat="1" ht="13.35" customHeight="1"/>
    <row r="1811" s="25" customFormat="1" ht="13.35" customHeight="1"/>
    <row r="1812" s="25" customFormat="1" ht="13.35" customHeight="1"/>
    <row r="1813" s="25" customFormat="1" ht="13.35" customHeight="1"/>
    <row r="1814" s="25" customFormat="1" ht="13.35" customHeight="1"/>
    <row r="1815" s="25" customFormat="1" ht="13.35" customHeight="1"/>
    <row r="1816" s="25" customFormat="1" ht="13.35" customHeight="1"/>
    <row r="1817" s="25" customFormat="1" ht="13.35" customHeight="1"/>
    <row r="1818" s="25" customFormat="1" ht="13.35" customHeight="1"/>
    <row r="1819" s="25" customFormat="1" ht="13.35" customHeight="1"/>
    <row r="1820" s="25" customFormat="1" ht="13.35" customHeight="1"/>
    <row r="1821" s="25" customFormat="1" ht="13.35" customHeight="1"/>
    <row r="1822" s="25" customFormat="1" ht="13.35" customHeight="1"/>
    <row r="1823" s="25" customFormat="1" ht="13.35" customHeight="1"/>
    <row r="1824" s="25" customFormat="1" ht="13.35" customHeight="1"/>
    <row r="1825" s="25" customFormat="1" ht="13.35" customHeight="1"/>
    <row r="1826" s="25" customFormat="1" ht="13.35" customHeight="1"/>
    <row r="1827" s="25" customFormat="1" ht="13.35" customHeight="1"/>
    <row r="1828" s="25" customFormat="1" ht="13.35" customHeight="1"/>
    <row r="1829" s="25" customFormat="1" ht="13.35" customHeight="1"/>
    <row r="1830" s="25" customFormat="1" ht="13.35" customHeight="1"/>
    <row r="1831" s="25" customFormat="1" ht="13.35" customHeight="1"/>
    <row r="1832" s="25" customFormat="1" ht="13.35" customHeight="1"/>
    <row r="1833" s="25" customFormat="1" ht="13.35" customHeight="1"/>
    <row r="1834" s="25" customFormat="1" ht="13.35" customHeight="1"/>
    <row r="1835" s="25" customFormat="1" ht="13.35" customHeight="1"/>
    <row r="1836" s="25" customFormat="1" ht="13.35" customHeight="1"/>
    <row r="1837" s="25" customFormat="1" ht="13.35" customHeight="1"/>
    <row r="1838" s="25" customFormat="1" ht="13.35" customHeight="1"/>
    <row r="1839" s="25" customFormat="1" ht="13.35" customHeight="1"/>
    <row r="1840" s="25" customFormat="1" ht="13.35" customHeight="1"/>
    <row r="1841" s="25" customFormat="1" ht="13.35" customHeight="1"/>
    <row r="1842" s="25" customFormat="1" ht="13.35" customHeight="1"/>
    <row r="1843" s="25" customFormat="1" ht="13.35" customHeight="1"/>
    <row r="1844" s="25" customFormat="1" ht="13.35" customHeight="1"/>
    <row r="1845" s="25" customFormat="1" ht="13.35" customHeight="1"/>
    <row r="1846" s="25" customFormat="1" ht="13.35" customHeight="1"/>
    <row r="1847" s="25" customFormat="1" ht="13.35" customHeight="1"/>
    <row r="1848" s="25" customFormat="1" ht="13.35" customHeight="1"/>
    <row r="1849" s="25" customFormat="1" ht="13.35" customHeight="1"/>
    <row r="1850" s="25" customFormat="1" ht="13.35" customHeight="1"/>
    <row r="1851" s="25" customFormat="1" ht="13.35" customHeight="1"/>
    <row r="1852" s="25" customFormat="1" ht="13.35" customHeight="1"/>
    <row r="1853" s="25" customFormat="1" ht="13.35" customHeight="1"/>
    <row r="1854" s="25" customFormat="1" ht="13.35" customHeight="1"/>
    <row r="1855" s="25" customFormat="1" ht="13.35" customHeight="1"/>
    <row r="1856" s="25" customFormat="1" ht="13.35" customHeight="1"/>
    <row r="1857" s="25" customFormat="1" ht="13.35" customHeight="1"/>
    <row r="1858" s="25" customFormat="1" ht="13.35" customHeight="1"/>
    <row r="1859" s="25" customFormat="1" ht="13.35" customHeight="1"/>
    <row r="1860" s="25" customFormat="1" ht="13.35" customHeight="1"/>
    <row r="1861" s="25" customFormat="1" ht="13.35" customHeight="1"/>
    <row r="1862" s="25" customFormat="1" ht="13.35" customHeight="1"/>
    <row r="1863" s="25" customFormat="1" ht="13.35" customHeight="1"/>
    <row r="1864" s="25" customFormat="1" ht="13.35" customHeight="1"/>
    <row r="1865" s="25" customFormat="1" ht="13.35" customHeight="1"/>
    <row r="1866" s="25" customFormat="1" ht="13.35" customHeight="1"/>
    <row r="1867" s="25" customFormat="1" ht="13.35" customHeight="1"/>
    <row r="1868" s="25" customFormat="1" ht="13.35" customHeight="1"/>
    <row r="1869" s="25" customFormat="1" ht="13.35" customHeight="1"/>
    <row r="1870" s="25" customFormat="1" ht="13.35" customHeight="1"/>
    <row r="1871" s="25" customFormat="1" ht="13.35" customHeight="1"/>
    <row r="1872" s="25" customFormat="1" ht="13.35" customHeight="1"/>
    <row r="1873" s="25" customFormat="1" ht="13.35" customHeight="1"/>
    <row r="1874" s="25" customFormat="1" ht="13.35" customHeight="1"/>
    <row r="1875" s="25" customFormat="1" ht="13.35" customHeight="1"/>
    <row r="1876" s="25" customFormat="1" ht="13.35" customHeight="1"/>
    <row r="1877" s="25" customFormat="1" ht="13.35" customHeight="1"/>
    <row r="1878" s="25" customFormat="1" ht="13.35" customHeight="1"/>
    <row r="1879" s="25" customFormat="1" ht="13.35" customHeight="1"/>
    <row r="1880" s="25" customFormat="1" ht="13.35" customHeight="1"/>
    <row r="1881" s="25" customFormat="1" ht="13.35" customHeight="1"/>
    <row r="1882" s="25" customFormat="1" ht="13.35" customHeight="1"/>
    <row r="1883" s="25" customFormat="1" ht="13.35" customHeight="1"/>
    <row r="1884" s="25" customFormat="1" ht="13.35" customHeight="1"/>
    <row r="1885" s="25" customFormat="1" ht="13.35" customHeight="1"/>
    <row r="1886" s="25" customFormat="1" ht="13.35" customHeight="1"/>
    <row r="1887" s="25" customFormat="1" ht="13.35" customHeight="1"/>
    <row r="1888" s="25" customFormat="1" ht="13.35" customHeight="1"/>
    <row r="1889" s="25" customFormat="1" ht="13.35" customHeight="1"/>
    <row r="1890" s="25" customFormat="1" ht="13.35" customHeight="1"/>
    <row r="1891" s="25" customFormat="1" ht="13.35" customHeight="1"/>
    <row r="1892" s="25" customFormat="1" ht="13.35" customHeight="1"/>
    <row r="1893" s="25" customFormat="1" ht="13.35" customHeight="1"/>
    <row r="1894" s="25" customFormat="1" ht="13.35" customHeight="1"/>
    <row r="1895" s="25" customFormat="1" ht="13.35" customHeight="1"/>
    <row r="1896" s="25" customFormat="1" ht="13.35" customHeight="1"/>
    <row r="1897" s="25" customFormat="1" ht="13.35" customHeight="1"/>
    <row r="1898" s="25" customFormat="1" ht="13.35" customHeight="1"/>
    <row r="1899" s="25" customFormat="1" ht="13.35" customHeight="1"/>
    <row r="1900" s="25" customFormat="1" ht="13.35" customHeight="1"/>
    <row r="1901" s="25" customFormat="1" ht="13.35" customHeight="1"/>
    <row r="1902" s="25" customFormat="1" ht="13.35" customHeight="1"/>
    <row r="1903" s="25" customFormat="1" ht="13.35" customHeight="1"/>
    <row r="1904" s="25" customFormat="1" ht="13.35" customHeight="1"/>
    <row r="1905" s="25" customFormat="1" ht="13.35" customHeight="1"/>
    <row r="1906" s="25" customFormat="1" ht="13.35" customHeight="1"/>
    <row r="1907" s="25" customFormat="1" ht="13.35" customHeight="1"/>
    <row r="1908" s="25" customFormat="1" ht="13.35" customHeight="1"/>
    <row r="1909" s="25" customFormat="1" ht="13.35" customHeight="1"/>
    <row r="1910" s="25" customFormat="1" ht="13.35" customHeight="1"/>
    <row r="1911" s="25" customFormat="1" ht="13.35" customHeight="1"/>
    <row r="1912" s="25" customFormat="1" ht="13.35" customHeight="1"/>
    <row r="1913" s="25" customFormat="1" ht="13.35" customHeight="1"/>
    <row r="1914" s="25" customFormat="1" ht="13.35" customHeight="1"/>
    <row r="1915" s="25" customFormat="1" ht="13.35" customHeight="1"/>
    <row r="1916" s="25" customFormat="1" ht="13.35" customHeight="1"/>
    <row r="1917" s="25" customFormat="1" ht="13.35" customHeight="1"/>
    <row r="1918" s="25" customFormat="1" ht="13.35" customHeight="1"/>
    <row r="1919" s="25" customFormat="1" ht="13.35" customHeight="1"/>
    <row r="1920" s="25" customFormat="1" ht="13.35" customHeight="1"/>
    <row r="1921" s="25" customFormat="1" ht="13.35" customHeight="1"/>
    <row r="1922" s="25" customFormat="1" ht="13.35" customHeight="1"/>
    <row r="1923" s="25" customFormat="1" ht="13.35" customHeight="1"/>
    <row r="1924" s="25" customFormat="1" ht="13.35" customHeight="1"/>
    <row r="1925" s="25" customFormat="1" ht="13.35" customHeight="1"/>
    <row r="1926" s="25" customFormat="1" ht="13.35" customHeight="1"/>
    <row r="1927" s="25" customFormat="1" ht="13.35" customHeight="1"/>
    <row r="1928" s="25" customFormat="1" ht="13.35" customHeight="1"/>
    <row r="1929" s="25" customFormat="1" ht="13.35" customHeight="1"/>
    <row r="1930" s="25" customFormat="1" ht="13.35" customHeight="1"/>
    <row r="1931" s="25" customFormat="1" ht="13.35" customHeight="1"/>
    <row r="1932" s="25" customFormat="1" ht="13.35" customHeight="1"/>
    <row r="1933" s="25" customFormat="1" ht="13.35" customHeight="1"/>
    <row r="1934" s="25" customFormat="1" ht="13.35" customHeight="1"/>
    <row r="1935" s="25" customFormat="1" ht="13.35" customHeight="1"/>
    <row r="1936" s="25" customFormat="1" ht="13.35" customHeight="1"/>
    <row r="1937" s="25" customFormat="1" ht="13.35" customHeight="1"/>
    <row r="1938" s="25" customFormat="1" ht="13.35" customHeight="1"/>
    <row r="1939" s="25" customFormat="1" ht="13.35" customHeight="1"/>
    <row r="1940" s="25" customFormat="1" ht="13.35" customHeight="1"/>
    <row r="1941" s="25" customFormat="1" ht="13.35" customHeight="1"/>
    <row r="1942" s="25" customFormat="1" ht="13.35" customHeight="1"/>
    <row r="1943" s="25" customFormat="1" ht="13.35" customHeight="1"/>
    <row r="1944" s="25" customFormat="1" ht="13.35" customHeight="1"/>
    <row r="1945" s="25" customFormat="1" ht="13.35" customHeight="1"/>
    <row r="1946" s="25" customFormat="1" ht="13.35" customHeight="1"/>
    <row r="1947" s="25" customFormat="1" ht="13.35" customHeight="1"/>
    <row r="1948" s="25" customFormat="1" ht="13.35" customHeight="1"/>
    <row r="1949" s="25" customFormat="1" ht="13.35" customHeight="1"/>
    <row r="1950" s="25" customFormat="1" ht="13.35" customHeight="1"/>
    <row r="1951" s="25" customFormat="1" ht="13.35" customHeight="1"/>
    <row r="1952" s="25" customFormat="1" ht="13.35" customHeight="1"/>
    <row r="1953" s="25" customFormat="1" ht="13.35" customHeight="1"/>
    <row r="1954" s="25" customFormat="1" ht="13.35" customHeight="1"/>
    <row r="1955" s="25" customFormat="1" ht="13.35" customHeight="1"/>
    <row r="1956" s="25" customFormat="1" ht="13.35" customHeight="1"/>
    <row r="1957" s="25" customFormat="1" ht="13.35" customHeight="1"/>
    <row r="1958" s="25" customFormat="1" ht="13.35" customHeight="1"/>
    <row r="1959" s="25" customFormat="1" ht="13.35" customHeight="1"/>
    <row r="1960" s="25" customFormat="1" ht="13.35" customHeight="1"/>
    <row r="1961" s="25" customFormat="1" ht="13.35" customHeight="1"/>
    <row r="1962" s="25" customFormat="1" ht="13.35" customHeight="1"/>
    <row r="1963" s="25" customFormat="1" ht="13.35" customHeight="1"/>
    <row r="1964" s="25" customFormat="1" ht="13.35" customHeight="1"/>
    <row r="1965" s="25" customFormat="1" ht="13.35" customHeight="1"/>
    <row r="1966" s="25" customFormat="1" ht="13.35" customHeight="1"/>
    <row r="1967" s="25" customFormat="1" ht="13.35" customHeight="1"/>
    <row r="1968" s="25" customFormat="1" ht="13.35" customHeight="1"/>
    <row r="1969" s="25" customFormat="1" ht="13.35" customHeight="1"/>
    <row r="1970" s="25" customFormat="1" ht="13.35" customHeight="1"/>
    <row r="1971" s="25" customFormat="1" ht="13.35" customHeight="1"/>
    <row r="1972" s="25" customFormat="1" ht="13.35" customHeight="1"/>
    <row r="1973" s="25" customFormat="1" ht="13.35" customHeight="1"/>
    <row r="1974" s="25" customFormat="1" ht="13.35" customHeight="1"/>
    <row r="1975" s="25" customFormat="1" ht="13.35" customHeight="1"/>
    <row r="1976" s="25" customFormat="1" ht="13.35" customHeight="1"/>
    <row r="1977" s="25" customFormat="1" ht="13.35" customHeight="1"/>
    <row r="1978" s="25" customFormat="1" ht="13.35" customHeight="1"/>
    <row r="1979" s="25" customFormat="1" ht="13.35" customHeight="1"/>
    <row r="1980" s="25" customFormat="1" ht="13.35" customHeight="1"/>
    <row r="1981" s="25" customFormat="1" ht="13.35" customHeight="1"/>
    <row r="1982" s="25" customFormat="1" ht="13.35" customHeight="1"/>
    <row r="1983" s="25" customFormat="1" ht="13.35" customHeight="1"/>
    <row r="1984" s="25" customFormat="1" ht="13.35" customHeight="1"/>
    <row r="1985" s="25" customFormat="1" ht="13.35" customHeight="1"/>
    <row r="1986" s="25" customFormat="1" ht="13.35" customHeight="1"/>
    <row r="1987" s="25" customFormat="1" ht="13.35" customHeight="1"/>
    <row r="1988" s="25" customFormat="1" ht="13.35" customHeight="1"/>
    <row r="1989" s="25" customFormat="1" ht="13.35" customHeight="1"/>
    <row r="1990" s="25" customFormat="1" ht="13.35" customHeight="1"/>
    <row r="1991" s="25" customFormat="1" ht="13.35" customHeight="1"/>
    <row r="1992" s="25" customFormat="1" ht="13.35" customHeight="1"/>
    <row r="1993" s="25" customFormat="1" ht="13.35" customHeight="1"/>
    <row r="1994" s="25" customFormat="1" ht="13.35" customHeight="1"/>
    <row r="1995" s="25" customFormat="1" ht="13.35" customHeight="1"/>
    <row r="1996" s="25" customFormat="1" ht="13.35" customHeight="1"/>
    <row r="1997" s="25" customFormat="1" ht="13.35" customHeight="1"/>
    <row r="1998" s="25" customFormat="1" ht="13.35" customHeight="1"/>
    <row r="1999" s="25" customFormat="1" ht="13.35" customHeight="1"/>
    <row r="2000" s="25" customFormat="1" ht="13.35" customHeight="1"/>
    <row r="2001" s="25" customFormat="1" ht="13.35" customHeight="1"/>
    <row r="2002" s="25" customFormat="1" ht="13.35" customHeight="1"/>
    <row r="2003" s="25" customFormat="1" ht="13.35" customHeight="1"/>
    <row r="2004" s="25" customFormat="1" ht="13.35" customHeight="1"/>
    <row r="2005" s="25" customFormat="1" ht="13.35" customHeight="1"/>
    <row r="2006" s="25" customFormat="1" ht="13.35" customHeight="1"/>
    <row r="2007" s="25" customFormat="1" ht="13.35" customHeight="1"/>
    <row r="2008" s="25" customFormat="1" ht="13.35" customHeight="1"/>
    <row r="2009" s="25" customFormat="1" ht="13.35" customHeight="1"/>
    <row r="2010" s="25" customFormat="1" ht="13.35" customHeight="1"/>
    <row r="2011" s="25" customFormat="1" ht="13.35" customHeight="1"/>
    <row r="2012" s="25" customFormat="1" ht="13.35" customHeight="1"/>
    <row r="2013" s="25" customFormat="1" ht="13.35" customHeight="1"/>
    <row r="2014" s="25" customFormat="1" ht="13.35" customHeight="1"/>
    <row r="2015" s="25" customFormat="1" ht="13.35" customHeight="1"/>
    <row r="2016" s="25" customFormat="1" ht="13.35" customHeight="1"/>
    <row r="2017" s="25" customFormat="1" ht="13.35" customHeight="1"/>
    <row r="2018" s="25" customFormat="1" ht="13.35" customHeight="1"/>
    <row r="2019" s="25" customFormat="1" ht="13.35" customHeight="1"/>
    <row r="2020" s="25" customFormat="1" ht="13.35" customHeight="1"/>
    <row r="2021" s="25" customFormat="1" ht="13.35" customHeight="1"/>
    <row r="2022" s="25" customFormat="1" ht="13.35" customHeight="1"/>
    <row r="2023" s="25" customFormat="1" ht="13.35" customHeight="1"/>
    <row r="2024" s="25" customFormat="1" ht="13.35" customHeight="1"/>
    <row r="2025" s="25" customFormat="1" ht="13.35" customHeight="1"/>
    <row r="2026" s="25" customFormat="1" ht="13.35" customHeight="1"/>
    <row r="2027" s="25" customFormat="1" ht="13.35" customHeight="1"/>
    <row r="2028" s="25" customFormat="1" ht="13.35" customHeight="1"/>
    <row r="2029" s="25" customFormat="1" ht="13.35" customHeight="1"/>
    <row r="2030" s="25" customFormat="1" ht="13.35" customHeight="1"/>
    <row r="2031" s="25" customFormat="1" ht="13.35" customHeight="1"/>
    <row r="2032" s="25" customFormat="1" ht="13.35" customHeight="1"/>
    <row r="2033" s="25" customFormat="1" ht="13.35" customHeight="1"/>
    <row r="2034" s="25" customFormat="1" ht="13.35" customHeight="1"/>
    <row r="2035" s="25" customFormat="1" ht="13.35" customHeight="1"/>
    <row r="2036" s="25" customFormat="1" ht="13.35" customHeight="1"/>
    <row r="2037" s="25" customFormat="1" ht="13.35" customHeight="1"/>
    <row r="2038" s="25" customFormat="1" ht="13.35" customHeight="1"/>
    <row r="2039" s="25" customFormat="1" ht="13.35" customHeight="1"/>
    <row r="2040" s="25" customFormat="1" ht="13.35" customHeight="1"/>
    <row r="2041" s="25" customFormat="1" ht="13.35" customHeight="1"/>
    <row r="2042" s="25" customFormat="1" ht="13.35" customHeight="1"/>
    <row r="2043" s="25" customFormat="1" ht="13.35" customHeight="1"/>
    <row r="2044" s="25" customFormat="1" ht="13.35" customHeight="1"/>
    <row r="2045" s="25" customFormat="1" ht="13.35" customHeight="1"/>
    <row r="2046" s="25" customFormat="1" ht="13.35" customHeight="1"/>
    <row r="2047" s="25" customFormat="1" ht="13.35" customHeight="1"/>
    <row r="2048" s="25" customFormat="1" ht="13.35" customHeight="1"/>
    <row r="2049" s="25" customFormat="1" ht="13.35" customHeight="1"/>
    <row r="2050" s="25" customFormat="1" ht="13.35" customHeight="1"/>
    <row r="2051" s="25" customFormat="1" ht="13.35" customHeight="1"/>
    <row r="2052" s="25" customFormat="1" ht="13.35" customHeight="1"/>
    <row r="2053" s="25" customFormat="1" ht="13.35" customHeight="1"/>
    <row r="2054" s="25" customFormat="1" ht="13.35" customHeight="1"/>
    <row r="2055" s="25" customFormat="1" ht="13.35" customHeight="1"/>
    <row r="2056" s="25" customFormat="1" ht="13.35" customHeight="1"/>
    <row r="2057" s="25" customFormat="1" ht="13.35" customHeight="1"/>
    <row r="2058" s="25" customFormat="1" ht="13.35" customHeight="1"/>
    <row r="2059" s="25" customFormat="1" ht="13.35" customHeight="1"/>
    <row r="2060" s="25" customFormat="1" ht="13.35" customHeight="1"/>
    <row r="2061" s="25" customFormat="1" ht="13.35" customHeight="1"/>
    <row r="2062" s="25" customFormat="1" ht="13.35" customHeight="1"/>
    <row r="2063" s="25" customFormat="1" ht="13.35" customHeight="1"/>
    <row r="2064" s="25" customFormat="1" ht="13.35" customHeight="1"/>
    <row r="2065" s="25" customFormat="1" ht="13.35" customHeight="1"/>
    <row r="2066" s="25" customFormat="1" ht="13.35" customHeight="1"/>
    <row r="2067" s="25" customFormat="1" ht="13.35" customHeight="1"/>
    <row r="2068" s="25" customFormat="1" ht="13.35" customHeight="1"/>
    <row r="2069" s="25" customFormat="1" ht="13.35" customHeight="1"/>
    <row r="2070" s="25" customFormat="1" ht="13.35" customHeight="1"/>
    <row r="2071" s="25" customFormat="1" ht="13.35" customHeight="1"/>
    <row r="2072" s="25" customFormat="1" ht="13.35" customHeight="1"/>
    <row r="2073" s="25" customFormat="1" ht="13.35" customHeight="1"/>
    <row r="2074" s="25" customFormat="1" ht="13.35" customHeight="1"/>
    <row r="2075" s="25" customFormat="1" ht="13.35" customHeight="1"/>
    <row r="2076" s="25" customFormat="1" ht="13.35" customHeight="1"/>
    <row r="2077" s="25" customFormat="1" ht="13.35" customHeight="1"/>
    <row r="2078" s="25" customFormat="1" ht="13.35" customHeight="1"/>
    <row r="2079" s="25" customFormat="1" ht="13.35" customHeight="1"/>
    <row r="2080" s="25" customFormat="1" ht="13.35" customHeight="1"/>
    <row r="2081" s="25" customFormat="1" ht="13.35" customHeight="1"/>
    <row r="2082" s="25" customFormat="1" ht="13.35" customHeight="1"/>
    <row r="2083" s="25" customFormat="1" ht="13.35" customHeight="1"/>
    <row r="2084" s="25" customFormat="1" ht="13.35" customHeight="1"/>
    <row r="2085" s="25" customFormat="1" ht="13.35" customHeight="1"/>
    <row r="2086" s="25" customFormat="1" ht="13.35" customHeight="1"/>
    <row r="2087" s="25" customFormat="1" ht="13.35" customHeight="1"/>
    <row r="2088" s="25" customFormat="1" ht="13.35" customHeight="1"/>
    <row r="2089" s="25" customFormat="1" ht="13.35" customHeight="1"/>
    <row r="2090" s="25" customFormat="1" ht="13.35" customHeight="1"/>
    <row r="2091" s="25" customFormat="1" ht="13.35" customHeight="1"/>
    <row r="2092" s="25" customFormat="1" ht="13.35" customHeight="1"/>
    <row r="2093" s="25" customFormat="1" ht="13.35" customHeight="1"/>
    <row r="2094" s="25" customFormat="1" ht="13.35" customHeight="1"/>
    <row r="2095" s="25" customFormat="1" ht="13.35" customHeight="1"/>
    <row r="2096" s="25" customFormat="1" ht="13.35" customHeight="1"/>
    <row r="2097" s="25" customFormat="1" ht="13.35" customHeight="1"/>
    <row r="2098" s="25" customFormat="1" ht="13.35" customHeight="1"/>
    <row r="2099" s="25" customFormat="1" ht="13.35" customHeight="1"/>
    <row r="2100" s="25" customFormat="1" ht="13.35" customHeight="1"/>
    <row r="2101" s="25" customFormat="1" ht="13.35" customHeight="1"/>
    <row r="2102" s="25" customFormat="1" ht="13.35" customHeight="1"/>
    <row r="2103" s="25" customFormat="1" ht="13.35" customHeight="1"/>
    <row r="2104" s="25" customFormat="1" ht="13.35" customHeight="1"/>
    <row r="2105" s="25" customFormat="1" ht="13.35" customHeight="1"/>
    <row r="2106" s="25" customFormat="1" ht="13.35" customHeight="1"/>
    <row r="2107" s="25" customFormat="1" ht="13.35" customHeight="1"/>
    <row r="2108" s="25" customFormat="1" ht="13.35" customHeight="1"/>
    <row r="2109" s="25" customFormat="1" ht="13.35" customHeight="1"/>
    <row r="2110" s="25" customFormat="1" ht="13.35" customHeight="1"/>
    <row r="2111" s="25" customFormat="1" ht="13.35" customHeight="1"/>
    <row r="2112" s="25" customFormat="1" ht="13.35" customHeight="1"/>
    <row r="2113" s="25" customFormat="1" ht="13.35" customHeight="1"/>
    <row r="2114" s="25" customFormat="1" ht="13.35" customHeight="1"/>
    <row r="2115" s="25" customFormat="1" ht="13.35" customHeight="1"/>
    <row r="2116" s="25" customFormat="1" ht="13.35" customHeight="1"/>
    <row r="2117" s="25" customFormat="1" ht="13.35" customHeight="1"/>
    <row r="2118" s="25" customFormat="1" ht="13.35" customHeight="1"/>
    <row r="2119" s="25" customFormat="1" ht="13.35" customHeight="1"/>
    <row r="2120" s="25" customFormat="1" ht="13.35" customHeight="1"/>
    <row r="2121" s="25" customFormat="1" ht="13.35" customHeight="1"/>
    <row r="2122" s="25" customFormat="1" ht="13.35" customHeight="1"/>
    <row r="2123" s="25" customFormat="1" ht="13.35" customHeight="1"/>
    <row r="2124" s="25" customFormat="1" ht="13.35" customHeight="1"/>
    <row r="2125" s="25" customFormat="1" ht="13.35" customHeight="1"/>
    <row r="2126" s="25" customFormat="1" ht="13.35" customHeight="1"/>
    <row r="2127" s="25" customFormat="1" ht="13.35" customHeight="1"/>
    <row r="2128" s="25" customFormat="1" ht="13.35" customHeight="1"/>
    <row r="2129" s="25" customFormat="1" ht="13.35" customHeight="1"/>
    <row r="2130" s="25" customFormat="1" ht="13.35" customHeight="1"/>
    <row r="2131" s="25" customFormat="1" ht="13.35" customHeight="1"/>
    <row r="2132" s="25" customFormat="1" ht="13.35" customHeight="1"/>
    <row r="2133" s="25" customFormat="1" ht="13.35" customHeight="1"/>
    <row r="2134" s="25" customFormat="1" ht="13.35" customHeight="1"/>
    <row r="2135" s="25" customFormat="1" ht="13.35" customHeight="1"/>
    <row r="2136" s="25" customFormat="1" ht="13.35" customHeight="1"/>
    <row r="2137" s="25" customFormat="1" ht="13.35" customHeight="1"/>
    <row r="2138" s="25" customFormat="1" ht="13.35" customHeight="1"/>
    <row r="2139" s="25" customFormat="1" ht="13.35" customHeight="1"/>
    <row r="2140" s="25" customFormat="1" ht="13.35" customHeight="1"/>
    <row r="2141" s="25" customFormat="1" ht="13.35" customHeight="1"/>
    <row r="2142" s="25" customFormat="1" ht="13.35" customHeight="1"/>
    <row r="2143" s="25" customFormat="1" ht="13.35" customHeight="1"/>
    <row r="2144" s="25" customFormat="1" ht="13.35" customHeight="1"/>
    <row r="2145" s="25" customFormat="1" ht="13.35" customHeight="1"/>
    <row r="2146" s="25" customFormat="1" ht="13.35" customHeight="1"/>
    <row r="2147" s="25" customFormat="1" ht="13.35" customHeight="1"/>
    <row r="2148" s="25" customFormat="1" ht="13.35" customHeight="1"/>
    <row r="2149" s="25" customFormat="1" ht="13.35" customHeight="1"/>
    <row r="2150" s="25" customFormat="1" ht="13.35" customHeight="1"/>
    <row r="2151" s="25" customFormat="1" ht="13.35" customHeight="1"/>
    <row r="2152" s="25" customFormat="1" ht="13.35" customHeight="1"/>
    <row r="2153" s="25" customFormat="1" ht="13.35" customHeight="1"/>
    <row r="2154" s="25" customFormat="1" ht="13.35" customHeight="1"/>
    <row r="2155" s="25" customFormat="1" ht="13.35" customHeight="1"/>
    <row r="2156" s="25" customFormat="1" ht="13.35" customHeight="1"/>
    <row r="2157" s="25" customFormat="1" ht="13.35" customHeight="1"/>
    <row r="2158" s="25" customFormat="1" ht="13.35" customHeight="1"/>
    <row r="2159" s="25" customFormat="1" ht="13.35" customHeight="1"/>
    <row r="2160" s="25" customFormat="1" ht="13.35" customHeight="1"/>
    <row r="2161" s="25" customFormat="1" ht="13.35" customHeight="1"/>
    <row r="2162" s="25" customFormat="1" ht="13.35" customHeight="1"/>
    <row r="2163" s="25" customFormat="1" ht="13.35" customHeight="1"/>
    <row r="2164" s="25" customFormat="1" ht="13.35" customHeight="1"/>
    <row r="2165" s="25" customFormat="1" ht="13.35" customHeight="1"/>
    <row r="2166" s="25" customFormat="1" ht="13.35" customHeight="1"/>
    <row r="2167" s="25" customFormat="1" ht="13.35" customHeight="1"/>
    <row r="2168" s="25" customFormat="1" ht="13.35" customHeight="1"/>
    <row r="2169" s="25" customFormat="1" ht="13.35" customHeight="1"/>
    <row r="2170" s="25" customFormat="1" ht="13.35" customHeight="1"/>
    <row r="2171" s="25" customFormat="1" ht="13.35" customHeight="1"/>
    <row r="2172" s="25" customFormat="1" ht="13.35" customHeight="1"/>
    <row r="2173" s="25" customFormat="1" ht="13.35" customHeight="1"/>
    <row r="2174" s="25" customFormat="1" ht="13.35" customHeight="1"/>
    <row r="2175" s="25" customFormat="1" ht="13.35" customHeight="1"/>
    <row r="2176" s="25" customFormat="1" ht="13.35" customHeight="1"/>
    <row r="2177" s="25" customFormat="1" ht="13.35" customHeight="1"/>
    <row r="2178" s="25" customFormat="1" ht="13.35" customHeight="1"/>
    <row r="2179" s="25" customFormat="1" ht="13.35" customHeight="1"/>
    <row r="2180" s="25" customFormat="1" ht="13.35" customHeight="1"/>
    <row r="2181" s="25" customFormat="1" ht="13.35" customHeight="1"/>
    <row r="2182" s="25" customFormat="1" ht="13.35" customHeight="1"/>
    <row r="2183" s="25" customFormat="1" ht="13.35" customHeight="1"/>
    <row r="2184" s="25" customFormat="1" ht="13.35" customHeight="1"/>
    <row r="2185" s="25" customFormat="1" ht="13.35" customHeight="1"/>
    <row r="2186" s="25" customFormat="1" ht="13.35" customHeight="1"/>
    <row r="2187" s="25" customFormat="1" ht="13.35" customHeight="1"/>
    <row r="2188" s="25" customFormat="1" ht="13.35" customHeight="1"/>
    <row r="2189" s="25" customFormat="1" ht="13.35" customHeight="1"/>
    <row r="2190" s="25" customFormat="1" ht="13.35" customHeight="1"/>
    <row r="2191" s="25" customFormat="1" ht="13.35" customHeight="1"/>
    <row r="2192" s="25" customFormat="1" ht="13.35" customHeight="1"/>
    <row r="2193" s="25" customFormat="1" ht="13.35" customHeight="1"/>
    <row r="2194" s="25" customFormat="1" ht="13.35" customHeight="1"/>
    <row r="2195" s="25" customFormat="1" ht="13.35" customHeight="1"/>
    <row r="2196" s="25" customFormat="1" ht="13.35" customHeight="1"/>
    <row r="2197" s="25" customFormat="1" ht="13.35" customHeight="1"/>
    <row r="2198" s="25" customFormat="1" ht="13.35" customHeight="1"/>
    <row r="2199" s="25" customFormat="1" ht="13.35" customHeight="1"/>
    <row r="2200" s="25" customFormat="1" ht="13.35" customHeight="1"/>
    <row r="2201" s="25" customFormat="1" ht="13.35" customHeight="1"/>
    <row r="2202" s="25" customFormat="1" ht="13.35" customHeight="1"/>
    <row r="2203" s="25" customFormat="1" ht="13.35" customHeight="1"/>
    <row r="2204" s="25" customFormat="1" ht="13.35" customHeight="1"/>
    <row r="2205" s="25" customFormat="1" ht="13.35" customHeight="1"/>
    <row r="2206" s="25" customFormat="1" ht="13.35" customHeight="1"/>
    <row r="2207" s="25" customFormat="1" ht="13.35" customHeight="1"/>
    <row r="2208" s="25" customFormat="1" ht="13.35" customHeight="1"/>
    <row r="2209" s="25" customFormat="1" ht="13.35" customHeight="1"/>
    <row r="2210" s="25" customFormat="1" ht="13.35" customHeight="1"/>
    <row r="2211" s="25" customFormat="1" ht="13.35" customHeight="1"/>
    <row r="2212" s="25" customFormat="1" ht="13.35" customHeight="1"/>
    <row r="2213" s="25" customFormat="1" ht="13.35" customHeight="1"/>
    <row r="2214" s="25" customFormat="1" ht="13.35" customHeight="1"/>
    <row r="2215" s="25" customFormat="1" ht="13.35" customHeight="1"/>
    <row r="2216" s="25" customFormat="1" ht="13.35" customHeight="1"/>
    <row r="2217" s="25" customFormat="1" ht="13.35" customHeight="1"/>
    <row r="2218" s="25" customFormat="1" ht="13.35" customHeight="1"/>
    <row r="2219" s="25" customFormat="1" ht="13.35" customHeight="1"/>
    <row r="2220" s="25" customFormat="1" ht="13.35" customHeight="1"/>
    <row r="2221" s="25" customFormat="1" ht="13.35" customHeight="1"/>
    <row r="2222" s="25" customFormat="1" ht="13.35" customHeight="1"/>
    <row r="2223" s="25" customFormat="1" ht="13.35" customHeight="1"/>
    <row r="2224" s="25" customFormat="1" ht="13.35" customHeight="1"/>
    <row r="2225" s="25" customFormat="1" ht="13.35" customHeight="1"/>
    <row r="2226" s="25" customFormat="1" ht="13.35" customHeight="1"/>
    <row r="2227" s="25" customFormat="1" ht="13.35" customHeight="1"/>
    <row r="2228" s="25" customFormat="1" ht="13.35" customHeight="1"/>
    <row r="2229" s="25" customFormat="1" ht="13.35" customHeight="1"/>
    <row r="2230" s="25" customFormat="1" ht="13.35" customHeight="1"/>
    <row r="2231" s="25" customFormat="1" ht="13.35" customHeight="1"/>
    <row r="2232" s="25" customFormat="1" ht="13.35" customHeight="1"/>
    <row r="2233" s="25" customFormat="1" ht="13.35" customHeight="1"/>
    <row r="2234" s="25" customFormat="1" ht="13.35" customHeight="1"/>
    <row r="2235" s="25" customFormat="1" ht="13.35" customHeight="1"/>
    <row r="2236" s="25" customFormat="1" ht="13.35" customHeight="1"/>
    <row r="2237" s="25" customFormat="1" ht="13.35" customHeight="1"/>
    <row r="2238" s="25" customFormat="1" ht="13.35" customHeight="1"/>
    <row r="2239" s="25" customFormat="1" ht="13.35" customHeight="1"/>
    <row r="2240" s="25" customFormat="1" ht="13.35" customHeight="1"/>
    <row r="2241" s="25" customFormat="1" ht="13.35" customHeight="1"/>
    <row r="2242" s="25" customFormat="1" ht="13.35" customHeight="1"/>
    <row r="2243" s="25" customFormat="1" ht="13.35" customHeight="1"/>
    <row r="2244" s="25" customFormat="1" ht="13.35" customHeight="1"/>
    <row r="2245" s="25" customFormat="1" ht="13.35" customHeight="1"/>
    <row r="2246" s="25" customFormat="1" ht="13.35" customHeight="1"/>
    <row r="2247" s="25" customFormat="1" ht="13.35" customHeight="1"/>
    <row r="2248" s="25" customFormat="1" ht="13.35" customHeight="1"/>
    <row r="2249" s="25" customFormat="1" ht="13.35" customHeight="1"/>
    <row r="2250" s="25" customFormat="1" ht="13.35" customHeight="1"/>
    <row r="2251" s="25" customFormat="1" ht="13.35" customHeight="1"/>
    <row r="2252" s="25" customFormat="1" ht="13.35" customHeight="1"/>
    <row r="2253" s="25" customFormat="1" ht="13.35" customHeight="1"/>
    <row r="2254" s="25" customFormat="1" ht="13.35" customHeight="1"/>
    <row r="2255" s="25" customFormat="1" ht="13.35" customHeight="1"/>
    <row r="2256" s="25" customFormat="1" ht="13.35" customHeight="1"/>
    <row r="2257" s="25" customFormat="1" ht="13.35" customHeight="1"/>
    <row r="2258" s="25" customFormat="1" ht="13.35" customHeight="1"/>
    <row r="2259" s="25" customFormat="1" ht="13.35" customHeight="1"/>
    <row r="2260" s="25" customFormat="1" ht="13.35" customHeight="1"/>
    <row r="2261" s="25" customFormat="1" ht="13.35" customHeight="1"/>
    <row r="2262" s="25" customFormat="1" ht="13.35" customHeight="1"/>
    <row r="2263" s="25" customFormat="1" ht="13.35" customHeight="1"/>
    <row r="2264" s="25" customFormat="1" ht="13.35" customHeight="1"/>
    <row r="2265" s="25" customFormat="1" ht="13.35" customHeight="1"/>
    <row r="2266" s="25" customFormat="1" ht="13.35" customHeight="1"/>
    <row r="2267" s="25" customFormat="1" ht="13.35" customHeight="1"/>
    <row r="2268" s="25" customFormat="1" ht="13.35" customHeight="1"/>
    <row r="2269" s="25" customFormat="1" ht="13.35" customHeight="1"/>
    <row r="2270" s="25" customFormat="1" ht="13.35" customHeight="1"/>
    <row r="2271" s="25" customFormat="1" ht="13.35" customHeight="1"/>
    <row r="2272" s="25" customFormat="1" ht="13.35" customHeight="1"/>
    <row r="2273" s="25" customFormat="1" ht="13.35" customHeight="1"/>
    <row r="2274" s="25" customFormat="1" ht="13.35" customHeight="1"/>
    <row r="2275" s="25" customFormat="1" ht="13.35" customHeight="1"/>
    <row r="2276" s="25" customFormat="1" ht="13.35" customHeight="1"/>
    <row r="2277" s="25" customFormat="1" ht="13.35" customHeight="1"/>
    <row r="2278" s="25" customFormat="1" ht="13.35" customHeight="1"/>
    <row r="2279" s="25" customFormat="1" ht="13.35" customHeight="1"/>
    <row r="2280" s="25" customFormat="1" ht="13.35" customHeight="1"/>
    <row r="2281" s="25" customFormat="1" ht="13.35" customHeight="1"/>
    <row r="2282" s="25" customFormat="1" ht="13.35" customHeight="1"/>
    <row r="2283" s="25" customFormat="1" ht="13.35" customHeight="1"/>
    <row r="2284" s="25" customFormat="1" ht="13.35" customHeight="1"/>
    <row r="2285" s="25" customFormat="1" ht="13.35" customHeight="1"/>
    <row r="2286" s="25" customFormat="1" ht="13.35" customHeight="1"/>
    <row r="2287" s="25" customFormat="1" ht="13.35" customHeight="1"/>
    <row r="2288" s="25" customFormat="1" ht="13.35" customHeight="1"/>
    <row r="2289" s="25" customFormat="1" ht="13.35" customHeight="1"/>
    <row r="2290" s="25" customFormat="1" ht="13.35" customHeight="1"/>
    <row r="2291" s="25" customFormat="1" ht="13.35" customHeight="1"/>
    <row r="2292" s="25" customFormat="1" ht="13.35" customHeight="1"/>
    <row r="2293" s="25" customFormat="1" ht="13.35" customHeight="1"/>
    <row r="2294" s="25" customFormat="1" ht="13.35" customHeight="1"/>
    <row r="2295" s="25" customFormat="1" ht="13.35" customHeight="1"/>
    <row r="2296" s="25" customFormat="1" ht="13.35" customHeight="1"/>
    <row r="2297" s="25" customFormat="1" ht="13.35" customHeight="1"/>
    <row r="2298" s="25" customFormat="1" ht="13.35" customHeight="1"/>
    <row r="2299" s="25" customFormat="1" ht="13.35" customHeight="1"/>
    <row r="2300" s="25" customFormat="1" ht="13.35" customHeight="1"/>
    <row r="2301" s="25" customFormat="1" ht="13.35" customHeight="1"/>
    <row r="2302" s="25" customFormat="1" ht="13.35" customHeight="1"/>
    <row r="2303" s="25" customFormat="1" ht="13.35" customHeight="1"/>
    <row r="2304" s="25" customFormat="1" ht="13.35" customHeight="1"/>
    <row r="2305" s="25" customFormat="1" ht="13.35" customHeight="1"/>
    <row r="2306" s="25" customFormat="1" ht="13.35" customHeight="1"/>
    <row r="2307" s="25" customFormat="1" ht="13.35" customHeight="1"/>
    <row r="2308" s="25" customFormat="1" ht="13.35" customHeight="1"/>
    <row r="2309" s="25" customFormat="1" ht="13.35" customHeight="1"/>
    <row r="2310" s="25" customFormat="1" ht="13.35" customHeight="1"/>
    <row r="2311" s="25" customFormat="1" ht="13.35" customHeight="1"/>
    <row r="2312" s="25" customFormat="1" ht="13.35" customHeight="1"/>
    <row r="2313" s="25" customFormat="1" ht="13.35" customHeight="1"/>
    <row r="2314" s="25" customFormat="1" ht="13.35" customHeight="1"/>
    <row r="2315" s="25" customFormat="1" ht="13.35" customHeight="1"/>
    <row r="2316" s="25" customFormat="1" ht="13.35" customHeight="1"/>
    <row r="2317" s="25" customFormat="1" ht="13.35" customHeight="1"/>
    <row r="2318" s="25" customFormat="1" ht="13.35" customHeight="1"/>
    <row r="2319" s="25" customFormat="1" ht="13.35" customHeight="1"/>
    <row r="2320" s="25" customFormat="1" ht="13.35" customHeight="1"/>
    <row r="2321" s="25" customFormat="1" ht="13.35" customHeight="1"/>
    <row r="2322" s="25" customFormat="1" ht="13.35" customHeight="1"/>
    <row r="2323" s="25" customFormat="1" ht="13.35" customHeight="1"/>
    <row r="2324" s="25" customFormat="1" ht="13.35" customHeight="1"/>
    <row r="2325" s="25" customFormat="1" ht="13.35" customHeight="1"/>
    <row r="2326" s="25" customFormat="1" ht="13.35" customHeight="1"/>
    <row r="2327" s="25" customFormat="1" ht="13.35" customHeight="1"/>
    <row r="2328" s="25" customFormat="1" ht="13.35" customHeight="1"/>
    <row r="2329" s="25" customFormat="1" ht="13.35" customHeight="1"/>
    <row r="2330" s="25" customFormat="1" ht="13.35" customHeight="1"/>
    <row r="2331" s="25" customFormat="1" ht="13.35" customHeight="1"/>
    <row r="2332" s="25" customFormat="1" ht="13.35" customHeight="1"/>
    <row r="2333" s="25" customFormat="1" ht="13.35" customHeight="1"/>
    <row r="2334" s="25" customFormat="1" ht="13.35" customHeight="1"/>
    <row r="2335" s="25" customFormat="1" ht="13.35" customHeight="1"/>
    <row r="2336" s="25" customFormat="1" ht="13.35" customHeight="1"/>
    <row r="2337" s="25" customFormat="1" ht="13.35" customHeight="1"/>
    <row r="2338" s="25" customFormat="1" ht="13.35" customHeight="1"/>
    <row r="2339" s="25" customFormat="1" ht="13.35" customHeight="1"/>
    <row r="2340" s="25" customFormat="1" ht="13.35" customHeight="1"/>
    <row r="2341" s="25" customFormat="1" ht="13.35" customHeight="1"/>
    <row r="2342" s="25" customFormat="1" ht="13.35" customHeight="1"/>
    <row r="2343" s="25" customFormat="1" ht="13.35" customHeight="1"/>
    <row r="2344" s="25" customFormat="1" ht="13.35" customHeight="1"/>
    <row r="2345" s="25" customFormat="1" ht="13.35" customHeight="1"/>
    <row r="2346" s="25" customFormat="1" ht="13.35" customHeight="1"/>
    <row r="2347" s="25" customFormat="1" ht="13.35" customHeight="1"/>
    <row r="2348" s="25" customFormat="1" ht="13.35" customHeight="1"/>
    <row r="2349" s="25" customFormat="1" ht="13.35" customHeight="1"/>
    <row r="2350" s="25" customFormat="1" ht="13.35" customHeight="1"/>
    <row r="2351" s="25" customFormat="1" ht="13.35" customHeight="1"/>
    <row r="2352" s="25" customFormat="1" ht="13.35" customHeight="1"/>
    <row r="2353" s="25" customFormat="1" ht="13.35" customHeight="1"/>
    <row r="2354" s="25" customFormat="1" ht="13.35" customHeight="1"/>
    <row r="2355" s="25" customFormat="1" ht="13.35" customHeight="1"/>
    <row r="2356" s="25" customFormat="1" ht="13.35" customHeight="1"/>
    <row r="2357" s="25" customFormat="1" ht="13.35" customHeight="1"/>
    <row r="2358" s="25" customFormat="1" ht="13.35" customHeight="1"/>
    <row r="2359" s="25" customFormat="1" ht="13.35" customHeight="1"/>
    <row r="2360" s="25" customFormat="1" ht="13.35" customHeight="1"/>
    <row r="2361" s="25" customFormat="1" ht="13.35" customHeight="1"/>
    <row r="2362" s="25" customFormat="1" ht="13.35" customHeight="1"/>
    <row r="2363" s="25" customFormat="1" ht="13.35" customHeight="1"/>
    <row r="2364" s="25" customFormat="1" ht="13.35" customHeight="1"/>
    <row r="2365" s="25" customFormat="1" ht="13.35" customHeight="1"/>
    <row r="2366" s="25" customFormat="1" ht="13.35" customHeight="1"/>
    <row r="2367" s="25" customFormat="1" ht="13.35" customHeight="1"/>
    <row r="2368" s="25" customFormat="1" ht="13.35" customHeight="1"/>
    <row r="2369" s="25" customFormat="1" ht="13.35" customHeight="1"/>
    <row r="2370" s="25" customFormat="1" ht="13.35" customHeight="1"/>
    <row r="2371" s="25" customFormat="1" ht="13.35" customHeight="1"/>
    <row r="2372" s="25" customFormat="1" ht="13.35" customHeight="1"/>
    <row r="2373" s="25" customFormat="1" ht="13.35" customHeight="1"/>
    <row r="2374" s="25" customFormat="1" ht="13.35" customHeight="1"/>
    <row r="2375" s="25" customFormat="1" ht="13.35" customHeight="1"/>
    <row r="2376" s="25" customFormat="1" ht="13.35" customHeight="1"/>
    <row r="2377" s="25" customFormat="1" ht="13.35" customHeight="1"/>
    <row r="2378" s="25" customFormat="1" ht="13.35" customHeight="1"/>
    <row r="2379" s="25" customFormat="1" ht="13.35" customHeight="1"/>
    <row r="2380" s="25" customFormat="1" ht="13.35" customHeight="1"/>
    <row r="2381" s="25" customFormat="1" ht="13.35" customHeight="1"/>
    <row r="2382" s="25" customFormat="1" ht="13.35" customHeight="1"/>
    <row r="2383" s="25" customFormat="1" ht="13.35" customHeight="1"/>
    <row r="2384" s="25" customFormat="1" ht="13.35" customHeight="1"/>
    <row r="2385" s="25" customFormat="1" ht="13.35" customHeight="1"/>
    <row r="2386" s="25" customFormat="1" ht="13.35" customHeight="1"/>
    <row r="2387" s="25" customFormat="1" ht="13.35" customHeight="1"/>
    <row r="2388" s="25" customFormat="1" ht="13.35" customHeight="1"/>
    <row r="2389" s="25" customFormat="1" ht="13.35" customHeight="1"/>
    <row r="2390" s="25" customFormat="1" ht="13.35" customHeight="1"/>
    <row r="2391" s="25" customFormat="1" ht="13.35" customHeight="1"/>
    <row r="2392" s="25" customFormat="1" ht="13.35" customHeight="1"/>
    <row r="2393" s="25" customFormat="1" ht="13.35" customHeight="1"/>
    <row r="2394" s="25" customFormat="1" ht="13.35" customHeight="1"/>
    <row r="2395" s="25" customFormat="1" ht="13.35" customHeight="1"/>
    <row r="2396" s="25" customFormat="1" ht="13.35" customHeight="1"/>
    <row r="2397" s="25" customFormat="1" ht="13.35" customHeight="1"/>
    <row r="2398" s="25" customFormat="1" ht="13.35" customHeight="1"/>
    <row r="2399" s="25" customFormat="1" ht="13.35" customHeight="1"/>
    <row r="2400" s="25" customFormat="1" ht="13.35" customHeight="1"/>
    <row r="2401" s="25" customFormat="1" ht="13.35" customHeight="1"/>
    <row r="2402" s="25" customFormat="1" ht="13.35" customHeight="1"/>
    <row r="2403" s="25" customFormat="1" ht="13.35" customHeight="1"/>
    <row r="2404" s="25" customFormat="1" ht="13.35" customHeight="1"/>
    <row r="2405" s="25" customFormat="1" ht="13.35" customHeight="1"/>
    <row r="2406" s="25" customFormat="1" ht="13.35" customHeight="1"/>
    <row r="2407" s="25" customFormat="1" ht="13.35" customHeight="1"/>
    <row r="2408" s="25" customFormat="1" ht="13.35" customHeight="1"/>
    <row r="2409" s="25" customFormat="1" ht="13.35" customHeight="1"/>
    <row r="2410" s="25" customFormat="1" ht="13.35" customHeight="1"/>
    <row r="2411" s="25" customFormat="1" ht="13.35" customHeight="1"/>
    <row r="2412" s="25" customFormat="1" ht="13.35" customHeight="1"/>
    <row r="2413" s="25" customFormat="1" ht="13.35" customHeight="1"/>
    <row r="2414" s="25" customFormat="1" ht="13.35" customHeight="1"/>
    <row r="2415" s="25" customFormat="1" ht="13.35" customHeight="1"/>
    <row r="2416" s="25" customFormat="1" ht="13.35" customHeight="1"/>
    <row r="2417" s="25" customFormat="1" ht="13.35" customHeight="1"/>
    <row r="2418" s="25" customFormat="1" ht="13.35" customHeight="1"/>
    <row r="2419" s="25" customFormat="1" ht="13.35" customHeight="1"/>
    <row r="2420" s="25" customFormat="1" ht="13.35" customHeight="1"/>
    <row r="2421" s="25" customFormat="1" ht="13.35" customHeight="1"/>
    <row r="2422" s="25" customFormat="1" ht="13.35" customHeight="1"/>
    <row r="2423" s="25" customFormat="1" ht="13.35" customHeight="1"/>
    <row r="2424" s="25" customFormat="1" ht="13.35" customHeight="1"/>
    <row r="2425" s="25" customFormat="1" ht="13.35" customHeight="1"/>
    <row r="2426" s="25" customFormat="1" ht="13.35" customHeight="1"/>
    <row r="2427" s="25" customFormat="1" ht="13.35" customHeight="1"/>
    <row r="2428" s="25" customFormat="1" ht="13.35" customHeight="1"/>
    <row r="2429" s="25" customFormat="1" ht="13.35" customHeight="1"/>
    <row r="2430" s="25" customFormat="1" ht="13.35" customHeight="1"/>
    <row r="2431" s="25" customFormat="1" ht="13.35" customHeight="1"/>
    <row r="2432" s="25" customFormat="1" ht="13.35" customHeight="1"/>
    <row r="2433" s="25" customFormat="1" ht="13.35" customHeight="1"/>
    <row r="2434" s="25" customFormat="1" ht="13.35" customHeight="1"/>
    <row r="2435" s="25" customFormat="1" ht="13.35" customHeight="1"/>
    <row r="2436" s="25" customFormat="1" ht="13.35" customHeight="1"/>
    <row r="2437" s="25" customFormat="1" ht="13.35" customHeight="1"/>
    <row r="2438" s="25" customFormat="1" ht="13.35" customHeight="1"/>
    <row r="2439" s="25" customFormat="1" ht="13.35" customHeight="1"/>
    <row r="2440" s="25" customFormat="1" ht="13.35" customHeight="1"/>
    <row r="2441" s="25" customFormat="1" ht="13.35" customHeight="1"/>
    <row r="2442" s="25" customFormat="1" ht="13.35" customHeight="1"/>
    <row r="2443" s="25" customFormat="1" ht="13.35" customHeight="1"/>
    <row r="2444" s="25" customFormat="1" ht="13.35" customHeight="1"/>
    <row r="2445" s="25" customFormat="1" ht="13.35" customHeight="1"/>
    <row r="2446" s="25" customFormat="1" ht="13.35" customHeight="1"/>
    <row r="2447" s="25" customFormat="1" ht="13.35" customHeight="1"/>
    <row r="2448" s="25" customFormat="1" ht="13.35" customHeight="1"/>
    <row r="2449" s="25" customFormat="1" ht="13.35" customHeight="1"/>
    <row r="2450" s="25" customFormat="1" ht="13.35" customHeight="1"/>
    <row r="2451" s="25" customFormat="1" ht="13.35" customHeight="1"/>
    <row r="2452" s="25" customFormat="1" ht="13.35" customHeight="1"/>
    <row r="2453" s="25" customFormat="1" ht="13.35" customHeight="1"/>
    <row r="2454" s="25" customFormat="1" ht="13.35" customHeight="1"/>
    <row r="2455" s="25" customFormat="1" ht="13.35" customHeight="1"/>
    <row r="2456" s="25" customFormat="1" ht="13.35" customHeight="1"/>
    <row r="2457" s="25" customFormat="1" ht="13.35" customHeight="1"/>
    <row r="2458" s="25" customFormat="1" ht="13.35" customHeight="1"/>
    <row r="2459" s="25" customFormat="1" ht="13.35" customHeight="1"/>
    <row r="2460" s="25" customFormat="1" ht="13.35" customHeight="1"/>
    <row r="2461" s="25" customFormat="1" ht="13.35" customHeight="1"/>
    <row r="2462" s="25" customFormat="1" ht="13.35" customHeight="1"/>
    <row r="2463" s="25" customFormat="1" ht="13.35" customHeight="1"/>
    <row r="2464" s="25" customFormat="1" ht="13.35" customHeight="1"/>
    <row r="2465" s="25" customFormat="1" ht="13.35" customHeight="1"/>
    <row r="2466" s="25" customFormat="1" ht="13.35" customHeight="1"/>
    <row r="2467" s="25" customFormat="1" ht="13.35" customHeight="1"/>
    <row r="2468" s="25" customFormat="1" ht="13.35" customHeight="1"/>
    <row r="2469" s="25" customFormat="1" ht="13.35" customHeight="1"/>
    <row r="2470" s="25" customFormat="1" ht="13.35" customHeight="1"/>
    <row r="2471" s="25" customFormat="1" ht="13.35" customHeight="1"/>
    <row r="2472" s="25" customFormat="1" ht="13.35" customHeight="1"/>
    <row r="2473" s="25" customFormat="1" ht="13.35" customHeight="1"/>
    <row r="2474" s="25" customFormat="1" ht="13.35" customHeight="1"/>
    <row r="2475" s="25" customFormat="1" ht="13.35" customHeight="1"/>
    <row r="2476" s="25" customFormat="1" ht="13.35" customHeight="1"/>
    <row r="2477" s="25" customFormat="1" ht="13.35" customHeight="1"/>
    <row r="2478" s="25" customFormat="1" ht="13.35" customHeight="1"/>
    <row r="2479" s="25" customFormat="1" ht="13.35" customHeight="1"/>
    <row r="2480" s="25" customFormat="1" ht="13.35" customHeight="1"/>
    <row r="2481" s="25" customFormat="1" ht="13.35" customHeight="1"/>
    <row r="2482" s="25" customFormat="1" ht="13.35" customHeight="1"/>
    <row r="2483" s="25" customFormat="1" ht="13.35" customHeight="1"/>
    <row r="2484" s="25" customFormat="1" ht="13.35" customHeight="1"/>
    <row r="2485" s="25" customFormat="1" ht="13.35" customHeight="1"/>
    <row r="2486" s="25" customFormat="1" ht="13.35" customHeight="1"/>
    <row r="2487" s="25" customFormat="1" ht="13.35" customHeight="1"/>
    <row r="2488" s="25" customFormat="1" ht="13.35" customHeight="1"/>
    <row r="2489" s="25" customFormat="1" ht="13.35" customHeight="1"/>
    <row r="2490" s="25" customFormat="1" ht="13.35" customHeight="1"/>
    <row r="2491" s="25" customFormat="1" ht="13.35" customHeight="1"/>
    <row r="2492" s="25" customFormat="1" ht="13.35" customHeight="1"/>
    <row r="2493" s="25" customFormat="1" ht="13.35" customHeight="1"/>
    <row r="2494" s="25" customFormat="1" ht="13.35" customHeight="1"/>
    <row r="2495" s="25" customFormat="1" ht="13.35" customHeight="1"/>
    <row r="2496" s="25" customFormat="1" ht="13.35" customHeight="1"/>
    <row r="2497" s="25" customFormat="1" ht="13.35" customHeight="1"/>
    <row r="2498" s="25" customFormat="1" ht="13.35" customHeight="1"/>
    <row r="2499" s="25" customFormat="1" ht="13.35" customHeight="1"/>
    <row r="2500" s="25" customFormat="1" ht="13.35" customHeight="1"/>
    <row r="2501" s="25" customFormat="1" ht="13.35" customHeight="1"/>
    <row r="2502" s="25" customFormat="1" ht="13.35" customHeight="1"/>
    <row r="2503" s="25" customFormat="1" ht="13.35" customHeight="1"/>
    <row r="2504" s="25" customFormat="1" ht="13.35" customHeight="1"/>
    <row r="2505" s="25" customFormat="1" ht="13.35" customHeight="1"/>
    <row r="2506" s="25" customFormat="1" ht="13.35" customHeight="1"/>
    <row r="2507" s="25" customFormat="1" ht="13.35" customHeight="1"/>
    <row r="2508" s="25" customFormat="1" ht="13.35" customHeight="1"/>
    <row r="2509" s="25" customFormat="1" ht="13.35" customHeight="1"/>
    <row r="2510" s="25" customFormat="1" ht="13.35" customHeight="1"/>
    <row r="2511" s="25" customFormat="1" ht="13.35" customHeight="1"/>
    <row r="2512" s="25" customFormat="1" ht="13.35" customHeight="1"/>
    <row r="2513" s="25" customFormat="1" ht="13.35" customHeight="1"/>
    <row r="2514" s="25" customFormat="1" ht="13.35" customHeight="1"/>
    <row r="2515" s="25" customFormat="1" ht="13.35" customHeight="1"/>
    <row r="2516" s="25" customFormat="1" ht="13.35" customHeight="1"/>
    <row r="2517" s="25" customFormat="1" ht="13.35" customHeight="1"/>
    <row r="2518" s="25" customFormat="1" ht="13.35" customHeight="1"/>
    <row r="2519" s="25" customFormat="1" ht="13.35" customHeight="1"/>
    <row r="2520" s="25" customFormat="1" ht="13.35" customHeight="1"/>
    <row r="2521" s="25" customFormat="1" ht="13.35" customHeight="1"/>
    <row r="2522" s="25" customFormat="1" ht="13.35" customHeight="1"/>
    <row r="2523" s="25" customFormat="1" ht="13.35" customHeight="1"/>
    <row r="2524" s="25" customFormat="1" ht="13.35" customHeight="1"/>
    <row r="2525" s="25" customFormat="1" ht="13.35" customHeight="1"/>
    <row r="2526" s="25" customFormat="1" ht="13.35" customHeight="1"/>
    <row r="2527" s="25" customFormat="1" ht="13.35" customHeight="1"/>
    <row r="2528" s="25" customFormat="1" ht="13.35" customHeight="1"/>
    <row r="2529" s="25" customFormat="1" ht="13.35" customHeight="1"/>
    <row r="2530" s="25" customFormat="1" ht="13.35" customHeight="1"/>
    <row r="2531" s="25" customFormat="1" ht="13.35" customHeight="1"/>
    <row r="2532" s="25" customFormat="1" ht="13.35" customHeight="1"/>
    <row r="2533" s="25" customFormat="1" ht="13.35" customHeight="1"/>
    <row r="2534" s="25" customFormat="1" ht="13.35" customHeight="1"/>
    <row r="2535" s="25" customFormat="1" ht="13.35" customHeight="1"/>
    <row r="2536" s="25" customFormat="1" ht="13.35" customHeight="1"/>
    <row r="2537" s="25" customFormat="1" ht="13.35" customHeight="1"/>
    <row r="2538" s="25" customFormat="1" ht="13.35" customHeight="1"/>
    <row r="2539" s="25" customFormat="1" ht="13.35" customHeight="1"/>
    <row r="2540" s="25" customFormat="1" ht="13.35" customHeight="1"/>
    <row r="2541" s="25" customFormat="1" ht="13.35" customHeight="1"/>
    <row r="2542" s="25" customFormat="1" ht="13.35" customHeight="1"/>
    <row r="2543" s="25" customFormat="1" ht="13.35" customHeight="1"/>
    <row r="2544" s="25" customFormat="1" ht="13.35" customHeight="1"/>
    <row r="2545" s="25" customFormat="1" ht="13.35" customHeight="1"/>
    <row r="2546" s="25" customFormat="1" ht="13.35" customHeight="1"/>
    <row r="2547" s="25" customFormat="1" ht="13.35" customHeight="1"/>
    <row r="2548" s="25" customFormat="1" ht="13.35" customHeight="1"/>
    <row r="2549" s="25" customFormat="1" ht="13.35" customHeight="1"/>
    <row r="2550" s="25" customFormat="1" ht="13.35" customHeight="1"/>
    <row r="2551" s="25" customFormat="1" ht="13.35" customHeight="1"/>
    <row r="2552" s="25" customFormat="1" ht="13.35" customHeight="1"/>
    <row r="2553" s="25" customFormat="1" ht="13.35" customHeight="1"/>
    <row r="2554" s="25" customFormat="1" ht="13.35" customHeight="1"/>
    <row r="2555" s="25" customFormat="1" ht="13.35" customHeight="1"/>
    <row r="2556" s="25" customFormat="1" ht="13.35" customHeight="1"/>
    <row r="2557" s="25" customFormat="1" ht="13.35" customHeight="1"/>
    <row r="2558" s="25" customFormat="1" ht="13.35" customHeight="1"/>
    <row r="2559" s="25" customFormat="1" ht="13.35" customHeight="1"/>
    <row r="2560" s="25" customFormat="1" ht="13.35" customHeight="1"/>
    <row r="2561" s="25" customFormat="1" ht="13.35" customHeight="1"/>
    <row r="2562" s="25" customFormat="1" ht="13.35" customHeight="1"/>
    <row r="2563" s="25" customFormat="1" ht="13.35" customHeight="1"/>
    <row r="2564" s="25" customFormat="1" ht="13.35" customHeight="1"/>
    <row r="2565" s="25" customFormat="1" ht="13.35" customHeight="1"/>
    <row r="2566" s="25" customFormat="1" ht="13.35" customHeight="1"/>
    <row r="2567" s="25" customFormat="1" ht="13.35" customHeight="1"/>
    <row r="2568" s="25" customFormat="1" ht="13.35" customHeight="1"/>
    <row r="2569" s="25" customFormat="1" ht="13.35" customHeight="1"/>
    <row r="2570" s="25" customFormat="1" ht="13.35" customHeight="1"/>
    <row r="2571" s="25" customFormat="1" ht="13.35" customHeight="1"/>
    <row r="2572" s="25" customFormat="1" ht="13.35" customHeight="1"/>
    <row r="2573" s="25" customFormat="1" ht="13.35" customHeight="1"/>
    <row r="2574" s="25" customFormat="1" ht="13.35" customHeight="1"/>
    <row r="2575" s="25" customFormat="1" ht="13.35" customHeight="1"/>
    <row r="2576" s="25" customFormat="1" ht="13.35" customHeight="1"/>
    <row r="2577" s="25" customFormat="1" ht="13.35" customHeight="1"/>
    <row r="2578" s="25" customFormat="1" ht="13.35" customHeight="1"/>
    <row r="2579" s="25" customFormat="1" ht="13.35" customHeight="1"/>
    <row r="2580" s="25" customFormat="1" ht="13.35" customHeight="1"/>
    <row r="2581" s="25" customFormat="1" ht="13.35" customHeight="1"/>
    <row r="2582" s="25" customFormat="1" ht="13.35" customHeight="1"/>
    <row r="2583" s="25" customFormat="1" ht="13.35" customHeight="1"/>
    <row r="2584" s="25" customFormat="1" ht="13.35" customHeight="1"/>
    <row r="2585" s="25" customFormat="1" ht="13.35" customHeight="1"/>
    <row r="2586" s="25" customFormat="1" ht="13.35" customHeight="1"/>
    <row r="2587" s="25" customFormat="1" ht="13.35" customHeight="1"/>
    <row r="2588" s="25" customFormat="1" ht="13.35" customHeight="1"/>
    <row r="2589" s="25" customFormat="1" ht="13.35" customHeight="1"/>
    <row r="2590" s="25" customFormat="1" ht="13.35" customHeight="1"/>
    <row r="2591" s="25" customFormat="1" ht="13.35" customHeight="1"/>
    <row r="2592" s="25" customFormat="1" ht="13.35" customHeight="1"/>
    <row r="2593" s="25" customFormat="1" ht="13.35" customHeight="1"/>
    <row r="2594" s="25" customFormat="1" ht="13.35" customHeight="1"/>
    <row r="2595" s="25" customFormat="1" ht="13.35" customHeight="1"/>
    <row r="2596" s="25" customFormat="1" ht="13.35" customHeight="1"/>
    <row r="2597" s="25" customFormat="1" ht="13.35" customHeight="1"/>
    <row r="2598" s="25" customFormat="1" ht="13.35" customHeight="1"/>
    <row r="2599" s="25" customFormat="1" ht="13.35" customHeight="1"/>
    <row r="2600" s="25" customFormat="1" ht="13.35" customHeight="1"/>
    <row r="2601" s="25" customFormat="1" ht="13.35" customHeight="1"/>
    <row r="2602" s="25" customFormat="1" ht="13.35" customHeight="1"/>
    <row r="2603" s="25" customFormat="1" ht="13.35" customHeight="1"/>
    <row r="2604" s="25" customFormat="1" ht="13.35" customHeight="1"/>
    <row r="2605" s="25" customFormat="1" ht="13.35" customHeight="1"/>
    <row r="2606" s="25" customFormat="1" ht="13.35" customHeight="1"/>
    <row r="2607" s="25" customFormat="1" ht="13.35" customHeight="1"/>
    <row r="2608" s="25" customFormat="1" ht="13.35" customHeight="1"/>
    <row r="2609" s="25" customFormat="1" ht="13.35" customHeight="1"/>
    <row r="2610" s="25" customFormat="1" ht="13.35" customHeight="1"/>
    <row r="2611" s="25" customFormat="1" ht="13.35" customHeight="1"/>
    <row r="2612" s="25" customFormat="1" ht="13.35" customHeight="1"/>
    <row r="2613" s="25" customFormat="1" ht="13.35" customHeight="1"/>
    <row r="2614" s="25" customFormat="1" ht="13.35" customHeight="1"/>
    <row r="2615" s="25" customFormat="1" ht="13.35" customHeight="1"/>
    <row r="2616" s="25" customFormat="1" ht="13.35" customHeight="1"/>
    <row r="2617" s="25" customFormat="1" ht="13.35" customHeight="1"/>
    <row r="2618" s="25" customFormat="1" ht="13.35" customHeight="1"/>
    <row r="2619" s="25" customFormat="1" ht="13.35" customHeight="1"/>
    <row r="2620" s="25" customFormat="1" ht="13.35" customHeight="1"/>
    <row r="2621" s="25" customFormat="1" ht="13.35" customHeight="1"/>
    <row r="2622" s="25" customFormat="1" ht="13.35" customHeight="1"/>
    <row r="2623" s="25" customFormat="1" ht="13.35" customHeight="1"/>
    <row r="2624" s="25" customFormat="1" ht="13.35" customHeight="1"/>
    <row r="2625" s="25" customFormat="1" ht="13.35" customHeight="1"/>
    <row r="2626" s="25" customFormat="1" ht="13.35" customHeight="1"/>
    <row r="2627" s="25" customFormat="1" ht="13.35" customHeight="1"/>
    <row r="2628" s="25" customFormat="1" ht="13.35" customHeight="1"/>
    <row r="2629" s="25" customFormat="1" ht="13.35" customHeight="1"/>
    <row r="2630" s="25" customFormat="1" ht="13.35" customHeight="1"/>
    <row r="2631" s="25" customFormat="1" ht="13.35" customHeight="1"/>
    <row r="2632" s="25" customFormat="1" ht="13.35" customHeight="1"/>
    <row r="2633" s="25" customFormat="1" ht="13.35" customHeight="1"/>
    <row r="2634" s="25" customFormat="1" ht="13.35" customHeight="1"/>
    <row r="2635" s="25" customFormat="1" ht="13.35" customHeight="1"/>
    <row r="2636" s="25" customFormat="1" ht="13.35" customHeight="1"/>
    <row r="2637" s="25" customFormat="1" ht="13.35" customHeight="1"/>
    <row r="2638" s="25" customFormat="1" ht="13.35" customHeight="1"/>
    <row r="2639" s="25" customFormat="1" ht="13.35" customHeight="1"/>
    <row r="2640" s="25" customFormat="1" ht="13.35" customHeight="1"/>
    <row r="2641" s="25" customFormat="1" ht="13.35" customHeight="1"/>
    <row r="2642" s="25" customFormat="1" ht="13.35" customHeight="1"/>
    <row r="2643" s="25" customFormat="1" ht="13.35" customHeight="1"/>
    <row r="2644" s="25" customFormat="1" ht="13.35" customHeight="1"/>
    <row r="2645" s="25" customFormat="1" ht="13.35" customHeight="1"/>
    <row r="2646" s="25" customFormat="1" ht="13.35" customHeight="1"/>
    <row r="2647" s="25" customFormat="1" ht="13.35" customHeight="1"/>
    <row r="2648" s="25" customFormat="1" ht="13.35" customHeight="1"/>
    <row r="2649" s="25" customFormat="1" ht="13.35" customHeight="1"/>
    <row r="2650" s="25" customFormat="1" ht="13.35" customHeight="1"/>
    <row r="2651" s="25" customFormat="1" ht="13.35" customHeight="1"/>
    <row r="2652" s="25" customFormat="1" ht="13.35" customHeight="1"/>
    <row r="2653" s="25" customFormat="1" ht="13.35" customHeight="1"/>
    <row r="2654" s="25" customFormat="1" ht="13.35" customHeight="1"/>
    <row r="2655" s="25" customFormat="1" ht="13.35" customHeight="1"/>
    <row r="2656" s="25" customFormat="1" ht="13.35" customHeight="1"/>
    <row r="2657" s="25" customFormat="1" ht="13.35" customHeight="1"/>
    <row r="2658" s="25" customFormat="1" ht="13.35" customHeight="1"/>
    <row r="2659" s="25" customFormat="1" ht="13.35" customHeight="1"/>
    <row r="2660" s="25" customFormat="1" ht="13.35" customHeight="1"/>
    <row r="2661" s="25" customFormat="1" ht="13.35" customHeight="1"/>
    <row r="2662" s="25" customFormat="1" ht="13.35" customHeight="1"/>
    <row r="2663" s="25" customFormat="1" ht="13.35" customHeight="1"/>
    <row r="2664" s="25" customFormat="1" ht="13.35" customHeight="1"/>
    <row r="2665" s="25" customFormat="1" ht="13.35" customHeight="1"/>
    <row r="2666" s="25" customFormat="1" ht="13.35" customHeight="1"/>
    <row r="2667" s="25" customFormat="1" ht="13.35" customHeight="1"/>
    <row r="2668" s="25" customFormat="1" ht="13.35" customHeight="1"/>
    <row r="2669" s="25" customFormat="1" ht="13.35" customHeight="1"/>
    <row r="2670" s="25" customFormat="1" ht="13.35" customHeight="1"/>
    <row r="2671" s="25" customFormat="1" ht="13.35" customHeight="1"/>
    <row r="2672" s="25" customFormat="1" ht="13.35" customHeight="1"/>
    <row r="2673" s="25" customFormat="1" ht="13.35" customHeight="1"/>
    <row r="2674" s="25" customFormat="1" ht="13.35" customHeight="1"/>
    <row r="2675" s="25" customFormat="1" ht="13.35" customHeight="1"/>
    <row r="2676" s="25" customFormat="1" ht="13.35" customHeight="1"/>
    <row r="2677" s="25" customFormat="1" ht="13.35" customHeight="1"/>
    <row r="2678" s="25" customFormat="1" ht="13.35" customHeight="1"/>
    <row r="2679" s="25" customFormat="1" ht="13.35" customHeight="1"/>
    <row r="2680" s="25" customFormat="1" ht="13.35" customHeight="1"/>
    <row r="2681" s="25" customFormat="1" ht="13.35" customHeight="1"/>
    <row r="2682" s="25" customFormat="1" ht="13.35" customHeight="1"/>
    <row r="2683" s="25" customFormat="1" ht="13.35" customHeight="1"/>
    <row r="2684" s="25" customFormat="1" ht="13.35" customHeight="1"/>
    <row r="2685" s="25" customFormat="1" ht="13.35" customHeight="1"/>
    <row r="2686" s="25" customFormat="1" ht="13.35" customHeight="1"/>
    <row r="2687" s="25" customFormat="1" ht="13.35" customHeight="1"/>
    <row r="2688" s="25" customFormat="1" ht="13.35" customHeight="1"/>
    <row r="2689" s="25" customFormat="1" ht="13.35" customHeight="1"/>
    <row r="2690" s="25" customFormat="1" ht="13.35" customHeight="1"/>
    <row r="2691" s="25" customFormat="1" ht="13.35" customHeight="1"/>
    <row r="2692" s="25" customFormat="1" ht="13.35" customHeight="1"/>
    <row r="2693" s="25" customFormat="1" ht="13.35" customHeight="1"/>
    <row r="2694" s="25" customFormat="1" ht="13.35" customHeight="1"/>
    <row r="2695" s="25" customFormat="1" ht="13.35" customHeight="1"/>
    <row r="2696" s="25" customFormat="1" ht="13.35" customHeight="1"/>
    <row r="2697" s="25" customFormat="1" ht="13.35" customHeight="1"/>
    <row r="2698" s="25" customFormat="1" ht="13.35" customHeight="1"/>
    <row r="2699" s="25" customFormat="1" ht="13.35" customHeight="1"/>
    <row r="2700" s="25" customFormat="1" ht="13.35" customHeight="1"/>
    <row r="2701" s="25" customFormat="1" ht="13.35" customHeight="1"/>
    <row r="2702" s="25" customFormat="1" ht="13.35" customHeight="1"/>
    <row r="2703" s="25" customFormat="1" ht="13.35" customHeight="1"/>
    <row r="2704" s="25" customFormat="1" ht="13.35" customHeight="1"/>
    <row r="2705" s="25" customFormat="1" ht="13.35" customHeight="1"/>
    <row r="2706" s="25" customFormat="1" ht="13.35" customHeight="1"/>
    <row r="2707" s="25" customFormat="1" ht="13.35" customHeight="1"/>
    <row r="2708" s="25" customFormat="1" ht="13.35" customHeight="1"/>
    <row r="2709" s="25" customFormat="1" ht="13.35" customHeight="1"/>
    <row r="2710" s="25" customFormat="1" ht="13.35" customHeight="1"/>
    <row r="2711" s="25" customFormat="1" ht="13.35" customHeight="1"/>
    <row r="2712" s="25" customFormat="1" ht="13.35" customHeight="1"/>
    <row r="2713" s="25" customFormat="1" ht="13.35" customHeight="1"/>
    <row r="2714" s="25" customFormat="1" ht="13.35" customHeight="1"/>
    <row r="2715" s="25" customFormat="1" ht="13.35" customHeight="1"/>
    <row r="2716" s="25" customFormat="1" ht="13.35" customHeight="1"/>
    <row r="2717" s="25" customFormat="1" ht="13.35" customHeight="1"/>
    <row r="2718" s="25" customFormat="1" ht="13.35" customHeight="1"/>
    <row r="2719" s="25" customFormat="1" ht="13.35" customHeight="1"/>
    <row r="2720" s="25" customFormat="1" ht="13.35" customHeight="1"/>
    <row r="2721" s="25" customFormat="1" ht="13.35" customHeight="1"/>
    <row r="2722" s="25" customFormat="1" ht="13.35" customHeight="1"/>
    <row r="2723" s="25" customFormat="1" ht="13.35" customHeight="1"/>
    <row r="2724" s="25" customFormat="1" ht="13.35" customHeight="1"/>
    <row r="2725" s="25" customFormat="1" ht="13.35" customHeight="1"/>
    <row r="2726" s="25" customFormat="1" ht="13.35" customHeight="1"/>
    <row r="2727" s="25" customFormat="1" ht="13.35" customHeight="1"/>
    <row r="2728" s="25" customFormat="1" ht="13.35" customHeight="1"/>
    <row r="2729" s="25" customFormat="1" ht="13.35" customHeight="1"/>
    <row r="2730" s="25" customFormat="1" ht="13.35" customHeight="1"/>
    <row r="2731" s="25" customFormat="1" ht="13.35" customHeight="1"/>
    <row r="2732" s="25" customFormat="1" ht="13.35" customHeight="1"/>
    <row r="2733" s="25" customFormat="1" ht="13.35" customHeight="1"/>
    <row r="2734" s="25" customFormat="1" ht="13.35" customHeight="1"/>
    <row r="2735" s="25" customFormat="1" ht="13.35" customHeight="1"/>
    <row r="2736" s="25" customFormat="1" ht="13.35" customHeight="1"/>
    <row r="2737" s="25" customFormat="1" ht="13.35" customHeight="1"/>
    <row r="2738" s="25" customFormat="1" ht="13.35" customHeight="1"/>
    <row r="2739" s="25" customFormat="1" ht="13.35" customHeight="1"/>
    <row r="2740" s="25" customFormat="1" ht="13.35" customHeight="1"/>
    <row r="2741" s="25" customFormat="1" ht="13.35" customHeight="1"/>
    <row r="2742" s="25" customFormat="1" ht="13.35" customHeight="1"/>
    <row r="2743" s="25" customFormat="1" ht="13.35" customHeight="1"/>
    <row r="2744" s="25" customFormat="1" ht="13.35" customHeight="1"/>
    <row r="2745" s="25" customFormat="1" ht="13.35" customHeight="1"/>
    <row r="2746" s="25" customFormat="1" ht="13.35" customHeight="1"/>
    <row r="2747" s="25" customFormat="1" ht="13.35" customHeight="1"/>
    <row r="2748" s="25" customFormat="1" ht="13.35" customHeight="1"/>
    <row r="2749" s="25" customFormat="1" ht="13.35" customHeight="1"/>
    <row r="2750" s="25" customFormat="1" ht="13.35" customHeight="1"/>
    <row r="2751" s="25" customFormat="1" ht="13.35" customHeight="1"/>
    <row r="2752" s="25" customFormat="1" ht="13.35" customHeight="1"/>
    <row r="2753" s="25" customFormat="1" ht="13.35" customHeight="1"/>
    <row r="2754" s="25" customFormat="1" ht="13.35" customHeight="1"/>
    <row r="2755" s="25" customFormat="1" ht="13.35" customHeight="1"/>
    <row r="2756" s="25" customFormat="1" ht="13.35" customHeight="1"/>
    <row r="2757" s="25" customFormat="1" ht="13.35" customHeight="1"/>
    <row r="2758" s="25" customFormat="1" ht="13.35" customHeight="1"/>
    <row r="2759" s="25" customFormat="1" ht="13.35" customHeight="1"/>
    <row r="2760" s="25" customFormat="1" ht="13.35" customHeight="1"/>
    <row r="2761" s="25" customFormat="1" ht="13.35" customHeight="1"/>
    <row r="2762" s="25" customFormat="1" ht="13.35" customHeight="1"/>
    <row r="2763" s="25" customFormat="1" ht="13.35" customHeight="1"/>
    <row r="2764" s="25" customFormat="1" ht="13.35" customHeight="1"/>
    <row r="2765" s="25" customFormat="1" ht="13.35" customHeight="1"/>
    <row r="2766" s="25" customFormat="1" ht="13.35" customHeight="1"/>
    <row r="2767" s="25" customFormat="1" ht="13.35" customHeight="1"/>
    <row r="2768" s="25" customFormat="1" ht="13.35" customHeight="1"/>
    <row r="2769" s="25" customFormat="1" ht="13.35" customHeight="1"/>
    <row r="2770" s="25" customFormat="1" ht="13.35" customHeight="1"/>
    <row r="2771" s="25" customFormat="1" ht="13.35" customHeight="1"/>
    <row r="2772" s="25" customFormat="1" ht="13.35" customHeight="1"/>
    <row r="2773" s="25" customFormat="1" ht="13.35" customHeight="1"/>
    <row r="2774" s="25" customFormat="1" ht="13.35" customHeight="1"/>
    <row r="2775" s="25" customFormat="1" ht="13.35" customHeight="1"/>
    <row r="2776" s="25" customFormat="1" ht="13.35" customHeight="1"/>
    <row r="2777" s="25" customFormat="1" ht="13.35" customHeight="1"/>
    <row r="2778" s="25" customFormat="1" ht="13.35" customHeight="1"/>
    <row r="2779" s="25" customFormat="1" ht="13.35" customHeight="1"/>
    <row r="2780" s="25" customFormat="1" ht="13.35" customHeight="1"/>
    <row r="2781" s="25" customFormat="1" ht="13.35" customHeight="1"/>
    <row r="2782" s="25" customFormat="1" ht="13.35" customHeight="1"/>
    <row r="2783" s="25" customFormat="1" ht="13.35" customHeight="1"/>
    <row r="2784" s="25" customFormat="1" ht="13.35" customHeight="1"/>
    <row r="2785" s="25" customFormat="1" ht="13.35" customHeight="1"/>
    <row r="2786" s="25" customFormat="1" ht="13.35" customHeight="1"/>
    <row r="2787" s="25" customFormat="1" ht="13.35" customHeight="1"/>
    <row r="2788" s="25" customFormat="1" ht="13.35" customHeight="1"/>
    <row r="2789" s="25" customFormat="1" ht="13.35" customHeight="1"/>
    <row r="2790" s="25" customFormat="1" ht="13.35" customHeight="1"/>
    <row r="2791" s="25" customFormat="1" ht="13.35" customHeight="1"/>
    <row r="2792" s="25" customFormat="1" ht="13.35" customHeight="1"/>
    <row r="2793" s="25" customFormat="1" ht="13.35" customHeight="1"/>
    <row r="2794" s="25" customFormat="1" ht="13.35" customHeight="1"/>
    <row r="2795" s="25" customFormat="1" ht="13.35" customHeight="1"/>
    <row r="2796" s="25" customFormat="1" ht="13.35" customHeight="1"/>
    <row r="2797" s="25" customFormat="1" ht="13.35" customHeight="1"/>
    <row r="2798" s="25" customFormat="1" ht="13.35" customHeight="1"/>
    <row r="2799" s="25" customFormat="1" ht="13.35" customHeight="1"/>
    <row r="2800" s="25" customFormat="1" ht="13.35" customHeight="1"/>
    <row r="2801" s="25" customFormat="1" ht="13.35" customHeight="1"/>
    <row r="2802" s="25" customFormat="1" ht="13.35" customHeight="1"/>
    <row r="2803" s="25" customFormat="1" ht="13.35" customHeight="1"/>
    <row r="2804" s="25" customFormat="1" ht="13.35" customHeight="1"/>
    <row r="2805" s="25" customFormat="1" ht="13.35" customHeight="1"/>
    <row r="2806" s="25" customFormat="1" ht="13.35" customHeight="1"/>
    <row r="2807" s="25" customFormat="1" ht="13.35" customHeight="1"/>
    <row r="2808" s="25" customFormat="1" ht="13.35" customHeight="1"/>
    <row r="2809" s="25" customFormat="1" ht="13.35" customHeight="1"/>
    <row r="2810" s="25" customFormat="1" ht="13.35" customHeight="1"/>
    <row r="2811" s="25" customFormat="1" ht="13.35" customHeight="1"/>
    <row r="2812" s="25" customFormat="1" ht="13.35" customHeight="1"/>
    <row r="2813" s="25" customFormat="1" ht="13.35" customHeight="1"/>
    <row r="2814" s="25" customFormat="1" ht="13.35" customHeight="1"/>
    <row r="2815" s="25" customFormat="1" ht="13.35" customHeight="1"/>
    <row r="2816" s="25" customFormat="1" ht="13.35" customHeight="1"/>
    <row r="2817" s="25" customFormat="1" ht="13.35" customHeight="1"/>
    <row r="2818" s="25" customFormat="1" ht="13.35" customHeight="1"/>
    <row r="2819" s="25" customFormat="1" ht="13.35" customHeight="1"/>
    <row r="2820" s="25" customFormat="1" ht="13.35" customHeight="1"/>
    <row r="2821" s="25" customFormat="1" ht="13.35" customHeight="1"/>
    <row r="2822" s="25" customFormat="1" ht="13.35" customHeight="1"/>
    <row r="2823" s="25" customFormat="1" ht="13.35" customHeight="1"/>
    <row r="2824" s="25" customFormat="1" ht="13.35" customHeight="1"/>
    <row r="2825" s="25" customFormat="1" ht="13.35" customHeight="1"/>
    <row r="2826" s="25" customFormat="1" ht="13.35" customHeight="1"/>
    <row r="2827" s="25" customFormat="1" ht="13.35" customHeight="1"/>
    <row r="2828" s="25" customFormat="1" ht="13.35" customHeight="1"/>
    <row r="2829" s="25" customFormat="1" ht="13.35" customHeight="1"/>
    <row r="2830" s="25" customFormat="1" ht="13.35" customHeight="1"/>
    <row r="2831" s="25" customFormat="1" ht="13.35" customHeight="1"/>
    <row r="2832" s="25" customFormat="1" ht="13.35" customHeight="1"/>
    <row r="2833" s="25" customFormat="1" ht="13.35" customHeight="1"/>
    <row r="2834" s="25" customFormat="1" ht="13.35" customHeight="1"/>
    <row r="2835" s="25" customFormat="1" ht="13.35" customHeight="1"/>
    <row r="2836" s="25" customFormat="1" ht="13.35" customHeight="1"/>
    <row r="2837" s="25" customFormat="1" ht="13.35" customHeight="1"/>
    <row r="2838" s="25" customFormat="1" ht="13.35" customHeight="1"/>
    <row r="2839" s="25" customFormat="1" ht="13.35" customHeight="1"/>
    <row r="2840" s="25" customFormat="1" ht="13.35" customHeight="1"/>
    <row r="2841" s="25" customFormat="1" ht="13.35" customHeight="1"/>
    <row r="2842" s="25" customFormat="1" ht="13.35" customHeight="1"/>
    <row r="2843" s="25" customFormat="1" ht="13.35" customHeight="1"/>
    <row r="2844" s="25" customFormat="1" ht="13.35" customHeight="1"/>
    <row r="2845" s="25" customFormat="1" ht="13.35" customHeight="1"/>
    <row r="2846" s="25" customFormat="1" ht="13.35" customHeight="1"/>
    <row r="2847" s="25" customFormat="1" ht="13.35" customHeight="1"/>
    <row r="2848" s="25" customFormat="1" ht="13.35" customHeight="1"/>
    <row r="2849" s="25" customFormat="1" ht="13.35" customHeight="1"/>
    <row r="2850" s="25" customFormat="1" ht="13.35" customHeight="1"/>
    <row r="2851" s="25" customFormat="1" ht="13.35" customHeight="1"/>
    <row r="2852" s="25" customFormat="1" ht="13.35" customHeight="1"/>
    <row r="2853" s="25" customFormat="1" ht="13.35" customHeight="1"/>
    <row r="2854" s="25" customFormat="1" ht="13.35" customHeight="1"/>
    <row r="2855" s="25" customFormat="1" ht="13.35" customHeight="1"/>
    <row r="2856" s="25" customFormat="1" ht="13.35" customHeight="1"/>
    <row r="2857" s="25" customFormat="1" ht="13.35" customHeight="1"/>
    <row r="2858" s="25" customFormat="1" ht="13.35" customHeight="1"/>
    <row r="2859" s="25" customFormat="1" ht="13.35" customHeight="1"/>
    <row r="2860" s="25" customFormat="1" ht="13.35" customHeight="1"/>
    <row r="2861" s="25" customFormat="1" ht="13.35" customHeight="1"/>
    <row r="2862" s="25" customFormat="1" ht="13.35" customHeight="1"/>
    <row r="2863" s="25" customFormat="1" ht="13.35" customHeight="1"/>
    <row r="2864" s="25" customFormat="1" ht="13.35" customHeight="1"/>
    <row r="2865" s="25" customFormat="1" ht="13.35" customHeight="1"/>
    <row r="2866" s="25" customFormat="1" ht="13.35" customHeight="1"/>
    <row r="2867" s="25" customFormat="1" ht="13.35" customHeight="1"/>
    <row r="2868" s="25" customFormat="1" ht="13.35" customHeight="1"/>
    <row r="2869" s="25" customFormat="1" ht="13.35" customHeight="1"/>
    <row r="2870" s="25" customFormat="1" ht="13.35" customHeight="1"/>
    <row r="2871" s="25" customFormat="1" ht="13.35" customHeight="1"/>
    <row r="2872" s="25" customFormat="1" ht="13.35" customHeight="1"/>
    <row r="2873" s="25" customFormat="1" ht="13.35" customHeight="1"/>
    <row r="2874" s="25" customFormat="1" ht="13.35" customHeight="1"/>
    <row r="2875" s="25" customFormat="1" ht="13.35" customHeight="1"/>
    <row r="2876" s="25" customFormat="1" ht="13.35" customHeight="1"/>
    <row r="2877" s="25" customFormat="1" ht="13.35" customHeight="1"/>
    <row r="2878" s="25" customFormat="1" ht="13.35" customHeight="1"/>
    <row r="2879" s="25" customFormat="1" ht="13.35" customHeight="1"/>
    <row r="2880" s="25" customFormat="1" ht="13.35" customHeight="1"/>
    <row r="2881" s="25" customFormat="1" ht="13.35" customHeight="1"/>
    <row r="2882" s="25" customFormat="1" ht="13.35" customHeight="1"/>
    <row r="2883" s="25" customFormat="1" ht="13.35" customHeight="1"/>
    <row r="2884" s="25" customFormat="1" ht="13.35" customHeight="1"/>
    <row r="2885" s="25" customFormat="1" ht="13.35" customHeight="1"/>
    <row r="2886" s="25" customFormat="1" ht="13.35" customHeight="1"/>
    <row r="2887" s="25" customFormat="1" ht="13.35" customHeight="1"/>
    <row r="2888" s="25" customFormat="1" ht="13.35" customHeight="1"/>
    <row r="2889" s="25" customFormat="1" ht="13.35" customHeight="1"/>
    <row r="2890" s="25" customFormat="1" ht="13.35" customHeight="1"/>
    <row r="2891" s="25" customFormat="1" ht="13.35" customHeight="1"/>
    <row r="2892" s="25" customFormat="1" ht="13.35" customHeight="1"/>
    <row r="2893" s="25" customFormat="1" ht="13.35" customHeight="1"/>
    <row r="2894" s="25" customFormat="1" ht="13.35" customHeight="1"/>
    <row r="2895" s="25" customFormat="1" ht="13.35" customHeight="1"/>
    <row r="2896" s="25" customFormat="1" ht="13.35" customHeight="1"/>
    <row r="2897" s="25" customFormat="1" ht="13.35" customHeight="1"/>
    <row r="2898" s="25" customFormat="1" ht="13.35" customHeight="1"/>
    <row r="2899" s="25" customFormat="1" ht="13.35" customHeight="1"/>
    <row r="2900" s="25" customFormat="1" ht="13.35" customHeight="1"/>
    <row r="2901" s="25" customFormat="1" ht="13.35" customHeight="1"/>
    <row r="2902" s="25" customFormat="1" ht="13.35" customHeight="1"/>
    <row r="2903" s="25" customFormat="1" ht="13.35" customHeight="1"/>
    <row r="2904" s="25" customFormat="1" ht="13.35" customHeight="1"/>
    <row r="2905" s="25" customFormat="1" ht="13.35" customHeight="1"/>
    <row r="2906" s="25" customFormat="1" ht="13.35" customHeight="1"/>
    <row r="2907" s="25" customFormat="1" ht="13.35" customHeight="1"/>
    <row r="2908" s="25" customFormat="1" ht="13.35" customHeight="1"/>
    <row r="2909" s="25" customFormat="1" ht="13.35" customHeight="1"/>
    <row r="2910" s="25" customFormat="1" ht="13.35" customHeight="1"/>
    <row r="2911" s="25" customFormat="1" ht="13.35" customHeight="1"/>
    <row r="2912" s="25" customFormat="1" ht="13.35" customHeight="1"/>
    <row r="2913" s="25" customFormat="1" ht="13.35" customHeight="1"/>
    <row r="2914" s="25" customFormat="1" ht="13.35" customHeight="1"/>
    <row r="2915" s="25" customFormat="1" ht="13.35" customHeight="1"/>
    <row r="2916" s="25" customFormat="1" ht="13.35" customHeight="1"/>
    <row r="2917" s="25" customFormat="1" ht="13.35" customHeight="1"/>
    <row r="2918" s="25" customFormat="1" ht="13.35" customHeight="1"/>
    <row r="2919" s="25" customFormat="1" ht="13.35" customHeight="1"/>
    <row r="2920" s="25" customFormat="1" ht="13.35" customHeight="1"/>
    <row r="2921" s="25" customFormat="1" ht="13.35" customHeight="1"/>
    <row r="2922" s="25" customFormat="1" ht="13.35" customHeight="1"/>
    <row r="2923" s="25" customFormat="1" ht="13.35" customHeight="1"/>
    <row r="2924" s="25" customFormat="1" ht="13.35" customHeight="1"/>
    <row r="2925" s="25" customFormat="1" ht="13.35" customHeight="1"/>
    <row r="2926" s="25" customFormat="1" ht="13.35" customHeight="1"/>
    <row r="2927" s="25" customFormat="1" ht="13.35" customHeight="1"/>
    <row r="2928" s="25" customFormat="1" ht="13.35" customHeight="1"/>
    <row r="2929" s="25" customFormat="1" ht="13.35" customHeight="1"/>
    <row r="2930" s="25" customFormat="1" ht="13.35" customHeight="1"/>
    <row r="2931" s="25" customFormat="1" ht="13.35" customHeight="1"/>
    <row r="2932" s="25" customFormat="1" ht="13.35" customHeight="1"/>
    <row r="2933" s="25" customFormat="1" ht="13.35" customHeight="1"/>
    <row r="2934" s="25" customFormat="1" ht="13.35" customHeight="1"/>
    <row r="2935" s="25" customFormat="1" ht="13.35" customHeight="1"/>
    <row r="2936" s="25" customFormat="1" ht="13.35" customHeight="1"/>
    <row r="2937" s="25" customFormat="1" ht="13.35" customHeight="1"/>
    <row r="2938" s="25" customFormat="1" ht="13.35" customHeight="1"/>
    <row r="2939" s="25" customFormat="1" ht="13.35" customHeight="1"/>
    <row r="2940" s="25" customFormat="1" ht="13.35" customHeight="1"/>
    <row r="2941" s="25" customFormat="1" ht="13.35" customHeight="1"/>
    <row r="2942" s="25" customFormat="1" ht="13.35" customHeight="1"/>
    <row r="2943" s="25" customFormat="1" ht="13.35" customHeight="1"/>
    <row r="2944" s="25" customFormat="1" ht="13.35" customHeight="1"/>
    <row r="2945" s="25" customFormat="1" ht="13.35" customHeight="1"/>
    <row r="2946" s="25" customFormat="1" ht="13.35" customHeight="1"/>
    <row r="2947" s="25" customFormat="1" ht="13.35" customHeight="1"/>
    <row r="2948" s="25" customFormat="1" ht="13.35" customHeight="1"/>
    <row r="2949" s="25" customFormat="1" ht="13.35" customHeight="1"/>
    <row r="2950" s="25" customFormat="1" ht="13.35" customHeight="1"/>
    <row r="2951" s="25" customFormat="1" ht="13.35" customHeight="1"/>
    <row r="2952" s="25" customFormat="1" ht="13.35" customHeight="1"/>
    <row r="2953" s="25" customFormat="1" ht="13.35" customHeight="1"/>
    <row r="2954" s="25" customFormat="1" ht="13.35" customHeight="1"/>
    <row r="2955" s="25" customFormat="1" ht="13.35" customHeight="1"/>
    <row r="2956" s="25" customFormat="1" ht="13.35" customHeight="1"/>
    <row r="2957" s="25" customFormat="1" ht="13.35" customHeight="1"/>
    <row r="2958" s="25" customFormat="1" ht="13.35" customHeight="1"/>
    <row r="2959" s="25" customFormat="1" ht="13.35" customHeight="1"/>
    <row r="2960" s="25" customFormat="1" ht="13.35" customHeight="1"/>
    <row r="2961" s="25" customFormat="1" ht="13.35" customHeight="1"/>
    <row r="2962" s="25" customFormat="1" ht="13.35" customHeight="1"/>
    <row r="2963" s="25" customFormat="1" ht="13.35" customHeight="1"/>
    <row r="2964" s="25" customFormat="1" ht="13.35" customHeight="1"/>
    <row r="2965" s="25" customFormat="1" ht="13.35" customHeight="1"/>
    <row r="2966" s="25" customFormat="1" ht="13.35" customHeight="1"/>
    <row r="2967" s="25" customFormat="1" ht="13.35" customHeight="1"/>
    <row r="2968" s="25" customFormat="1" ht="13.35" customHeight="1"/>
    <row r="2969" s="25" customFormat="1" ht="13.35" customHeight="1"/>
    <row r="2970" s="25" customFormat="1" ht="13.35" customHeight="1"/>
    <row r="2971" s="25" customFormat="1" ht="13.35" customHeight="1"/>
    <row r="2972" s="25" customFormat="1" ht="13.35" customHeight="1"/>
    <row r="2973" s="25" customFormat="1" ht="13.35" customHeight="1"/>
    <row r="2974" s="25" customFormat="1" ht="13.35" customHeight="1"/>
    <row r="2975" s="25" customFormat="1" ht="13.35" customHeight="1"/>
    <row r="2976" s="25" customFormat="1" ht="13.35" customHeight="1"/>
    <row r="2977" s="25" customFormat="1" ht="13.35" customHeight="1"/>
    <row r="2978" s="25" customFormat="1" ht="13.35" customHeight="1"/>
    <row r="2979" s="25" customFormat="1" ht="13.35" customHeight="1"/>
    <row r="2980" s="25" customFormat="1" ht="13.35" customHeight="1"/>
    <row r="2981" s="25" customFormat="1" ht="13.35" customHeight="1"/>
    <row r="2982" s="25" customFormat="1" ht="13.35" customHeight="1"/>
    <row r="2983" s="25" customFormat="1" ht="13.35" customHeight="1"/>
    <row r="2984" s="25" customFormat="1" ht="13.35" customHeight="1"/>
    <row r="2985" s="25" customFormat="1" ht="13.35" customHeight="1"/>
    <row r="2986" s="25" customFormat="1" ht="13.35" customHeight="1"/>
    <row r="2987" s="25" customFormat="1" ht="13.35" customHeight="1"/>
    <row r="2988" s="25" customFormat="1" ht="13.35" customHeight="1"/>
    <row r="2989" s="25" customFormat="1" ht="13.35" customHeight="1"/>
    <row r="2990" s="25" customFormat="1" ht="13.35" customHeight="1"/>
    <row r="2991" s="25" customFormat="1" ht="13.35" customHeight="1"/>
    <row r="2992" s="25" customFormat="1" ht="13.35" customHeight="1"/>
    <row r="2993" s="25" customFormat="1" ht="13.35" customHeight="1"/>
    <row r="2994" s="25" customFormat="1" ht="13.35" customHeight="1"/>
    <row r="2995" s="25" customFormat="1" ht="13.35" customHeight="1"/>
    <row r="2996" s="25" customFormat="1" ht="13.35" customHeight="1"/>
    <row r="2997" s="25" customFormat="1" ht="13.35" customHeight="1"/>
    <row r="2998" s="25" customFormat="1" ht="13.35" customHeight="1"/>
    <row r="2999" s="25" customFormat="1" ht="13.35" customHeight="1"/>
    <row r="3000" s="25" customFormat="1" ht="13.35" customHeight="1"/>
    <row r="3001" s="25" customFormat="1" ht="13.35" customHeight="1"/>
    <row r="3002" s="25" customFormat="1" ht="13.35" customHeight="1"/>
    <row r="3003" s="25" customFormat="1" ht="13.35" customHeight="1"/>
    <row r="3004" s="25" customFormat="1" ht="13.35" customHeight="1"/>
    <row r="3005" s="25" customFormat="1" ht="13.35" customHeight="1"/>
    <row r="3006" s="25" customFormat="1" ht="13.35" customHeight="1"/>
    <row r="3007" s="25" customFormat="1" ht="13.35" customHeight="1"/>
    <row r="3008" s="25" customFormat="1" ht="13.35" customHeight="1"/>
    <row r="3009" s="25" customFormat="1" ht="13.35" customHeight="1"/>
    <row r="3010" s="25" customFormat="1" ht="13.35" customHeight="1"/>
    <row r="3011" s="25" customFormat="1" ht="13.35" customHeight="1"/>
    <row r="3012" s="25" customFormat="1" ht="13.35" customHeight="1"/>
    <row r="3013" s="25" customFormat="1" ht="13.35" customHeight="1"/>
    <row r="3014" s="25" customFormat="1" ht="13.35" customHeight="1"/>
    <row r="3015" s="25" customFormat="1" ht="13.35" customHeight="1"/>
    <row r="3016" s="25" customFormat="1" ht="13.35" customHeight="1"/>
    <row r="3017" s="25" customFormat="1" ht="13.35" customHeight="1"/>
    <row r="3018" s="25" customFormat="1" ht="13.35" customHeight="1"/>
    <row r="3019" s="25" customFormat="1" ht="13.35" customHeight="1"/>
    <row r="3020" s="25" customFormat="1" ht="13.35" customHeight="1"/>
    <row r="3021" s="25" customFormat="1" ht="13.35" customHeight="1"/>
    <row r="3022" s="25" customFormat="1" ht="13.35" customHeight="1"/>
    <row r="3023" s="25" customFormat="1" ht="13.35" customHeight="1"/>
    <row r="3024" s="25" customFormat="1" ht="13.35" customHeight="1"/>
    <row r="3025" s="25" customFormat="1" ht="13.35" customHeight="1"/>
    <row r="3026" s="25" customFormat="1" ht="13.35" customHeight="1"/>
    <row r="3027" s="25" customFormat="1" ht="13.35" customHeight="1"/>
    <row r="3028" s="25" customFormat="1" ht="13.35" customHeight="1"/>
    <row r="3029" s="25" customFormat="1" ht="13.35" customHeight="1"/>
    <row r="3030" s="25" customFormat="1" ht="13.35" customHeight="1"/>
    <row r="3031" s="25" customFormat="1" ht="13.35" customHeight="1"/>
    <row r="3032" s="25" customFormat="1" ht="13.35" customHeight="1"/>
    <row r="3033" s="25" customFormat="1" ht="13.35" customHeight="1"/>
    <row r="3034" s="25" customFormat="1" ht="13.35" customHeight="1"/>
    <row r="3035" s="25" customFormat="1" ht="13.35" customHeight="1"/>
    <row r="3036" s="25" customFormat="1" ht="13.35" customHeight="1"/>
    <row r="3037" s="25" customFormat="1" ht="13.35" customHeight="1"/>
    <row r="3038" s="25" customFormat="1" ht="13.35" customHeight="1"/>
    <row r="3039" s="25" customFormat="1" ht="13.35" customHeight="1"/>
    <row r="3040" s="25" customFormat="1" ht="13.35" customHeight="1"/>
    <row r="3041" s="25" customFormat="1" ht="13.35" customHeight="1"/>
    <row r="3042" s="25" customFormat="1" ht="13.35" customHeight="1"/>
    <row r="3043" s="25" customFormat="1" ht="13.35" customHeight="1"/>
    <row r="3044" s="25" customFormat="1" ht="13.35" customHeight="1"/>
    <row r="3045" s="25" customFormat="1" ht="13.35" customHeight="1"/>
    <row r="3046" s="25" customFormat="1" ht="13.35" customHeight="1"/>
    <row r="3047" s="25" customFormat="1" ht="13.35" customHeight="1"/>
    <row r="3048" s="25" customFormat="1" ht="13.35" customHeight="1"/>
    <row r="3049" s="25" customFormat="1" ht="13.35" customHeight="1"/>
    <row r="3050" s="25" customFormat="1" ht="13.35" customHeight="1"/>
    <row r="3051" s="25" customFormat="1" ht="13.35" customHeight="1"/>
    <row r="3052" s="25" customFormat="1" ht="13.35" customHeight="1"/>
    <row r="3053" s="25" customFormat="1" ht="13.35" customHeight="1"/>
    <row r="3054" s="25" customFormat="1" ht="13.35" customHeight="1"/>
    <row r="3055" s="25" customFormat="1" ht="13.35" customHeight="1"/>
    <row r="3056" s="25" customFormat="1" ht="13.35" customHeight="1"/>
    <row r="3057" s="25" customFormat="1" ht="13.35" customHeight="1"/>
    <row r="3058" s="25" customFormat="1" ht="13.35" customHeight="1"/>
    <row r="3059" s="25" customFormat="1" ht="13.35" customHeight="1"/>
    <row r="3060" s="25" customFormat="1" ht="13.35" customHeight="1"/>
    <row r="3061" s="25" customFormat="1" ht="13.35" customHeight="1"/>
    <row r="3062" s="25" customFormat="1" ht="13.35" customHeight="1"/>
    <row r="3063" s="25" customFormat="1" ht="13.35" customHeight="1"/>
    <row r="3064" s="25" customFormat="1" ht="13.35" customHeight="1"/>
    <row r="3065" s="25" customFormat="1" ht="13.35" customHeight="1"/>
    <row r="3066" s="25" customFormat="1" ht="13.35" customHeight="1"/>
    <row r="3067" s="25" customFormat="1" ht="13.35" customHeight="1"/>
    <row r="3068" s="25" customFormat="1" ht="13.35" customHeight="1"/>
    <row r="3069" s="25" customFormat="1" ht="13.35" customHeight="1"/>
    <row r="3070" s="25" customFormat="1" ht="13.35" customHeight="1"/>
    <row r="3071" s="25" customFormat="1" ht="13.35" customHeight="1"/>
    <row r="3072" s="25" customFormat="1" ht="13.35" customHeight="1"/>
    <row r="3073" s="25" customFormat="1" ht="13.35" customHeight="1"/>
    <row r="3074" s="25" customFormat="1" ht="13.35" customHeight="1"/>
    <row r="3075" s="25" customFormat="1" ht="13.35" customHeight="1"/>
    <row r="3076" s="25" customFormat="1" ht="13.35" customHeight="1"/>
    <row r="3077" s="25" customFormat="1" ht="13.35" customHeight="1"/>
    <row r="3078" s="25" customFormat="1" ht="13.35" customHeight="1"/>
    <row r="3079" s="25" customFormat="1" ht="13.35" customHeight="1"/>
    <row r="3080" s="25" customFormat="1" ht="13.35" customHeight="1"/>
    <row r="3081" s="25" customFormat="1" ht="13.35" customHeight="1"/>
    <row r="3082" s="25" customFormat="1" ht="13.35" customHeight="1"/>
    <row r="3083" s="25" customFormat="1" ht="13.35" customHeight="1"/>
    <row r="3084" s="25" customFormat="1" ht="13.35" customHeight="1"/>
    <row r="3085" s="25" customFormat="1" ht="13.35" customHeight="1"/>
    <row r="3086" s="25" customFormat="1" ht="13.35" customHeight="1"/>
    <row r="3087" s="25" customFormat="1" ht="13.35" customHeight="1"/>
    <row r="3088" s="25" customFormat="1" ht="13.35" customHeight="1"/>
    <row r="3089" s="25" customFormat="1" ht="13.35" customHeight="1"/>
    <row r="3090" s="25" customFormat="1" ht="13.35" customHeight="1"/>
    <row r="3091" s="25" customFormat="1" ht="13.35" customHeight="1"/>
    <row r="3092" s="25" customFormat="1" ht="13.35" customHeight="1"/>
    <row r="3093" s="25" customFormat="1" ht="13.35" customHeight="1"/>
    <row r="3094" s="25" customFormat="1" ht="13.35" customHeight="1"/>
    <row r="3095" s="25" customFormat="1" ht="13.35" customHeight="1"/>
    <row r="3096" s="25" customFormat="1" ht="13.35" customHeight="1"/>
    <row r="3097" s="25" customFormat="1" ht="13.35" customHeight="1"/>
    <row r="3098" s="25" customFormat="1" ht="13.35" customHeight="1"/>
    <row r="3099" s="25" customFormat="1" ht="13.35" customHeight="1"/>
    <row r="3100" s="25" customFormat="1" ht="13.35" customHeight="1"/>
    <row r="3101" s="25" customFormat="1" ht="13.35" customHeight="1"/>
    <row r="3102" s="25" customFormat="1" ht="13.35" customHeight="1"/>
    <row r="3103" s="25" customFormat="1" ht="13.35" customHeight="1"/>
    <row r="3104" s="25" customFormat="1" ht="13.35" customHeight="1"/>
    <row r="3105" s="25" customFormat="1" ht="13.35" customHeight="1"/>
    <row r="3106" s="25" customFormat="1" ht="13.35" customHeight="1"/>
    <row r="3107" s="25" customFormat="1" ht="13.35" customHeight="1"/>
    <row r="3108" s="25" customFormat="1" ht="13.35" customHeight="1"/>
    <row r="3109" s="25" customFormat="1" ht="13.35" customHeight="1"/>
    <row r="3110" s="25" customFormat="1" ht="13.35" customHeight="1"/>
    <row r="3111" s="25" customFormat="1" ht="13.35" customHeight="1"/>
    <row r="3112" s="25" customFormat="1" ht="13.35" customHeight="1"/>
    <row r="3113" s="25" customFormat="1" ht="13.35" customHeight="1"/>
    <row r="3114" s="25" customFormat="1" ht="13.35" customHeight="1"/>
    <row r="3115" s="25" customFormat="1" ht="13.35" customHeight="1"/>
    <row r="3116" s="25" customFormat="1" ht="13.35" customHeight="1"/>
    <row r="3117" s="25" customFormat="1" ht="13.35" customHeight="1"/>
    <row r="3118" s="25" customFormat="1" ht="13.35" customHeight="1"/>
    <row r="3119" s="25" customFormat="1" ht="13.35" customHeight="1"/>
    <row r="3120" s="25" customFormat="1" ht="13.35" customHeight="1"/>
    <row r="3121" s="25" customFormat="1" ht="13.35" customHeight="1"/>
    <row r="3122" s="25" customFormat="1" ht="13.35" customHeight="1"/>
    <row r="3123" s="25" customFormat="1" ht="13.35" customHeight="1"/>
    <row r="3124" s="25" customFormat="1" ht="13.35" customHeight="1"/>
    <row r="3125" s="25" customFormat="1" ht="13.35" customHeight="1"/>
    <row r="3126" s="25" customFormat="1" ht="13.35" customHeight="1"/>
    <row r="3127" s="25" customFormat="1" ht="13.35" customHeight="1"/>
    <row r="3128" s="25" customFormat="1" ht="13.35" customHeight="1"/>
    <row r="3129" s="25" customFormat="1" ht="13.35" customHeight="1"/>
    <row r="3130" s="25" customFormat="1" ht="13.35" customHeight="1"/>
    <row r="3131" s="25" customFormat="1" ht="13.35" customHeight="1"/>
    <row r="3132" s="25" customFormat="1" ht="13.35" customHeight="1"/>
    <row r="3133" s="25" customFormat="1" ht="13.35" customHeight="1"/>
    <row r="3134" s="25" customFormat="1" ht="13.35" customHeight="1"/>
    <row r="3135" s="25" customFormat="1" ht="13.35" customHeight="1"/>
    <row r="3136" s="25" customFormat="1" ht="13.35" customHeight="1"/>
    <row r="3137" s="25" customFormat="1" ht="13.35" customHeight="1"/>
    <row r="3138" s="25" customFormat="1" ht="13.35" customHeight="1"/>
    <row r="3139" s="25" customFormat="1" ht="13.35" customHeight="1"/>
    <row r="3140" s="25" customFormat="1" ht="13.35" customHeight="1"/>
    <row r="3141" s="25" customFormat="1" ht="13.35" customHeight="1"/>
    <row r="3142" s="25" customFormat="1" ht="13.35" customHeight="1"/>
    <row r="3143" s="25" customFormat="1" ht="13.35" customHeight="1"/>
    <row r="3144" s="25" customFormat="1" ht="13.35" customHeight="1"/>
    <row r="3145" s="25" customFormat="1" ht="13.35" customHeight="1"/>
    <row r="3146" s="25" customFormat="1" ht="13.35" customHeight="1"/>
    <row r="3147" s="25" customFormat="1" ht="13.35" customHeight="1"/>
    <row r="3148" s="25" customFormat="1" ht="13.35" customHeight="1"/>
    <row r="3149" s="25" customFormat="1" ht="13.35" customHeight="1"/>
    <row r="3150" s="25" customFormat="1" ht="13.35" customHeight="1"/>
    <row r="3151" s="25" customFormat="1" ht="13.35" customHeight="1"/>
    <row r="3152" s="25" customFormat="1" ht="13.35" customHeight="1"/>
    <row r="3153" s="25" customFormat="1" ht="13.35" customHeight="1"/>
    <row r="3154" s="25" customFormat="1" ht="13.35" customHeight="1"/>
    <row r="3155" s="25" customFormat="1" ht="13.35" customHeight="1"/>
    <row r="3156" s="25" customFormat="1" ht="13.35" customHeight="1"/>
    <row r="3157" s="25" customFormat="1" ht="13.35" customHeight="1"/>
    <row r="3158" s="25" customFormat="1" ht="13.35" customHeight="1"/>
    <row r="3159" s="25" customFormat="1" ht="13.35" customHeight="1"/>
    <row r="3160" s="25" customFormat="1" ht="13.35" customHeight="1"/>
    <row r="3161" s="25" customFormat="1" ht="13.35" customHeight="1"/>
    <row r="3162" s="25" customFormat="1" ht="13.35" customHeight="1"/>
    <row r="3163" s="25" customFormat="1" ht="13.35" customHeight="1"/>
    <row r="3164" s="25" customFormat="1" ht="13.35" customHeight="1"/>
    <row r="3165" s="25" customFormat="1" ht="13.35" customHeight="1"/>
    <row r="3166" s="25" customFormat="1" ht="13.35" customHeight="1"/>
    <row r="3167" s="25" customFormat="1" ht="13.35" customHeight="1"/>
    <row r="3168" s="25" customFormat="1" ht="13.35" customHeight="1"/>
    <row r="3169" s="25" customFormat="1" ht="13.35" customHeight="1"/>
    <row r="3170" s="25" customFormat="1" ht="13.35" customHeight="1"/>
    <row r="3171" s="25" customFormat="1" ht="13.35" customHeight="1"/>
    <row r="3172" s="25" customFormat="1" ht="13.35" customHeight="1"/>
    <row r="3173" s="25" customFormat="1" ht="13.35" customHeight="1"/>
    <row r="3174" s="25" customFormat="1" ht="13.35" customHeight="1"/>
    <row r="3175" s="25" customFormat="1" ht="13.35" customHeight="1"/>
    <row r="3176" s="25" customFormat="1" ht="13.35" customHeight="1"/>
    <row r="3177" s="25" customFormat="1" ht="13.35" customHeight="1"/>
    <row r="3178" s="25" customFormat="1" ht="13.35" customHeight="1"/>
    <row r="3179" s="25" customFormat="1" ht="13.35" customHeight="1"/>
    <row r="3180" s="25" customFormat="1" ht="13.35" customHeight="1"/>
    <row r="3181" s="25" customFormat="1" ht="13.35" customHeight="1"/>
    <row r="3182" s="25" customFormat="1" ht="13.35" customHeight="1"/>
    <row r="3183" s="25" customFormat="1" ht="13.35" customHeight="1"/>
    <row r="3184" s="25" customFormat="1" ht="13.35" customHeight="1"/>
    <row r="3185" s="25" customFormat="1" ht="13.35" customHeight="1"/>
    <row r="3186" s="25" customFormat="1" ht="13.35" customHeight="1"/>
    <row r="3187" s="25" customFormat="1" ht="13.35" customHeight="1"/>
    <row r="3188" s="25" customFormat="1" ht="13.35" customHeight="1"/>
    <row r="3189" s="25" customFormat="1" ht="13.35" customHeight="1"/>
    <row r="3190" s="25" customFormat="1" ht="13.35" customHeight="1"/>
    <row r="3191" s="25" customFormat="1" ht="13.35" customHeight="1"/>
    <row r="3192" s="25" customFormat="1" ht="13.35" customHeight="1"/>
    <row r="3193" s="25" customFormat="1" ht="13.35" customHeight="1"/>
    <row r="3194" s="25" customFormat="1" ht="13.35" customHeight="1"/>
    <row r="3195" s="25" customFormat="1" ht="13.35" customHeight="1"/>
    <row r="3196" s="25" customFormat="1" ht="13.35" customHeight="1"/>
    <row r="3197" s="25" customFormat="1" ht="13.35" customHeight="1"/>
    <row r="3198" s="25" customFormat="1" ht="13.35" customHeight="1"/>
    <row r="3199" s="25" customFormat="1" ht="13.35" customHeight="1"/>
    <row r="3200" s="25" customFormat="1" ht="13.35" customHeight="1"/>
    <row r="3201" s="25" customFormat="1" ht="13.35" customHeight="1"/>
    <row r="3202" s="25" customFormat="1" ht="13.35" customHeight="1"/>
    <row r="3203" s="25" customFormat="1" ht="13.35" customHeight="1"/>
    <row r="3204" s="25" customFormat="1" ht="13.35" customHeight="1"/>
    <row r="3205" s="25" customFormat="1" ht="13.35" customHeight="1"/>
    <row r="3206" s="25" customFormat="1" ht="13.35" customHeight="1"/>
    <row r="3207" s="25" customFormat="1" ht="13.35" customHeight="1"/>
    <row r="3208" s="25" customFormat="1" ht="13.35" customHeight="1"/>
    <row r="3209" s="25" customFormat="1" ht="13.35" customHeight="1"/>
    <row r="3210" s="25" customFormat="1" ht="13.35" customHeight="1"/>
    <row r="3211" s="25" customFormat="1" ht="13.35" customHeight="1"/>
    <row r="3212" s="25" customFormat="1" ht="13.35" customHeight="1"/>
    <row r="3213" s="25" customFormat="1" ht="13.35" customHeight="1"/>
    <row r="3214" s="25" customFormat="1" ht="13.35" customHeight="1"/>
    <row r="3215" s="25" customFormat="1" ht="13.35" customHeight="1"/>
    <row r="3216" s="25" customFormat="1" ht="13.35" customHeight="1"/>
    <row r="3217" s="25" customFormat="1" ht="13.35" customHeight="1"/>
    <row r="3218" s="25" customFormat="1" ht="13.35" customHeight="1"/>
    <row r="3219" s="25" customFormat="1" ht="13.35" customHeight="1"/>
    <row r="3220" s="25" customFormat="1" ht="13.35" customHeight="1"/>
    <row r="3221" s="25" customFormat="1" ht="13.35" customHeight="1"/>
    <row r="3222" s="25" customFormat="1" ht="13.35" customHeight="1"/>
    <row r="3223" s="25" customFormat="1" ht="13.35" customHeight="1"/>
    <row r="3224" s="25" customFormat="1" ht="13.35" customHeight="1"/>
    <row r="3225" s="25" customFormat="1" ht="13.35" customHeight="1"/>
    <row r="3226" s="25" customFormat="1" ht="13.35" customHeight="1"/>
    <row r="3227" s="25" customFormat="1" ht="13.35" customHeight="1"/>
    <row r="3228" s="25" customFormat="1" ht="13.35" customHeight="1"/>
    <row r="3229" s="25" customFormat="1" ht="13.35" customHeight="1"/>
    <row r="3230" s="25" customFormat="1" ht="13.35" customHeight="1"/>
    <row r="3231" s="25" customFormat="1" ht="13.35" customHeight="1"/>
    <row r="3232" s="25" customFormat="1" ht="13.35" customHeight="1"/>
    <row r="3233" s="25" customFormat="1" ht="13.35" customHeight="1"/>
    <row r="3234" s="25" customFormat="1" ht="13.35" customHeight="1"/>
    <row r="3235" s="25" customFormat="1" ht="13.35" customHeight="1"/>
    <row r="3236" s="25" customFormat="1" ht="13.35" customHeight="1"/>
    <row r="3237" s="25" customFormat="1" ht="13.35" customHeight="1"/>
    <row r="3238" s="25" customFormat="1" ht="13.35" customHeight="1"/>
    <row r="3239" s="25" customFormat="1" ht="13.35" customHeight="1"/>
    <row r="3240" s="25" customFormat="1" ht="13.35" customHeight="1"/>
    <row r="3241" s="25" customFormat="1" ht="13.35" customHeight="1"/>
    <row r="3242" s="25" customFormat="1" ht="13.35" customHeight="1"/>
    <row r="3243" s="25" customFormat="1" ht="13.35" customHeight="1"/>
    <row r="3244" s="25" customFormat="1" ht="13.35" customHeight="1"/>
    <row r="3245" s="25" customFormat="1" ht="13.35" customHeight="1"/>
    <row r="3246" s="25" customFormat="1" ht="13.35" customHeight="1"/>
    <row r="3247" s="25" customFormat="1" ht="13.35" customHeight="1"/>
    <row r="3248" s="25" customFormat="1" ht="13.35" customHeight="1"/>
    <row r="3249" spans="1:35" s="25" customFormat="1" ht="13.35" customHeight="1"/>
    <row r="3250" spans="1:35" s="25" customFormat="1" ht="13.35" customHeight="1"/>
    <row r="3251" spans="1:35" s="25" customFormat="1" ht="13.35" customHeight="1"/>
    <row r="3252" spans="1:35" s="25" customFormat="1" ht="13.35" customHeight="1"/>
    <row r="3253" spans="1:35" s="25" customFormat="1" ht="13.35" customHeight="1"/>
    <row r="3254" spans="1:35" s="25" customFormat="1" ht="13.35" customHeight="1"/>
    <row r="3255" spans="1:35" s="25" customFormat="1" ht="13.35" customHeight="1"/>
    <row r="3256" spans="1:35" s="25" customFormat="1" ht="13.35" customHeight="1"/>
    <row r="3257" spans="1:35" s="25" customFormat="1" ht="13.35" customHeight="1"/>
    <row r="3258" spans="1:35" s="25" customFormat="1" ht="13.35" customHeight="1"/>
    <row r="3259" spans="1:35" s="25" customFormat="1" ht="13.35" customHeight="1"/>
    <row r="3260" spans="1:35" s="25" customFormat="1" ht="13.35" customHeight="1"/>
    <row r="3261" spans="1:35" s="25" customFormat="1" ht="13.35" customHeight="1"/>
    <row r="3262" spans="1:35" s="25" customFormat="1" ht="13.35" customHeight="1"/>
    <row r="3263" spans="1:35" s="5" customFormat="1">
      <c r="A3263" s="25"/>
      <c r="B3263" s="25"/>
      <c r="C3263" s="25"/>
      <c r="D3263" s="25"/>
      <c r="E3263" s="25"/>
      <c r="F3263" s="25"/>
      <c r="G3263" s="25"/>
      <c r="H3263" s="25"/>
      <c r="I3263" s="25"/>
      <c r="X3263" s="10"/>
      <c r="Y3263" s="10"/>
      <c r="Z3263" s="10"/>
      <c r="AA3263" s="10"/>
      <c r="AB3263" s="10"/>
      <c r="AC3263" s="10"/>
      <c r="AD3263" s="10"/>
      <c r="AE3263" s="10"/>
      <c r="AF3263" s="10"/>
      <c r="AG3263" s="10"/>
      <c r="AH3263" s="10"/>
      <c r="AI3263" s="10"/>
    </row>
  </sheetData>
  <mergeCells count="1">
    <mergeCell ref="B3:C3"/>
  </mergeCells>
  <phoneticPr fontId="5" type="noConversion"/>
  <pageMargins left="0.98425196850393704" right="0.98425196850393704" top="1.1811023622047245" bottom="1.1811023622047245" header="0.51181102362204722" footer="0.51181102362204722"/>
  <pageSetup paperSize="9" scale="82"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Sheet28" enableFormatConditionsCalculation="0">
    <tabColor theme="3"/>
    <pageSetUpPr fitToPage="1"/>
  </sheetPr>
  <dimension ref="A1:O21"/>
  <sheetViews>
    <sheetView showGridLines="0" workbookViewId="0"/>
  </sheetViews>
  <sheetFormatPr defaultRowHeight="12.75"/>
  <cols>
    <col min="1" max="1" width="0.85546875" style="25" customWidth="1"/>
    <col min="2" max="2" width="2.7109375" style="32" customWidth="1"/>
    <col min="3" max="3" width="20.5703125" style="32" bestFit="1" customWidth="1"/>
    <col min="4" max="6" width="10.28515625" style="32" customWidth="1"/>
    <col min="7" max="7" width="10.28515625" style="34" customWidth="1"/>
    <col min="8" max="15" width="10.28515625" style="5" customWidth="1"/>
    <col min="16" max="16384" width="9.140625" style="11"/>
  </cols>
  <sheetData>
    <row r="1" spans="1:15" s="4" customFormat="1" ht="15" customHeight="1">
      <c r="A1" s="117" t="s">
        <v>272</v>
      </c>
      <c r="B1" s="117"/>
      <c r="C1" s="117"/>
      <c r="D1" s="118"/>
      <c r="E1" s="118"/>
      <c r="F1" s="118"/>
      <c r="G1" s="125"/>
      <c r="H1" s="1"/>
      <c r="I1" s="2"/>
      <c r="J1" s="1"/>
      <c r="K1" s="1"/>
      <c r="L1" s="1"/>
      <c r="M1" s="1"/>
      <c r="N1" s="1"/>
      <c r="O1" s="1"/>
    </row>
    <row r="2" spans="1:15" s="4" customFormat="1" ht="33.75">
      <c r="A2" s="157"/>
      <c r="B2" s="158" t="s">
        <v>161</v>
      </c>
      <c r="C2" s="159"/>
      <c r="D2" s="418" t="s">
        <v>267</v>
      </c>
      <c r="E2" s="419"/>
      <c r="F2" s="419"/>
      <c r="G2" s="420" t="s">
        <v>268</v>
      </c>
      <c r="H2" s="419"/>
      <c r="I2" s="419"/>
      <c r="J2" s="420" t="s">
        <v>269</v>
      </c>
      <c r="K2" s="419"/>
      <c r="L2" s="419"/>
      <c r="M2" s="420" t="s">
        <v>270</v>
      </c>
      <c r="N2" s="419"/>
      <c r="O2" s="421"/>
    </row>
    <row r="3" spans="1:15" ht="22.5" customHeight="1">
      <c r="A3" s="82"/>
      <c r="B3" s="497" t="s">
        <v>164</v>
      </c>
      <c r="C3" s="498"/>
      <c r="D3" s="139" t="s">
        <v>30</v>
      </c>
      <c r="E3" s="140" t="s">
        <v>70</v>
      </c>
      <c r="F3" s="140" t="s">
        <v>74</v>
      </c>
      <c r="G3" s="139" t="s">
        <v>30</v>
      </c>
      <c r="H3" s="140" t="s">
        <v>70</v>
      </c>
      <c r="I3" s="140" t="s">
        <v>74</v>
      </c>
      <c r="J3" s="139" t="s">
        <v>30</v>
      </c>
      <c r="K3" s="140" t="s">
        <v>70</v>
      </c>
      <c r="L3" s="140" t="s">
        <v>74</v>
      </c>
      <c r="M3" s="139" t="s">
        <v>30</v>
      </c>
      <c r="N3" s="140" t="s">
        <v>70</v>
      </c>
      <c r="O3" s="141" t="s">
        <v>74</v>
      </c>
    </row>
    <row r="4" spans="1:15" s="25" customFormat="1" ht="13.35" customHeight="1">
      <c r="A4" s="36"/>
      <c r="B4" s="24" t="s">
        <v>40</v>
      </c>
      <c r="C4" s="24" t="s">
        <v>125</v>
      </c>
      <c r="D4" s="160">
        <f>A3.3.1!D12/A3.3.1!D$30</f>
        <v>0.53994607634454372</v>
      </c>
      <c r="E4" s="161">
        <f>A3.3.1!E12/A3.3.1!E$30</f>
        <v>5.7386563111514509E-3</v>
      </c>
      <c r="F4" s="161">
        <f>A3.3.1!F12/A3.3.1!F$30</f>
        <v>4.2503416981944202E-3</v>
      </c>
      <c r="G4" s="91">
        <f>A3.3.1!G12/A3.3.1!G$30</f>
        <v>0.51482366243397393</v>
      </c>
      <c r="H4" s="161">
        <f>A3.3.1!H12/A3.3.1!H$30</f>
        <v>4.9083629966002627E-3</v>
      </c>
      <c r="I4" s="161">
        <f>A3.3.1!I12/A3.3.1!I$30</f>
        <v>3.5238047274597246E-3</v>
      </c>
      <c r="J4" s="91">
        <f>A3.3.1!J12/A3.3.1!J$30</f>
        <v>0.49318376704058242</v>
      </c>
      <c r="K4" s="161">
        <f>A3.3.1!K12/A3.3.1!K$30</f>
        <v>5.8649071549128325E-3</v>
      </c>
      <c r="L4" s="161">
        <f>A3.3.1!L12/A3.3.1!L$30</f>
        <v>3.8946182837312831E-3</v>
      </c>
      <c r="M4" s="91">
        <f>A3.3.1!M12/A3.3.1!M$30</f>
        <v>0.47115588969767813</v>
      </c>
      <c r="N4" s="161">
        <f>A3.3.1!N12/A3.3.1!N$30</f>
        <v>8.0081541178013711E-3</v>
      </c>
      <c r="O4" s="162">
        <f>A3.3.1!O12/A3.3.1!O$30</f>
        <v>4.920947952541584E-3</v>
      </c>
    </row>
    <row r="5" spans="1:15" s="25" customFormat="1" ht="13.35" customHeight="1">
      <c r="A5" s="36"/>
      <c r="B5" s="37" t="s">
        <v>41</v>
      </c>
      <c r="C5" s="37" t="s">
        <v>63</v>
      </c>
      <c r="D5" s="91">
        <f>A3.3.1!D13/A3.3.1!D$30</f>
        <v>0.15793954874414645</v>
      </c>
      <c r="E5" s="161">
        <f>A3.3.1!E13/A3.3.1!E$30</f>
        <v>9.5377564427666164E-3</v>
      </c>
      <c r="F5" s="161">
        <f>A3.3.1!F13/A3.3.1!F$30</f>
        <v>7.7753756651402356E-3</v>
      </c>
      <c r="G5" s="91">
        <f>A3.3.1!G13/A3.3.1!G$30</f>
        <v>0.15872875108773368</v>
      </c>
      <c r="H5" s="161">
        <f>A3.3.1!H13/A3.3.1!H$30</f>
        <v>8.3845518380018837E-3</v>
      </c>
      <c r="I5" s="161">
        <f>A3.3.1!I13/A3.3.1!I$30</f>
        <v>6.8239570537774246E-3</v>
      </c>
      <c r="J5" s="91">
        <f>A3.3.1!J13/A3.3.1!J$30</f>
        <v>0.16315209211976969</v>
      </c>
      <c r="K5" s="161">
        <f>A3.3.1!K13/A3.3.1!K$30</f>
        <v>1.0243393861738519E-2</v>
      </c>
      <c r="L5" s="161">
        <f>A3.3.1!L13/A3.3.1!L$30</f>
        <v>7.9702393016474506E-3</v>
      </c>
      <c r="M5" s="91">
        <f>A3.3.1!M13/A3.3.1!M$30</f>
        <v>0.17280564263322884</v>
      </c>
      <c r="N5" s="161">
        <f>A3.3.1!N13/A3.3.1!N$30</f>
        <v>1.4493787689241486E-2</v>
      </c>
      <c r="O5" s="162">
        <f>A3.3.1!O13/A3.3.1!O$30</f>
        <v>1.0846637417936121E-2</v>
      </c>
    </row>
    <row r="6" spans="1:15" s="25" customFormat="1" ht="13.35" customHeight="1">
      <c r="A6" s="36"/>
      <c r="B6" s="37" t="s">
        <v>42</v>
      </c>
      <c r="C6" s="37" t="s">
        <v>64</v>
      </c>
      <c r="D6" s="91">
        <f>A3.3.1!D14/A3.3.1!D$30</f>
        <v>0.10448701575138357</v>
      </c>
      <c r="E6" s="161">
        <f>A3.3.1!E14/A3.3.1!E$30</f>
        <v>1.3672814706026723E-2</v>
      </c>
      <c r="F6" s="161">
        <f>A3.3.1!F14/A3.3.1!F$30</f>
        <v>1.1841649453096998E-2</v>
      </c>
      <c r="G6" s="91">
        <f>A3.3.1!G14/A3.3.1!G$30</f>
        <v>0.10939413926316781</v>
      </c>
      <c r="H6" s="161">
        <f>A3.3.1!H14/A3.3.1!H$30</f>
        <v>1.2481299757604177E-2</v>
      </c>
      <c r="I6" s="161">
        <f>A3.3.1!I14/A3.3.1!I$30</f>
        <v>1.0764081575966242E-2</v>
      </c>
      <c r="J6" s="91">
        <f>A3.3.1!J14/A3.3.1!J$30</f>
        <v>0.11542971142572143</v>
      </c>
      <c r="K6" s="161">
        <f>A3.3.1!K14/A3.3.1!K$30</f>
        <v>1.5637191772508208E-2</v>
      </c>
      <c r="L6" s="161">
        <f>A3.3.1!L14/A3.3.1!L$30</f>
        <v>1.3004424178477476E-2</v>
      </c>
      <c r="M6" s="91">
        <f>A3.3.1!M14/A3.3.1!M$30</f>
        <v>0.12313373359545189</v>
      </c>
      <c r="N6" s="161">
        <f>A3.3.1!N14/A3.3.1!N$30</f>
        <v>2.2203007037456108E-2</v>
      </c>
      <c r="O6" s="162">
        <f>A3.3.1!O14/A3.3.1!O$30</f>
        <v>1.7982769556477221E-2</v>
      </c>
    </row>
    <row r="7" spans="1:15" s="25" customFormat="1" ht="13.35" customHeight="1">
      <c r="A7" s="36"/>
      <c r="B7" s="37" t="s">
        <v>43</v>
      </c>
      <c r="C7" s="37" t="s">
        <v>60</v>
      </c>
      <c r="D7" s="91">
        <f>A3.3.1!D15/A3.3.1!D$30</f>
        <v>4.4864481339577128E-2</v>
      </c>
      <c r="E7" s="161">
        <f>A3.3.1!E15/A3.3.1!E$30</f>
        <v>1.0209074966280523E-2</v>
      </c>
      <c r="F7" s="161">
        <f>A3.3.1!F15/A3.3.1!F$30</f>
        <v>9.8209970584229901E-3</v>
      </c>
      <c r="G7" s="91">
        <f>A3.3.1!G15/A3.3.1!G$30</f>
        <v>4.7549897184917499E-2</v>
      </c>
      <c r="H7" s="161">
        <f>A3.3.1!H15/A3.3.1!H$30</f>
        <v>9.4132035542015928E-3</v>
      </c>
      <c r="I7" s="161">
        <f>A3.3.1!I15/A3.3.1!I$30</f>
        <v>9.1568351184203329E-3</v>
      </c>
      <c r="J7" s="91">
        <f>A3.3.1!J15/A3.3.1!J$30</f>
        <v>5.085487286281784E-2</v>
      </c>
      <c r="K7" s="161">
        <f>A3.3.1!K15/A3.3.1!K$30</f>
        <v>1.1993315537814799E-2</v>
      </c>
      <c r="L7" s="161">
        <f>A3.3.1!L15/A3.3.1!L$30</f>
        <v>1.1378457678813833E-2</v>
      </c>
      <c r="M7" s="91">
        <f>A3.3.1!M15/A3.3.1!M$30</f>
        <v>5.4128367249349128E-2</v>
      </c>
      <c r="N7" s="161">
        <f>A3.3.1!N15/A3.3.1!N$30</f>
        <v>1.6996134710185851E-2</v>
      </c>
      <c r="O7" s="162">
        <f>A3.3.1!O15/A3.3.1!O$30</f>
        <v>1.5898415878900795E-2</v>
      </c>
    </row>
    <row r="8" spans="1:15" s="25" customFormat="1" ht="13.35" customHeight="1">
      <c r="A8" s="36"/>
      <c r="B8" s="37" t="s">
        <v>44</v>
      </c>
      <c r="C8" s="37" t="s">
        <v>61</v>
      </c>
      <c r="D8" s="91">
        <f>A3.3.1!D16/A3.3.1!D$30</f>
        <v>2.7353483751951183E-2</v>
      </c>
      <c r="E8" s="161">
        <f>A3.3.1!E16/A3.3.1!E$30</f>
        <v>8.823713089154037E-3</v>
      </c>
      <c r="F8" s="161">
        <f>A3.3.1!F16/A3.3.1!F$30</f>
        <v>8.6651997251801019E-3</v>
      </c>
      <c r="G8" s="91">
        <f>A3.3.1!G16/A3.3.1!G$30</f>
        <v>2.8915702717532882E-2</v>
      </c>
      <c r="H8" s="161">
        <f>A3.3.1!H16/A3.3.1!H$30</f>
        <v>8.086184595332821E-3</v>
      </c>
      <c r="I8" s="161">
        <f>A3.3.1!I16/A3.3.1!I$30</f>
        <v>8.0253660448283692E-3</v>
      </c>
      <c r="J8" s="91">
        <f>A3.3.1!J16/A3.3.1!J$30</f>
        <v>3.1056589025194103E-2</v>
      </c>
      <c r="K8" s="161">
        <f>A3.3.1!K16/A3.3.1!K$30</f>
        <v>1.0349098993279264E-2</v>
      </c>
      <c r="L8" s="161">
        <f>A3.3.1!L16/A3.3.1!L$30</f>
        <v>1.0099543728554121E-2</v>
      </c>
      <c r="M8" s="91">
        <f>A3.3.1!M16/A3.3.1!M$30</f>
        <v>3.5472344721321929E-2</v>
      </c>
      <c r="N8" s="161">
        <f>A3.3.1!N16/A3.3.1!N$30</f>
        <v>1.5806792860852081E-2</v>
      </c>
      <c r="O8" s="162">
        <f>A3.3.1!O16/A3.3.1!O$30</f>
        <v>1.5267007494335979E-2</v>
      </c>
    </row>
    <row r="9" spans="1:15" s="25" customFormat="1" ht="13.35" customHeight="1">
      <c r="A9" s="36"/>
      <c r="B9" s="37" t="s">
        <v>45</v>
      </c>
      <c r="C9" s="37" t="s">
        <v>65</v>
      </c>
      <c r="D9" s="91">
        <f>A3.3.1!D17/A3.3.1!D$30</f>
        <v>6.1654604796367252E-2</v>
      </c>
      <c r="E9" s="161">
        <f>A3.3.1!E17/A3.3.1!E$30</f>
        <v>3.5999184986979231E-2</v>
      </c>
      <c r="F9" s="161">
        <f>A3.3.1!F17/A3.3.1!F$30</f>
        <v>3.6001535226824241E-2</v>
      </c>
      <c r="G9" s="91">
        <f>A3.3.1!G17/A3.3.1!G$30</f>
        <v>6.8306904406914934E-2</v>
      </c>
      <c r="H9" s="161">
        <f>A3.3.1!H17/A3.3.1!H$30</f>
        <v>3.4615092263308521E-2</v>
      </c>
      <c r="I9" s="161">
        <f>A3.3.1!I17/A3.3.1!I$30</f>
        <v>3.5110032197038392E-2</v>
      </c>
      <c r="J9" s="91">
        <f>A3.3.1!J17/A3.3.1!J$30</f>
        <v>7.1271488487945442E-2</v>
      </c>
      <c r="K9" s="161">
        <f>A3.3.1!K17/A3.3.1!K$30</f>
        <v>4.3104182615376248E-2</v>
      </c>
      <c r="L9" s="161">
        <f>A3.3.1!L17/A3.3.1!L$30</f>
        <v>4.3019815314702302E-2</v>
      </c>
      <c r="M9" s="91">
        <f>A3.3.1!M17/A3.3.1!M$30</f>
        <v>7.0944689442643857E-2</v>
      </c>
      <c r="N9" s="161">
        <f>A3.3.1!N17/A3.3.1!N$30</f>
        <v>5.725228843790342E-2</v>
      </c>
      <c r="O9" s="162">
        <f>A3.3.1!O17/A3.3.1!O$30</f>
        <v>5.7652299320090271E-2</v>
      </c>
    </row>
    <row r="10" spans="1:15" s="25" customFormat="1" ht="13.35" customHeight="1">
      <c r="A10" s="36"/>
      <c r="B10" s="37" t="s">
        <v>46</v>
      </c>
      <c r="C10" s="37" t="s">
        <v>66</v>
      </c>
      <c r="D10" s="91">
        <f>A3.3.1!D18/A3.3.1!D$30</f>
        <v>2.7098055910316447E-2</v>
      </c>
      <c r="E10" s="161">
        <f>A3.3.1!E18/A3.3.1!E$30</f>
        <v>3.550130596257467E-2</v>
      </c>
      <c r="F10" s="161">
        <f>A3.3.1!F18/A3.3.1!F$30</f>
        <v>3.5732455477546402E-2</v>
      </c>
      <c r="G10" s="91">
        <f>A3.3.1!G18/A3.3.1!G$30</f>
        <v>3.0212669256904683E-2</v>
      </c>
      <c r="H10" s="161">
        <f>A3.3.1!H18/A3.3.1!H$30</f>
        <v>3.4246959169810229E-2</v>
      </c>
      <c r="I10" s="161">
        <f>A3.3.1!I18/A3.3.1!I$30</f>
        <v>3.4924225097078786E-2</v>
      </c>
      <c r="J10" s="91">
        <f>A3.3.1!J18/A3.3.1!J$30</f>
        <v>3.1534921162697092E-2</v>
      </c>
      <c r="K10" s="161">
        <f>A3.3.1!K18/A3.3.1!K$30</f>
        <v>4.2683758371448784E-2</v>
      </c>
      <c r="L10" s="161">
        <f>A3.3.1!L18/A3.3.1!L$30</f>
        <v>4.300021119483538E-2</v>
      </c>
      <c r="M10" s="91">
        <f>A3.3.1!M18/A3.3.1!M$30</f>
        <v>3.2722756495404071E-2</v>
      </c>
      <c r="N10" s="161">
        <f>A3.3.1!N18/A3.3.1!N$30</f>
        <v>5.8679525437349507E-2</v>
      </c>
      <c r="O10" s="162">
        <f>A3.3.1!O18/A3.3.1!O$30</f>
        <v>6.0059833361884189E-2</v>
      </c>
    </row>
    <row r="11" spans="1:15" s="25" customFormat="1" ht="13.35" customHeight="1">
      <c r="A11" s="36"/>
      <c r="B11" s="37" t="s">
        <v>47</v>
      </c>
      <c r="C11" s="37" t="s">
        <v>67</v>
      </c>
      <c r="D11" s="91">
        <f>A3.3.1!D19/A3.3.1!D$30</f>
        <v>1.0279551582233575E-2</v>
      </c>
      <c r="E11" s="161">
        <f>A3.3.1!E19/A3.3.1!E$30</f>
        <v>2.3329041380059652E-2</v>
      </c>
      <c r="F11" s="161">
        <f>A3.3.1!F19/A3.3.1!F$30</f>
        <v>2.3492158802961162E-2</v>
      </c>
      <c r="G11" s="91">
        <f>A3.3.1!G19/A3.3.1!G$30</f>
        <v>1.2232500651254566E-2</v>
      </c>
      <c r="H11" s="161">
        <f>A3.3.1!H19/A3.3.1!H$30</f>
        <v>2.4091007800527225E-2</v>
      </c>
      <c r="I11" s="161">
        <f>A3.3.1!I19/A3.3.1!I$30</f>
        <v>2.4583952420829145E-2</v>
      </c>
      <c r="J11" s="91">
        <f>A3.3.1!J19/A3.3.1!J$30</f>
        <v>1.2827467931330171E-2</v>
      </c>
      <c r="K11" s="161">
        <f>A3.3.1!K19/A3.3.1!K$30</f>
        <v>3.0124284213857003E-2</v>
      </c>
      <c r="L11" s="161">
        <f>A3.3.1!L19/A3.3.1!L$30</f>
        <v>3.0364975206134081E-2</v>
      </c>
      <c r="M11" s="91">
        <f>A3.3.1!M19/A3.3.1!M$30</f>
        <v>1.2638807714786674E-2</v>
      </c>
      <c r="N11" s="161">
        <f>A3.3.1!N19/A3.3.1!N$30</f>
        <v>3.9468612803817263E-2</v>
      </c>
      <c r="O11" s="162">
        <f>A3.3.1!O19/A3.3.1!O$30</f>
        <v>4.0204725686188832E-2</v>
      </c>
    </row>
    <row r="12" spans="1:15" s="25" customFormat="1" ht="13.35" customHeight="1">
      <c r="A12" s="36"/>
      <c r="B12" s="37" t="s">
        <v>48</v>
      </c>
      <c r="C12" s="37" t="s">
        <v>68</v>
      </c>
      <c r="D12" s="91">
        <f>A3.3.1!D20/A3.3.1!D$30</f>
        <v>6.0053923655456224E-3</v>
      </c>
      <c r="E12" s="161">
        <f>A3.3.1!E20/A3.3.1!E$30</f>
        <v>1.9230496980114857E-2</v>
      </c>
      <c r="F12" s="161">
        <f>A3.3.1!F20/A3.3.1!F$30</f>
        <v>1.9290783015535263E-2</v>
      </c>
      <c r="G12" s="91">
        <f>A3.3.1!G20/A3.3.1!G$30</f>
        <v>6.6123123139767547E-3</v>
      </c>
      <c r="H12" s="161">
        <f>A3.3.1!H20/A3.3.1!H$30</f>
        <v>1.8491835358161995E-2</v>
      </c>
      <c r="I12" s="161">
        <f>A3.3.1!I20/A3.3.1!I$30</f>
        <v>1.8830419745353065E-2</v>
      </c>
      <c r="J12" s="91">
        <f>A3.3.1!J20/A3.3.1!J$30</f>
        <v>6.9533159500434578E-3</v>
      </c>
      <c r="K12" s="161">
        <f>A3.3.1!K20/A3.3.1!K$30</f>
        <v>2.3088985276684112E-2</v>
      </c>
      <c r="L12" s="161">
        <f>A3.3.1!L20/A3.3.1!L$30</f>
        <v>2.3333451591916611E-2</v>
      </c>
      <c r="M12" s="91">
        <f>A3.3.1!M20/A3.3.1!M$30</f>
        <v>6.442271930290633E-3</v>
      </c>
      <c r="N12" s="161">
        <f>A3.3.1!N20/A3.3.1!N$30</f>
        <v>2.8567768196895441E-2</v>
      </c>
      <c r="O12" s="162">
        <f>A3.3.1!O20/A3.3.1!O$30</f>
        <v>2.9003413204509679E-2</v>
      </c>
    </row>
    <row r="13" spans="1:15" s="25" customFormat="1" ht="13.35" customHeight="1">
      <c r="A13" s="36"/>
      <c r="B13" s="37" t="s">
        <v>49</v>
      </c>
      <c r="C13" s="37" t="s">
        <v>127</v>
      </c>
      <c r="D13" s="91">
        <f>A3.3.1!D21/A3.3.1!D$30</f>
        <v>1.1482900525046118E-2</v>
      </c>
      <c r="E13" s="161">
        <f>A3.3.1!E21/A3.3.1!E$30</f>
        <v>6.6223555834024936E-2</v>
      </c>
      <c r="F13" s="161">
        <f>A3.3.1!F21/A3.3.1!F$30</f>
        <v>6.6894072501423318E-2</v>
      </c>
      <c r="G13" s="91">
        <f>A3.3.1!G21/A3.3.1!G$30</f>
        <v>1.3025091314204E-2</v>
      </c>
      <c r="H13" s="161">
        <f>A3.3.1!H21/A3.3.1!H$30</f>
        <v>6.4959741347084571E-2</v>
      </c>
      <c r="I13" s="161">
        <f>A3.3.1!I21/A3.3.1!I$30</f>
        <v>6.6041906089778488E-2</v>
      </c>
      <c r="J13" s="91">
        <f>A3.3.1!J21/A3.3.1!J$30</f>
        <v>1.3714132381335713E-2</v>
      </c>
      <c r="K13" s="161">
        <f>A3.3.1!K21/A3.3.1!K$30</f>
        <v>8.1696039217538055E-2</v>
      </c>
      <c r="L13" s="161">
        <f>A3.3.1!L21/A3.3.1!L$30</f>
        <v>8.233895660501088E-2</v>
      </c>
      <c r="M13" s="91">
        <f>A3.3.1!M21/A3.3.1!M$30</f>
        <v>1.2386430051538175E-2</v>
      </c>
      <c r="N13" s="161">
        <f>A3.3.1!N21/A3.3.1!N$30</f>
        <v>9.8121726023520581E-2</v>
      </c>
      <c r="O13" s="162">
        <f>A3.3.1!O21/A3.3.1!O$30</f>
        <v>9.9473213434687582E-2</v>
      </c>
    </row>
    <row r="14" spans="1:15" s="25" customFormat="1" ht="13.35" customHeight="1">
      <c r="A14" s="36"/>
      <c r="B14" s="37" t="s">
        <v>50</v>
      </c>
      <c r="C14" s="37" t="s">
        <v>128</v>
      </c>
      <c r="D14" s="91">
        <f>A3.3.1!D22/A3.3.1!D$30</f>
        <v>4.0641407691216118E-3</v>
      </c>
      <c r="E14" s="161">
        <f>A3.3.1!E22/A3.3.1!E$30</f>
        <v>5.2851845746594461E-2</v>
      </c>
      <c r="F14" s="161">
        <f>A3.3.1!F22/A3.3.1!F$30</f>
        <v>5.3495324954621469E-2</v>
      </c>
      <c r="G14" s="91">
        <f>A3.3.1!G22/A3.3.1!G$30</f>
        <v>4.8996513709601433E-3</v>
      </c>
      <c r="H14" s="161">
        <f>A3.3.1!H22/A3.3.1!H$30</f>
        <v>5.4888905916161732E-2</v>
      </c>
      <c r="I14" s="161">
        <f>A3.3.1!I22/A3.3.1!I$30</f>
        <v>5.5155268366748049E-2</v>
      </c>
      <c r="J14" s="91">
        <f>A3.3.1!J22/A3.3.1!J$30</f>
        <v>4.7249881875295312E-3</v>
      </c>
      <c r="K14" s="161">
        <f>A3.3.1!K22/A3.3.1!K$30</f>
        <v>6.2622379460563843E-2</v>
      </c>
      <c r="L14" s="161">
        <f>A3.3.1!L22/A3.3.1!L$30</f>
        <v>6.3000013344692074E-2</v>
      </c>
      <c r="M14" s="91">
        <f>A3.3.1!M22/A3.3.1!M$30</f>
        <v>4.1708729610541416E-3</v>
      </c>
      <c r="N14" s="161">
        <f>A3.3.1!N22/A3.3.1!N$30</f>
        <v>7.3458013758707807E-2</v>
      </c>
      <c r="O14" s="162">
        <f>A3.3.1!O22/A3.3.1!O$30</f>
        <v>7.4573139854762729E-2</v>
      </c>
    </row>
    <row r="15" spans="1:15" s="25" customFormat="1" ht="13.35" customHeight="1">
      <c r="A15" s="36"/>
      <c r="B15" s="37" t="s">
        <v>51</v>
      </c>
      <c r="C15" s="37" t="s">
        <v>129</v>
      </c>
      <c r="D15" s="91">
        <f>A3.3.1!D23/A3.3.1!D$30</f>
        <v>1.4247197388959842E-3</v>
      </c>
      <c r="E15" s="161">
        <f>A3.3.1!E23/A3.3.1!E$30</f>
        <v>3.219447785402102E-2</v>
      </c>
      <c r="F15" s="161">
        <f>A3.3.1!F23/A3.3.1!F$30</f>
        <v>3.2535065708846143E-2</v>
      </c>
      <c r="G15" s="91">
        <f>A3.3.1!G23/A3.3.1!G$30</f>
        <v>1.6018091020446623E-3</v>
      </c>
      <c r="H15" s="161">
        <f>A3.3.1!H23/A3.3.1!H$30</f>
        <v>3.1872056677518357E-2</v>
      </c>
      <c r="I15" s="161">
        <f>A3.3.1!I23/A3.3.1!I$30</f>
        <v>3.2436945281327047E-2</v>
      </c>
      <c r="J15" s="91">
        <f>A3.3.1!J23/A3.3.1!J$30</f>
        <v>1.7091623937606822E-3</v>
      </c>
      <c r="K15" s="161">
        <f>A3.3.1!K23/A3.3.1!K$30</f>
        <v>4.0267789201180106E-2</v>
      </c>
      <c r="L15" s="161">
        <f>A3.3.1!L23/A3.3.1!L$30</f>
        <v>4.0749215855086722E-2</v>
      </c>
      <c r="M15" s="91">
        <f>A3.3.1!M23/A3.3.1!M$30</f>
        <v>1.4345677700440998E-3</v>
      </c>
      <c r="N15" s="161">
        <f>A3.3.1!N23/A3.3.1!N$30</f>
        <v>4.4532638239159213E-2</v>
      </c>
      <c r="O15" s="162">
        <f>A3.3.1!O23/A3.3.1!O$30</f>
        <v>4.5099886978809366E-2</v>
      </c>
    </row>
    <row r="16" spans="1:15" s="25" customFormat="1" ht="13.35" customHeight="1">
      <c r="A16" s="36"/>
      <c r="B16" s="37" t="s">
        <v>52</v>
      </c>
      <c r="C16" s="37" t="s">
        <v>130</v>
      </c>
      <c r="D16" s="91">
        <f>A3.3.1!D24/A3.3.1!D$30</f>
        <v>6.9816943380161768E-4</v>
      </c>
      <c r="E16" s="161">
        <f>A3.3.1!E24/A3.3.1!E$30</f>
        <v>2.2386976346349636E-2</v>
      </c>
      <c r="F16" s="161">
        <f>A3.3.1!F24/A3.3.1!F$30</f>
        <v>2.270234343065098E-2</v>
      </c>
      <c r="G16" s="91">
        <f>A3.3.1!G24/A3.3.1!G$30</f>
        <v>7.5933511065785027E-4</v>
      </c>
      <c r="H16" s="161">
        <f>A3.3.1!H24/A3.3.1!H$30</f>
        <v>2.140454364237606E-2</v>
      </c>
      <c r="I16" s="161">
        <f>A3.3.1!I24/A3.3.1!I$30</f>
        <v>2.1401040406662745E-2</v>
      </c>
      <c r="J16" s="91">
        <f>A3.3.1!J24/A3.3.1!J$30</f>
        <v>8.1083130625506767E-4</v>
      </c>
      <c r="K16" s="161">
        <f>A3.3.1!K24/A3.3.1!K$30</f>
        <v>2.6530703995066438E-2</v>
      </c>
      <c r="L16" s="161">
        <f>A3.3.1!L24/A3.3.1!L$30</f>
        <v>2.700630193641947E-2</v>
      </c>
      <c r="M16" s="91">
        <f>A3.3.1!M24/A3.3.1!M$30</f>
        <v>5.9773657085170821E-4</v>
      </c>
      <c r="N16" s="161">
        <f>A3.3.1!N24/A3.3.1!N$30</f>
        <v>2.6338978472326545E-2</v>
      </c>
      <c r="O16" s="162">
        <f>A3.3.1!O24/A3.3.1!O$30</f>
        <v>2.6489173665863484E-2</v>
      </c>
    </row>
    <row r="17" spans="1:15" s="25" customFormat="1" ht="13.35" customHeight="1">
      <c r="A17" s="36"/>
      <c r="B17" s="37" t="s">
        <v>53</v>
      </c>
      <c r="C17" s="37" t="s">
        <v>131</v>
      </c>
      <c r="D17" s="91">
        <f>A3.3.1!D25/A3.3.1!D$30</f>
        <v>1.1976727685539946E-3</v>
      </c>
      <c r="E17" s="161">
        <f>A3.3.1!E25/A3.3.1!E$30</f>
        <v>6.191897965329686E-2</v>
      </c>
      <c r="F17" s="161">
        <f>A3.3.1!F25/A3.3.1!F$30</f>
        <v>6.2297705768521019E-2</v>
      </c>
      <c r="G17" s="91">
        <f>A3.3.1!G25/A3.3.1!G$30</f>
        <v>1.3690202360035694E-3</v>
      </c>
      <c r="H17" s="161">
        <f>A3.3.1!H25/A3.3.1!H$30</f>
        <v>6.2445372338523812E-2</v>
      </c>
      <c r="I17" s="161">
        <f>A3.3.1!I25/A3.3.1!I$30</f>
        <v>6.341206201404137E-2</v>
      </c>
      <c r="J17" s="91">
        <f>A3.3.1!J25/A3.3.1!J$30</f>
        <v>1.3591632687584947E-3</v>
      </c>
      <c r="K17" s="161">
        <f>A3.3.1!K25/A3.3.1!K$30</f>
        <v>7.5051300404706825E-2</v>
      </c>
      <c r="L17" s="161">
        <f>A3.3.1!L25/A3.3.1!L$30</f>
        <v>7.5880428881475517E-2</v>
      </c>
      <c r="M17" s="91">
        <f>A3.3.1!M25/A3.3.1!M$30</f>
        <v>1.062642792625259E-3</v>
      </c>
      <c r="N17" s="161">
        <f>A3.3.1!N25/A3.3.1!N$30</f>
        <v>7.6125482331775116E-2</v>
      </c>
      <c r="O17" s="162">
        <f>A3.3.1!O25/A3.3.1!O$30</f>
        <v>7.6809853332051314E-2</v>
      </c>
    </row>
    <row r="18" spans="1:15" s="25" customFormat="1" ht="13.35" customHeight="1">
      <c r="A18" s="36"/>
      <c r="B18" s="37" t="s">
        <v>126</v>
      </c>
      <c r="C18" s="37" t="s">
        <v>132</v>
      </c>
      <c r="D18" s="91">
        <f>A3.3.1!D26/A3.3.1!D$30</f>
        <v>1.5041861785156803E-3</v>
      </c>
      <c r="E18" s="161">
        <f>A3.3.1!E26/A3.3.1!E$30</f>
        <v>0.6023821197406054</v>
      </c>
      <c r="F18" s="161">
        <f>A3.3.1!F26/A3.3.1!F$30</f>
        <v>0.6052049915130352</v>
      </c>
      <c r="G18" s="91">
        <f>A3.3.1!G26/A3.3.1!G$30</f>
        <v>1.5685535497530776E-3</v>
      </c>
      <c r="H18" s="161">
        <f>A3.3.1!H26/A3.3.1!H$30</f>
        <v>0.60971088274478669</v>
      </c>
      <c r="I18" s="161">
        <f>A3.3.1!I26/A3.3.1!I$30</f>
        <v>0.6098101038606909</v>
      </c>
      <c r="J18" s="91">
        <f>A3.3.1!J26/A3.3.1!J$30</f>
        <v>1.4174964562588593E-3</v>
      </c>
      <c r="K18" s="161">
        <f>A3.3.1!K26/A3.3.1!K$30</f>
        <v>0.52074266992332496</v>
      </c>
      <c r="L18" s="161">
        <f>A3.3.1!L26/A3.3.1!L$30</f>
        <v>0.52495934689850288</v>
      </c>
      <c r="M18" s="91">
        <f>A3.3.1!M26/A3.3.1!M$30</f>
        <v>9.0324637373147016E-4</v>
      </c>
      <c r="N18" s="161">
        <f>A3.3.1!N26/A3.3.1!N$30</f>
        <v>0.41994708988300816</v>
      </c>
      <c r="O18" s="162">
        <f>A3.3.1!O26/A3.3.1!O$30</f>
        <v>0.42571868286096076</v>
      </c>
    </row>
    <row r="19" spans="1:15" s="25" customFormat="1">
      <c r="A19" s="123"/>
      <c r="B19" s="124" t="s">
        <v>22</v>
      </c>
      <c r="C19" s="68"/>
      <c r="D19" s="92">
        <f t="shared" ref="D19:O19" si="0">SUM(D4:D18)</f>
        <v>1</v>
      </c>
      <c r="E19" s="163">
        <f t="shared" si="0"/>
        <v>1</v>
      </c>
      <c r="F19" s="163">
        <f t="shared" si="0"/>
        <v>0.99999999999999989</v>
      </c>
      <c r="G19" s="92">
        <f t="shared" si="0"/>
        <v>1</v>
      </c>
      <c r="H19" s="163">
        <f t="shared" si="0"/>
        <v>0.99999999999999989</v>
      </c>
      <c r="I19" s="163">
        <f t="shared" si="0"/>
        <v>1</v>
      </c>
      <c r="J19" s="92">
        <f t="shared" si="0"/>
        <v>1</v>
      </c>
      <c r="K19" s="163">
        <f t="shared" si="0"/>
        <v>1</v>
      </c>
      <c r="L19" s="163">
        <f t="shared" si="0"/>
        <v>1</v>
      </c>
      <c r="M19" s="92">
        <f t="shared" si="0"/>
        <v>1</v>
      </c>
      <c r="N19" s="163">
        <f t="shared" si="0"/>
        <v>1</v>
      </c>
      <c r="O19" s="164">
        <f t="shared" si="0"/>
        <v>0.99999999999999978</v>
      </c>
    </row>
    <row r="20" spans="1:15" s="38" customFormat="1" ht="13.35" customHeight="1"/>
    <row r="21" spans="1:15" s="38" customFormat="1"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85"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32" enableFormatConditionsCalculation="0">
    <tabColor theme="3"/>
    <pageSetUpPr fitToPage="1"/>
  </sheetPr>
  <dimension ref="A1:O48"/>
  <sheetViews>
    <sheetView showGridLines="0" zoomScaleNormal="100" workbookViewId="0"/>
  </sheetViews>
  <sheetFormatPr defaultRowHeight="12.75"/>
  <cols>
    <col min="1" max="1" width="0.85546875" style="25" customWidth="1"/>
    <col min="2" max="2" width="2.7109375" style="32" customWidth="1"/>
    <col min="3" max="3" width="36.7109375" style="32" customWidth="1"/>
    <col min="4" max="6" width="10.28515625" style="32" customWidth="1"/>
    <col min="7" max="8" width="10.28515625" style="34" customWidth="1"/>
    <col min="9" max="15" width="10.28515625" style="5" customWidth="1"/>
    <col min="16" max="16384" width="9.140625" style="11"/>
  </cols>
  <sheetData>
    <row r="1" spans="1:15" s="4" customFormat="1" ht="15" customHeight="1">
      <c r="A1" s="117" t="s">
        <v>223</v>
      </c>
      <c r="B1" s="117"/>
      <c r="C1" s="117"/>
      <c r="D1" s="118"/>
      <c r="E1" s="118"/>
      <c r="F1" s="118"/>
      <c r="G1" s="125"/>
      <c r="H1" s="125"/>
      <c r="I1" s="1"/>
      <c r="J1" s="1"/>
      <c r="K1" s="1"/>
      <c r="L1" s="1"/>
      <c r="M1" s="1"/>
      <c r="N1" s="1"/>
      <c r="O1" s="1"/>
    </row>
    <row r="2" spans="1:15" s="4" customFormat="1" ht="33.75">
      <c r="A2" s="157"/>
      <c r="B2" s="158" t="s">
        <v>161</v>
      </c>
      <c r="C2" s="159"/>
      <c r="D2" s="418" t="s">
        <v>267</v>
      </c>
      <c r="E2" s="419"/>
      <c r="F2" s="419"/>
      <c r="G2" s="420" t="s">
        <v>268</v>
      </c>
      <c r="H2" s="419"/>
      <c r="I2" s="419"/>
      <c r="J2" s="420" t="s">
        <v>269</v>
      </c>
      <c r="K2" s="419"/>
      <c r="L2" s="419"/>
      <c r="M2" s="420" t="s">
        <v>270</v>
      </c>
      <c r="N2" s="419"/>
      <c r="O2" s="421"/>
    </row>
    <row r="3" spans="1:15" ht="33.75">
      <c r="A3" s="82"/>
      <c r="B3" s="495" t="s">
        <v>99</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13.35" customHeight="1">
      <c r="A4" s="72"/>
      <c r="B4" s="24" t="s">
        <v>0</v>
      </c>
      <c r="C4" s="24"/>
      <c r="D4" s="12">
        <v>53843</v>
      </c>
      <c r="E4" s="13">
        <v>4138.6725390000001</v>
      </c>
      <c r="F4" s="13">
        <v>2608.829526</v>
      </c>
      <c r="G4" s="12">
        <v>49626</v>
      </c>
      <c r="H4" s="13">
        <v>5093.62428</v>
      </c>
      <c r="I4" s="13">
        <v>3000.879261</v>
      </c>
      <c r="J4" s="12">
        <v>45205</v>
      </c>
      <c r="K4" s="13">
        <v>3819.444598</v>
      </c>
      <c r="L4" s="13">
        <v>2871.301477</v>
      </c>
      <c r="M4" s="12">
        <v>31454</v>
      </c>
      <c r="N4" s="13">
        <v>1044.6668139999999</v>
      </c>
      <c r="O4" s="8">
        <v>1986.3792080000001</v>
      </c>
    </row>
    <row r="5" spans="1:15" ht="13.35" customHeight="1">
      <c r="A5" s="72"/>
      <c r="B5" s="24" t="s">
        <v>1</v>
      </c>
      <c r="C5" s="67"/>
      <c r="D5" s="12">
        <v>16659</v>
      </c>
      <c r="E5" s="13">
        <v>-10052.776119</v>
      </c>
      <c r="F5" s="13">
        <v>1644.494684</v>
      </c>
      <c r="G5" s="12">
        <v>18191</v>
      </c>
      <c r="H5" s="13">
        <v>-10903.177478</v>
      </c>
      <c r="I5" s="13">
        <v>2143.8372939999999</v>
      </c>
      <c r="J5" s="12">
        <v>18794</v>
      </c>
      <c r="K5" s="13">
        <v>-12540.799220000001</v>
      </c>
      <c r="L5" s="13">
        <v>1889.660668</v>
      </c>
      <c r="M5" s="12">
        <v>16897</v>
      </c>
      <c r="N5" s="13">
        <v>-13013.497914</v>
      </c>
      <c r="O5" s="8">
        <v>1663.3612499999999</v>
      </c>
    </row>
    <row r="6" spans="1:15" ht="13.35" customHeight="1">
      <c r="A6" s="72"/>
      <c r="B6" s="24" t="s">
        <v>86</v>
      </c>
      <c r="C6" s="24"/>
      <c r="D6" s="12">
        <v>2241</v>
      </c>
      <c r="E6" s="13">
        <v>4525.5711339999998</v>
      </c>
      <c r="F6" s="13">
        <v>1669.6302889999999</v>
      </c>
      <c r="G6" s="12">
        <v>2391</v>
      </c>
      <c r="H6" s="13">
        <v>-112.23739500000001</v>
      </c>
      <c r="I6" s="13">
        <v>719.11444700000004</v>
      </c>
      <c r="J6" s="12">
        <v>2347</v>
      </c>
      <c r="K6" s="13">
        <v>-2618.738186</v>
      </c>
      <c r="L6" s="13">
        <v>436.26142499999997</v>
      </c>
      <c r="M6" s="12">
        <v>1945</v>
      </c>
      <c r="N6" s="13">
        <v>-1762.367473</v>
      </c>
      <c r="O6" s="8">
        <v>460.97210899999999</v>
      </c>
    </row>
    <row r="7" spans="1:15" ht="13.35" customHeight="1">
      <c r="A7" s="72"/>
      <c r="B7" s="24" t="s">
        <v>2</v>
      </c>
      <c r="C7" s="24"/>
      <c r="D7" s="12">
        <v>16412</v>
      </c>
      <c r="E7" s="13">
        <v>-2579.142214</v>
      </c>
      <c r="F7" s="13">
        <v>851.11418200000003</v>
      </c>
      <c r="G7" s="12">
        <v>18290</v>
      </c>
      <c r="H7" s="13">
        <v>-3180.1856849999999</v>
      </c>
      <c r="I7" s="13">
        <v>1124.2676550000001</v>
      </c>
      <c r="J7" s="12">
        <v>18608</v>
      </c>
      <c r="K7" s="13">
        <v>-5348.2457850000001</v>
      </c>
      <c r="L7" s="13">
        <v>868.84118599999999</v>
      </c>
      <c r="M7" s="12">
        <v>15889</v>
      </c>
      <c r="N7" s="13">
        <v>-3984.5364</v>
      </c>
      <c r="O7" s="8">
        <v>762.24299099999996</v>
      </c>
    </row>
    <row r="8" spans="1:15" ht="13.35" customHeight="1">
      <c r="A8" s="72"/>
      <c r="B8" s="24" t="s">
        <v>87</v>
      </c>
      <c r="C8" s="24"/>
      <c r="D8" s="12">
        <v>4370</v>
      </c>
      <c r="E8" s="13">
        <v>3053.675381</v>
      </c>
      <c r="F8" s="13">
        <v>2859.5542390000001</v>
      </c>
      <c r="G8" s="12">
        <v>4627</v>
      </c>
      <c r="H8" s="13">
        <v>4873.1818599999997</v>
      </c>
      <c r="I8" s="13">
        <v>3740.5246059999999</v>
      </c>
      <c r="J8" s="12">
        <v>4593</v>
      </c>
      <c r="K8" s="13">
        <v>2014.5531800000001</v>
      </c>
      <c r="L8" s="13">
        <v>3242.7021399999999</v>
      </c>
      <c r="M8" s="12">
        <v>3957</v>
      </c>
      <c r="N8" s="13">
        <v>1574.6255900000001</v>
      </c>
      <c r="O8" s="8">
        <v>2542.167645</v>
      </c>
    </row>
    <row r="9" spans="1:15" ht="13.35" customHeight="1">
      <c r="A9" s="72"/>
      <c r="B9" s="24" t="s">
        <v>3</v>
      </c>
      <c r="C9" s="24"/>
      <c r="D9" s="12">
        <v>3028</v>
      </c>
      <c r="E9" s="13">
        <v>368.32707099999999</v>
      </c>
      <c r="F9" s="13">
        <v>357.982258</v>
      </c>
      <c r="G9" s="12">
        <v>2986</v>
      </c>
      <c r="H9" s="13">
        <v>148.16789700000001</v>
      </c>
      <c r="I9" s="13">
        <v>328.561331</v>
      </c>
      <c r="J9" s="12">
        <v>2849</v>
      </c>
      <c r="K9" s="13">
        <v>-430.21516700000001</v>
      </c>
      <c r="L9" s="13">
        <v>235.27685600000001</v>
      </c>
      <c r="M9" s="12">
        <v>2441</v>
      </c>
      <c r="N9" s="13">
        <v>-127.612966</v>
      </c>
      <c r="O9" s="8">
        <v>270.746217</v>
      </c>
    </row>
    <row r="10" spans="1:15" ht="13.35" customHeight="1">
      <c r="A10" s="72"/>
      <c r="B10" s="24" t="s">
        <v>88</v>
      </c>
      <c r="C10" s="24"/>
      <c r="D10" s="12">
        <v>1030</v>
      </c>
      <c r="E10" s="13">
        <v>21185.295231</v>
      </c>
      <c r="F10" s="13">
        <v>7300.1137680000002</v>
      </c>
      <c r="G10" s="12">
        <v>1118</v>
      </c>
      <c r="H10" s="13">
        <v>19248.162172</v>
      </c>
      <c r="I10" s="13">
        <v>8972.080473</v>
      </c>
      <c r="J10" s="12">
        <v>1092</v>
      </c>
      <c r="K10" s="13">
        <v>13755.702187999999</v>
      </c>
      <c r="L10" s="13">
        <v>7494.1380820000004</v>
      </c>
      <c r="M10" s="12">
        <v>992</v>
      </c>
      <c r="N10" s="13">
        <v>935.17835400000001</v>
      </c>
      <c r="O10" s="8">
        <v>3762.3857819999998</v>
      </c>
    </row>
    <row r="11" spans="1:15" s="25" customFormat="1" ht="13.35" customHeight="1">
      <c r="A11" s="36"/>
      <c r="B11" s="24" t="s">
        <v>4</v>
      </c>
      <c r="C11" s="24"/>
      <c r="D11" s="12">
        <v>41488</v>
      </c>
      <c r="E11" s="13">
        <v>4616.0512550000003</v>
      </c>
      <c r="F11" s="13">
        <v>3047.261606</v>
      </c>
      <c r="G11" s="12">
        <v>46967</v>
      </c>
      <c r="H11" s="13">
        <v>7490.6406269999998</v>
      </c>
      <c r="I11" s="13">
        <v>3965.485248</v>
      </c>
      <c r="J11" s="12">
        <v>47449</v>
      </c>
      <c r="K11" s="13">
        <v>7897.7006240000001</v>
      </c>
      <c r="L11" s="13">
        <v>4627.2197960000003</v>
      </c>
      <c r="M11" s="12">
        <v>39875</v>
      </c>
      <c r="N11" s="13">
        <v>3356.4557340000001</v>
      </c>
      <c r="O11" s="8">
        <v>3346.5195800000001</v>
      </c>
    </row>
    <row r="12" spans="1:15" s="25" customFormat="1" ht="13.35" customHeight="1">
      <c r="A12" s="36"/>
      <c r="B12" s="24" t="s">
        <v>5</v>
      </c>
      <c r="C12" s="24"/>
      <c r="D12" s="12">
        <v>4644</v>
      </c>
      <c r="E12" s="13">
        <v>-117.893871</v>
      </c>
      <c r="F12" s="13">
        <v>175.23378700000001</v>
      </c>
      <c r="G12" s="12">
        <v>5169</v>
      </c>
      <c r="H12" s="13">
        <v>-125.097003</v>
      </c>
      <c r="I12" s="13">
        <v>229.24534</v>
      </c>
      <c r="J12" s="12">
        <v>5349</v>
      </c>
      <c r="K12" s="13">
        <v>-232.016548</v>
      </c>
      <c r="L12" s="13">
        <v>231.34270000000001</v>
      </c>
      <c r="M12" s="12">
        <v>4670</v>
      </c>
      <c r="N12" s="13">
        <v>-295.17137500000001</v>
      </c>
      <c r="O12" s="8">
        <v>177.15682899999999</v>
      </c>
    </row>
    <row r="13" spans="1:15" s="25" customFormat="1" ht="13.35" customHeight="1">
      <c r="A13" s="36"/>
      <c r="B13" s="37" t="s">
        <v>89</v>
      </c>
      <c r="C13" s="37"/>
      <c r="D13" s="12">
        <v>1838</v>
      </c>
      <c r="E13" s="13">
        <v>3187.5153799999998</v>
      </c>
      <c r="F13" s="13">
        <v>1801.9621420000001</v>
      </c>
      <c r="G13" s="12">
        <v>2001</v>
      </c>
      <c r="H13" s="13">
        <v>-4397.078074</v>
      </c>
      <c r="I13" s="13">
        <v>732.95557899999994</v>
      </c>
      <c r="J13" s="12">
        <v>2007</v>
      </c>
      <c r="K13" s="13">
        <v>-9729.2425129999992</v>
      </c>
      <c r="L13" s="13">
        <v>1131.525629</v>
      </c>
      <c r="M13" s="12">
        <v>1821</v>
      </c>
      <c r="N13" s="13">
        <v>-13718.826539</v>
      </c>
      <c r="O13" s="8">
        <v>1139.3402960000001</v>
      </c>
    </row>
    <row r="14" spans="1:15" s="25" customFormat="1" ht="13.35" customHeight="1">
      <c r="A14" s="36"/>
      <c r="B14" s="37" t="s">
        <v>90</v>
      </c>
      <c r="C14" s="37"/>
      <c r="D14" s="12">
        <v>205352</v>
      </c>
      <c r="E14" s="13">
        <v>65094.942574000001</v>
      </c>
      <c r="F14" s="13">
        <v>37970.714942999999</v>
      </c>
      <c r="G14" s="12">
        <v>210222</v>
      </c>
      <c r="H14" s="13">
        <v>78112.800768000001</v>
      </c>
      <c r="I14" s="13">
        <v>41022.601870999999</v>
      </c>
      <c r="J14" s="12">
        <v>206830</v>
      </c>
      <c r="K14" s="13">
        <v>48867.672234999998</v>
      </c>
      <c r="L14" s="13">
        <v>36786.818987999999</v>
      </c>
      <c r="M14" s="12">
        <v>180238</v>
      </c>
      <c r="N14" s="13">
        <v>8362.7056389999998</v>
      </c>
      <c r="O14" s="8">
        <v>22126.286334</v>
      </c>
    </row>
    <row r="15" spans="1:15" s="25" customFormat="1" ht="13.35" customHeight="1">
      <c r="A15" s="36"/>
      <c r="B15" s="37" t="s">
        <v>6</v>
      </c>
      <c r="C15" s="37"/>
      <c r="D15" s="12">
        <v>4932</v>
      </c>
      <c r="E15" s="13">
        <v>8374.759419</v>
      </c>
      <c r="F15" s="13">
        <v>4308.597205</v>
      </c>
      <c r="G15" s="12">
        <v>5183</v>
      </c>
      <c r="H15" s="13">
        <v>3687.526965</v>
      </c>
      <c r="I15" s="13">
        <v>3502.3602110000002</v>
      </c>
      <c r="J15" s="12">
        <v>5023</v>
      </c>
      <c r="K15" s="13">
        <v>5876.9179979999999</v>
      </c>
      <c r="L15" s="13">
        <v>4123.3870379999998</v>
      </c>
      <c r="M15" s="12">
        <v>4387</v>
      </c>
      <c r="N15" s="13">
        <v>5912.6215590000002</v>
      </c>
      <c r="O15" s="8">
        <v>3621.2285200000001</v>
      </c>
    </row>
    <row r="16" spans="1:15" s="25" customFormat="1" ht="13.35" customHeight="1">
      <c r="A16" s="36"/>
      <c r="B16" s="37" t="s">
        <v>91</v>
      </c>
      <c r="C16" s="37"/>
      <c r="D16" s="12">
        <v>340</v>
      </c>
      <c r="E16" s="13">
        <v>-458.52481299999999</v>
      </c>
      <c r="F16" s="13">
        <v>41.511273000000003</v>
      </c>
      <c r="G16" s="12">
        <v>331</v>
      </c>
      <c r="H16" s="13">
        <v>-480.72256399999998</v>
      </c>
      <c r="I16" s="13">
        <v>31.664522000000002</v>
      </c>
      <c r="J16" s="12">
        <v>327</v>
      </c>
      <c r="K16" s="13">
        <v>-687.55719499999998</v>
      </c>
      <c r="L16" s="13">
        <v>42.564494000000003</v>
      </c>
      <c r="M16" s="12">
        <v>264</v>
      </c>
      <c r="N16" s="13">
        <v>-120.79377599999999</v>
      </c>
      <c r="O16" s="8">
        <v>39.528672999999998</v>
      </c>
    </row>
    <row r="17" spans="1:15" s="25" customFormat="1" ht="13.35" customHeight="1">
      <c r="A17" s="36"/>
      <c r="B17" s="37" t="s">
        <v>7</v>
      </c>
      <c r="C17" s="37"/>
      <c r="D17" s="12">
        <v>290</v>
      </c>
      <c r="E17" s="13">
        <v>20315.93246</v>
      </c>
      <c r="F17" s="13">
        <v>8830.869299</v>
      </c>
      <c r="G17" s="12">
        <v>334</v>
      </c>
      <c r="H17" s="13">
        <v>15717.083259999999</v>
      </c>
      <c r="I17" s="13">
        <v>8045.7986860000001</v>
      </c>
      <c r="J17" s="12">
        <v>307</v>
      </c>
      <c r="K17" s="13">
        <v>-475.38944199999997</v>
      </c>
      <c r="L17" s="13">
        <v>4872.2016910000002</v>
      </c>
      <c r="M17" s="12">
        <v>250</v>
      </c>
      <c r="N17" s="13">
        <v>-6362.52477</v>
      </c>
      <c r="O17" s="8">
        <v>1269.1601780000001</v>
      </c>
    </row>
    <row r="18" spans="1:15" s="25" customFormat="1" ht="13.35" customHeight="1">
      <c r="A18" s="36"/>
      <c r="B18" s="37" t="s">
        <v>8</v>
      </c>
      <c r="C18" s="37"/>
      <c r="D18" s="12">
        <v>9383</v>
      </c>
      <c r="E18" s="13">
        <v>7070.7832630000003</v>
      </c>
      <c r="F18" s="13">
        <v>2936.8626039999999</v>
      </c>
      <c r="G18" s="12">
        <v>9990</v>
      </c>
      <c r="H18" s="13">
        <v>10871.316389</v>
      </c>
      <c r="I18" s="13">
        <v>3946.542833</v>
      </c>
      <c r="J18" s="12">
        <v>9996</v>
      </c>
      <c r="K18" s="13">
        <v>9169.7461320000002</v>
      </c>
      <c r="L18" s="13">
        <v>3717.666467</v>
      </c>
      <c r="M18" s="12">
        <v>8291</v>
      </c>
      <c r="N18" s="13">
        <v>4604.4209510000001</v>
      </c>
      <c r="O18" s="8">
        <v>2247.6753570000001</v>
      </c>
    </row>
    <row r="19" spans="1:15" s="25" customFormat="1" ht="13.35" customHeight="1">
      <c r="A19" s="36"/>
      <c r="B19" s="37" t="s">
        <v>92</v>
      </c>
      <c r="C19" s="37"/>
      <c r="D19" s="12">
        <v>6419</v>
      </c>
      <c r="E19" s="13">
        <v>4417.5702659999997</v>
      </c>
      <c r="F19" s="13">
        <v>1609.2778679999999</v>
      </c>
      <c r="G19" s="12">
        <v>6799</v>
      </c>
      <c r="H19" s="13">
        <v>5535.1309209999999</v>
      </c>
      <c r="I19" s="13">
        <v>1978.2793799999999</v>
      </c>
      <c r="J19" s="12">
        <v>6778</v>
      </c>
      <c r="K19" s="13">
        <v>7058.1775879999996</v>
      </c>
      <c r="L19" s="13">
        <v>2398.533786</v>
      </c>
      <c r="M19" s="12">
        <v>5460</v>
      </c>
      <c r="N19" s="13">
        <v>6222.8981999999996</v>
      </c>
      <c r="O19" s="8">
        <v>2195.6832899999999</v>
      </c>
    </row>
    <row r="20" spans="1:15" s="25" customFormat="1" ht="13.35" customHeight="1">
      <c r="A20" s="36"/>
      <c r="B20" s="37" t="s">
        <v>242</v>
      </c>
      <c r="C20" s="37"/>
      <c r="D20" s="12">
        <v>6584</v>
      </c>
      <c r="E20" s="13">
        <v>18947.373486</v>
      </c>
      <c r="F20" s="13">
        <v>7074.1022130000001</v>
      </c>
      <c r="G20" s="12">
        <v>7096</v>
      </c>
      <c r="H20" s="13">
        <v>30693.808572000002</v>
      </c>
      <c r="I20" s="13">
        <v>10199.689967999999</v>
      </c>
      <c r="J20" s="12">
        <v>6952</v>
      </c>
      <c r="K20" s="13">
        <v>5232.5799989999996</v>
      </c>
      <c r="L20" s="13">
        <v>3959.288708</v>
      </c>
      <c r="M20" s="12">
        <v>5843</v>
      </c>
      <c r="N20" s="13">
        <v>3014.8985419999999</v>
      </c>
      <c r="O20" s="8">
        <v>2094.5703519999997</v>
      </c>
    </row>
    <row r="21" spans="1:15" s="25" customFormat="1" ht="13.35" customHeight="1">
      <c r="A21" s="36"/>
      <c r="B21" s="37" t="s">
        <v>9</v>
      </c>
      <c r="C21" s="37"/>
      <c r="D21" s="12">
        <v>2087</v>
      </c>
      <c r="E21" s="13">
        <v>31599.169747</v>
      </c>
      <c r="F21" s="13">
        <v>14146.018292000001</v>
      </c>
      <c r="G21" s="12">
        <v>2329</v>
      </c>
      <c r="H21" s="13">
        <v>72149.474658000006</v>
      </c>
      <c r="I21" s="13">
        <v>25436.011299999998</v>
      </c>
      <c r="J21" s="12">
        <v>2174</v>
      </c>
      <c r="K21" s="13">
        <v>23731.044900000001</v>
      </c>
      <c r="L21" s="13">
        <v>12802.737653</v>
      </c>
      <c r="M21" s="12">
        <v>1726</v>
      </c>
      <c r="N21" s="13">
        <v>2799.8460989999999</v>
      </c>
      <c r="O21" s="8">
        <v>3546.4736830000002</v>
      </c>
    </row>
    <row r="22" spans="1:15" s="25" customFormat="1" ht="13.35" customHeight="1">
      <c r="A22" s="36"/>
      <c r="B22" s="37" t="s">
        <v>10</v>
      </c>
      <c r="C22" s="37"/>
      <c r="D22" s="12">
        <v>6598</v>
      </c>
      <c r="E22" s="13">
        <v>-1992.2047660000001</v>
      </c>
      <c r="F22" s="13">
        <v>1807.0370760000001</v>
      </c>
      <c r="G22" s="12">
        <v>6852</v>
      </c>
      <c r="H22" s="13">
        <v>-2332.790602</v>
      </c>
      <c r="I22" s="13">
        <v>2320.5432209999999</v>
      </c>
      <c r="J22" s="12">
        <v>6436</v>
      </c>
      <c r="K22" s="13">
        <v>-3935.8980860000001</v>
      </c>
      <c r="L22" s="13">
        <v>2329.5259620000002</v>
      </c>
      <c r="M22" s="12">
        <v>5497</v>
      </c>
      <c r="N22" s="13">
        <v>-5443.5756950000005</v>
      </c>
      <c r="O22" s="8">
        <v>1876.991401</v>
      </c>
    </row>
    <row r="23" spans="1:15" s="25" customFormat="1" ht="13.35" customHeight="1">
      <c r="A23" s="36"/>
      <c r="B23" s="37" t="s">
        <v>11</v>
      </c>
      <c r="C23" s="37"/>
      <c r="D23" s="12">
        <v>5075</v>
      </c>
      <c r="E23" s="13">
        <v>483.83311200000003</v>
      </c>
      <c r="F23" s="13">
        <v>1363.157383</v>
      </c>
      <c r="G23" s="12">
        <v>5475</v>
      </c>
      <c r="H23" s="13">
        <v>1111.513991</v>
      </c>
      <c r="I23" s="13">
        <v>1609.026873</v>
      </c>
      <c r="J23" s="12">
        <v>5448</v>
      </c>
      <c r="K23" s="13">
        <v>-1206.647254</v>
      </c>
      <c r="L23" s="13">
        <v>1450.0317</v>
      </c>
      <c r="M23" s="12">
        <v>4743</v>
      </c>
      <c r="N23" s="13">
        <v>-351.45162900000003</v>
      </c>
      <c r="O23" s="8">
        <v>951.16450699999996</v>
      </c>
    </row>
    <row r="24" spans="1:15" s="25" customFormat="1" ht="13.35" customHeight="1">
      <c r="A24" s="36"/>
      <c r="B24" s="37" t="s">
        <v>12</v>
      </c>
      <c r="C24" s="37"/>
      <c r="D24" s="12">
        <v>5893</v>
      </c>
      <c r="E24" s="13">
        <v>-225.498895</v>
      </c>
      <c r="F24" s="13">
        <v>79.130500999999995</v>
      </c>
      <c r="G24" s="12">
        <v>6797</v>
      </c>
      <c r="H24" s="13">
        <v>-235.87315100000001</v>
      </c>
      <c r="I24" s="13">
        <v>85.683678</v>
      </c>
      <c r="J24" s="12">
        <v>6963</v>
      </c>
      <c r="K24" s="13">
        <v>-328.20105899999999</v>
      </c>
      <c r="L24" s="13">
        <v>73.463920999999999</v>
      </c>
      <c r="M24" s="12">
        <v>6100</v>
      </c>
      <c r="N24" s="13">
        <v>-255.14696499999999</v>
      </c>
      <c r="O24" s="8">
        <v>77.678894999999997</v>
      </c>
    </row>
    <row r="25" spans="1:15" s="25" customFormat="1" ht="13.35" customHeight="1">
      <c r="A25" s="36"/>
      <c r="B25" s="37" t="s">
        <v>93</v>
      </c>
      <c r="C25" s="37"/>
      <c r="D25" s="12">
        <v>4944</v>
      </c>
      <c r="E25" s="13">
        <v>2446.2618729999999</v>
      </c>
      <c r="F25" s="13">
        <v>1366.8401080000001</v>
      </c>
      <c r="G25" s="12">
        <v>5343</v>
      </c>
      <c r="H25" s="13">
        <v>4162.2174340000001</v>
      </c>
      <c r="I25" s="13">
        <v>1881.306949</v>
      </c>
      <c r="J25" s="12">
        <v>5193</v>
      </c>
      <c r="K25" s="13">
        <v>4371.3519450000003</v>
      </c>
      <c r="L25" s="13">
        <v>1960.191229</v>
      </c>
      <c r="M25" s="12">
        <v>4446</v>
      </c>
      <c r="N25" s="13">
        <v>4766.4033049999998</v>
      </c>
      <c r="O25" s="8">
        <v>1930.7405779999999</v>
      </c>
    </row>
    <row r="26" spans="1:15" s="25" customFormat="1" ht="13.35" customHeight="1">
      <c r="A26" s="36"/>
      <c r="B26" s="37" t="s">
        <v>13</v>
      </c>
      <c r="C26" s="37"/>
      <c r="D26" s="12">
        <v>1195</v>
      </c>
      <c r="E26" s="13">
        <v>-318.336163</v>
      </c>
      <c r="F26" s="13">
        <v>88.844948000000002</v>
      </c>
      <c r="G26" s="12">
        <v>1353</v>
      </c>
      <c r="H26" s="13">
        <v>-278.00787200000002</v>
      </c>
      <c r="I26" s="13">
        <v>104.22854599999999</v>
      </c>
      <c r="J26" s="12">
        <v>1359</v>
      </c>
      <c r="K26" s="13">
        <v>-533.73660800000005</v>
      </c>
      <c r="L26" s="13">
        <v>122.809353</v>
      </c>
      <c r="M26" s="12">
        <v>1179</v>
      </c>
      <c r="N26" s="13">
        <v>-243.73560599999999</v>
      </c>
      <c r="O26" s="8">
        <v>89.910658999999995</v>
      </c>
    </row>
    <row r="27" spans="1:15" s="25" customFormat="1" ht="13.35" customHeight="1">
      <c r="A27" s="36"/>
      <c r="B27" s="37" t="s">
        <v>14</v>
      </c>
      <c r="C27" s="37"/>
      <c r="D27" s="12">
        <v>73584</v>
      </c>
      <c r="E27" s="13">
        <v>17853.575769999999</v>
      </c>
      <c r="F27" s="13">
        <v>8291.9896860000008</v>
      </c>
      <c r="G27" s="12">
        <v>86370</v>
      </c>
      <c r="H27" s="13">
        <v>15544.010994</v>
      </c>
      <c r="I27" s="13">
        <v>7828.4427830000004</v>
      </c>
      <c r="J27" s="12">
        <v>73701</v>
      </c>
      <c r="K27" s="13">
        <v>9599.1591700000008</v>
      </c>
      <c r="L27" s="13">
        <v>6901.2876589999996</v>
      </c>
      <c r="M27" s="12">
        <v>59847</v>
      </c>
      <c r="N27" s="13">
        <v>11368.157622999999</v>
      </c>
      <c r="O27" s="8">
        <v>7475.8436240000001</v>
      </c>
    </row>
    <row r="28" spans="1:15" s="25" customFormat="1" ht="13.35" customHeight="1">
      <c r="A28" s="36"/>
      <c r="B28" s="37" t="s">
        <v>15</v>
      </c>
      <c r="C28" s="37"/>
      <c r="D28" s="12">
        <v>977</v>
      </c>
      <c r="E28" s="13">
        <v>128.86152200000001</v>
      </c>
      <c r="F28" s="13">
        <v>199.89135400000001</v>
      </c>
      <c r="G28" s="12">
        <v>1003</v>
      </c>
      <c r="H28" s="13">
        <v>105.640271</v>
      </c>
      <c r="I28" s="13">
        <v>236.39402899999999</v>
      </c>
      <c r="J28" s="12">
        <v>1046</v>
      </c>
      <c r="K28" s="13">
        <v>445.222623</v>
      </c>
      <c r="L28" s="13">
        <v>321.39654999999999</v>
      </c>
      <c r="M28" s="12">
        <v>924</v>
      </c>
      <c r="N28" s="13">
        <v>354.841725</v>
      </c>
      <c r="O28" s="8">
        <v>254.85152500000001</v>
      </c>
    </row>
    <row r="29" spans="1:15" s="25" customFormat="1" ht="13.35" customHeight="1">
      <c r="A29" s="36"/>
      <c r="B29" s="37" t="s">
        <v>16</v>
      </c>
      <c r="C29" s="37"/>
      <c r="D29" s="12">
        <v>12777</v>
      </c>
      <c r="E29" s="13">
        <v>-130.25280699999999</v>
      </c>
      <c r="F29" s="13">
        <v>15.901038</v>
      </c>
      <c r="G29" s="12">
        <v>10680</v>
      </c>
      <c r="H29" s="13">
        <v>-38.249375000000001</v>
      </c>
      <c r="I29" s="13">
        <v>27.576353000000001</v>
      </c>
      <c r="J29" s="12">
        <v>10136</v>
      </c>
      <c r="K29" s="13">
        <v>-79.596255999999997</v>
      </c>
      <c r="L29" s="13">
        <v>17.918337999999999</v>
      </c>
      <c r="M29" s="12">
        <v>7716</v>
      </c>
      <c r="N29" s="13">
        <v>-28.774018000000002</v>
      </c>
      <c r="O29" s="8">
        <v>11.062925999999999</v>
      </c>
    </row>
    <row r="30" spans="1:15" s="25" customFormat="1" ht="13.35" customHeight="1">
      <c r="A30" s="36"/>
      <c r="B30" s="37" t="s">
        <v>94</v>
      </c>
      <c r="C30" s="37"/>
      <c r="D30" s="12">
        <v>5343</v>
      </c>
      <c r="E30" s="13">
        <v>-753.79228999999998</v>
      </c>
      <c r="F30" s="13">
        <v>257.47837199999998</v>
      </c>
      <c r="G30" s="12">
        <v>5573</v>
      </c>
      <c r="H30" s="13">
        <v>-832.58366699999999</v>
      </c>
      <c r="I30" s="13">
        <v>332.97606999999999</v>
      </c>
      <c r="J30" s="12">
        <v>5582</v>
      </c>
      <c r="K30" s="13">
        <v>-202.71120999999999</v>
      </c>
      <c r="L30" s="13">
        <v>432.361874</v>
      </c>
      <c r="M30" s="12">
        <v>4759</v>
      </c>
      <c r="N30" s="13">
        <v>-1258.828342</v>
      </c>
      <c r="O30" s="8">
        <v>201.37465399999999</v>
      </c>
    </row>
    <row r="31" spans="1:15" s="25" customFormat="1" ht="13.35" customHeight="1">
      <c r="A31" s="36"/>
      <c r="B31" s="37" t="s">
        <v>17</v>
      </c>
      <c r="C31" s="37"/>
      <c r="D31" s="12">
        <v>1537</v>
      </c>
      <c r="E31" s="13">
        <v>-2474.8870849999998</v>
      </c>
      <c r="F31" s="13">
        <v>132.174654</v>
      </c>
      <c r="G31" s="12">
        <v>1485</v>
      </c>
      <c r="H31" s="13">
        <v>-2560.6331479999999</v>
      </c>
      <c r="I31" s="13">
        <v>137.084103</v>
      </c>
      <c r="J31" s="12">
        <v>1411</v>
      </c>
      <c r="K31" s="13">
        <v>-3511.557679</v>
      </c>
      <c r="L31" s="13">
        <v>113.561774</v>
      </c>
      <c r="M31" s="12">
        <v>1167</v>
      </c>
      <c r="N31" s="13">
        <v>-2480.0821689999998</v>
      </c>
      <c r="O31" s="8">
        <v>126.584293</v>
      </c>
    </row>
    <row r="32" spans="1:15" s="38" customFormat="1" ht="13.35" customHeight="1">
      <c r="A32" s="36"/>
      <c r="B32" s="37" t="s">
        <v>18</v>
      </c>
      <c r="C32" s="37"/>
      <c r="D32" s="12">
        <v>1317</v>
      </c>
      <c r="E32" s="13">
        <v>-124.868234</v>
      </c>
      <c r="F32" s="13">
        <v>158.053067</v>
      </c>
      <c r="G32" s="12">
        <v>1575</v>
      </c>
      <c r="H32" s="13">
        <v>-325.01307200000002</v>
      </c>
      <c r="I32" s="13">
        <v>234.07501600000001</v>
      </c>
      <c r="J32" s="12">
        <v>1519</v>
      </c>
      <c r="K32" s="13">
        <v>-1324.7233670000001</v>
      </c>
      <c r="L32" s="13">
        <v>179.63126800000001</v>
      </c>
      <c r="M32" s="12">
        <v>1317</v>
      </c>
      <c r="N32" s="13">
        <v>-1632.088094</v>
      </c>
      <c r="O32" s="8">
        <v>131.56591900000001</v>
      </c>
    </row>
    <row r="33" spans="1:15" s="38" customFormat="1" ht="13.35" customHeight="1">
      <c r="A33" s="36"/>
      <c r="B33" s="37" t="s">
        <v>19</v>
      </c>
      <c r="C33" s="37"/>
      <c r="D33" s="12">
        <v>19593</v>
      </c>
      <c r="E33" s="13">
        <v>18394.312674000001</v>
      </c>
      <c r="F33" s="13">
        <v>11406.656917</v>
      </c>
      <c r="G33" s="12">
        <v>22046</v>
      </c>
      <c r="H33" s="13">
        <v>15134.112885</v>
      </c>
      <c r="I33" s="13">
        <v>12743.098744000001</v>
      </c>
      <c r="J33" s="12">
        <v>21412</v>
      </c>
      <c r="K33" s="13">
        <v>5549.2875340000001</v>
      </c>
      <c r="L33" s="13">
        <v>10485.046946</v>
      </c>
      <c r="M33" s="12">
        <v>17743</v>
      </c>
      <c r="N33" s="13">
        <v>18650.672231</v>
      </c>
      <c r="O33" s="8">
        <v>9966.7230419999996</v>
      </c>
    </row>
    <row r="34" spans="1:15" s="25" customFormat="1" ht="13.35" customHeight="1">
      <c r="A34" s="36"/>
      <c r="B34" s="37" t="s">
        <v>95</v>
      </c>
      <c r="C34" s="37"/>
      <c r="D34" s="12">
        <v>7674</v>
      </c>
      <c r="E34" s="13">
        <v>15487.026551000001</v>
      </c>
      <c r="F34" s="13">
        <v>5828.34422</v>
      </c>
      <c r="G34" s="12">
        <v>8125</v>
      </c>
      <c r="H34" s="13">
        <v>10546.805446</v>
      </c>
      <c r="I34" s="13">
        <v>5056.1682410000003</v>
      </c>
      <c r="J34" s="12">
        <v>7992</v>
      </c>
      <c r="K34" s="13">
        <v>706.35654499999998</v>
      </c>
      <c r="L34" s="13">
        <v>3062.970131</v>
      </c>
      <c r="M34" s="12">
        <v>6894</v>
      </c>
      <c r="N34" s="13">
        <v>1277.2196819999999</v>
      </c>
      <c r="O34" s="8">
        <v>1823.353705</v>
      </c>
    </row>
    <row r="35" spans="1:15" s="25" customFormat="1" ht="13.35" customHeight="1">
      <c r="A35" s="36"/>
      <c r="B35" s="37" t="s">
        <v>20</v>
      </c>
      <c r="C35" s="37"/>
      <c r="D35" s="12">
        <v>20608</v>
      </c>
      <c r="E35" s="13">
        <v>14153.75985</v>
      </c>
      <c r="F35" s="13">
        <v>5847.2579969999997</v>
      </c>
      <c r="G35" s="12">
        <v>22001</v>
      </c>
      <c r="H35" s="13">
        <v>13500.480052999999</v>
      </c>
      <c r="I35" s="13">
        <v>6187.6729750000004</v>
      </c>
      <c r="J35" s="12">
        <v>20447</v>
      </c>
      <c r="K35" s="13">
        <v>11339.507852000001</v>
      </c>
      <c r="L35" s="13">
        <v>6056.9816529999998</v>
      </c>
      <c r="M35" s="12">
        <v>16634</v>
      </c>
      <c r="N35" s="13">
        <v>3030.7741930000002</v>
      </c>
      <c r="O35" s="8">
        <v>3714.572694</v>
      </c>
    </row>
    <row r="36" spans="1:15" s="38" customFormat="1" ht="13.35" customHeight="1">
      <c r="A36" s="36"/>
      <c r="B36" s="37" t="s">
        <v>96</v>
      </c>
      <c r="C36" s="37"/>
      <c r="D36" s="12">
        <v>3316</v>
      </c>
      <c r="E36" s="13">
        <v>-446.52609899999999</v>
      </c>
      <c r="F36" s="13">
        <v>394.035189</v>
      </c>
      <c r="G36" s="12">
        <v>3460</v>
      </c>
      <c r="H36" s="13">
        <v>-291.19008400000001</v>
      </c>
      <c r="I36" s="13">
        <v>391.62793599999998</v>
      </c>
      <c r="J36" s="12">
        <v>3279</v>
      </c>
      <c r="K36" s="13">
        <v>-953.79938000000004</v>
      </c>
      <c r="L36" s="13">
        <v>292.84522600000003</v>
      </c>
      <c r="M36" s="12">
        <v>2796</v>
      </c>
      <c r="N36" s="13">
        <v>-1064.201646</v>
      </c>
      <c r="O36" s="8">
        <v>175.47550000000001</v>
      </c>
    </row>
    <row r="37" spans="1:15" s="38" customFormat="1" ht="13.35" customHeight="1">
      <c r="A37" s="36"/>
      <c r="B37" s="37" t="s">
        <v>80</v>
      </c>
      <c r="C37" s="37"/>
      <c r="D37" s="12">
        <v>18054</v>
      </c>
      <c r="E37" s="13">
        <v>3069.0298849999999</v>
      </c>
      <c r="F37" s="13">
        <v>1689.8410880000063</v>
      </c>
      <c r="G37" s="12">
        <v>5952</v>
      </c>
      <c r="H37" s="13">
        <v>1305.6031910000002</v>
      </c>
      <c r="I37" s="13">
        <v>620.76055999999642</v>
      </c>
      <c r="J37" s="12">
        <v>3363</v>
      </c>
      <c r="K37" s="13">
        <v>58.286629999999981</v>
      </c>
      <c r="L37" s="13">
        <v>217.56865799997294</v>
      </c>
      <c r="M37" s="12">
        <v>1991</v>
      </c>
      <c r="N37" s="13">
        <v>-279.53742600005461</v>
      </c>
      <c r="O37" s="8">
        <v>47.632248000009639</v>
      </c>
    </row>
    <row r="38" spans="1:15" s="38" customFormat="1" ht="13.35" customHeight="1">
      <c r="A38" s="123"/>
      <c r="B38" s="124" t="s">
        <v>22</v>
      </c>
      <c r="C38" s="68"/>
      <c r="D38" s="26">
        <f t="shared" ref="D38:O38" si="0">SUM(D4:D37)</f>
        <v>569425</v>
      </c>
      <c r="E38" s="156"/>
      <c r="F38" s="27">
        <f t="shared" si="0"/>
        <v>138160.76377600001</v>
      </c>
      <c r="G38" s="26">
        <f t="shared" si="0"/>
        <v>587740</v>
      </c>
      <c r="H38" s="156"/>
      <c r="I38" s="27">
        <f t="shared" si="0"/>
        <v>158916.56608199998</v>
      </c>
      <c r="J38" s="26">
        <f t="shared" si="0"/>
        <v>561967</v>
      </c>
      <c r="K38" s="156"/>
      <c r="L38" s="27">
        <f t="shared" si="0"/>
        <v>125749.061026</v>
      </c>
      <c r="M38" s="26">
        <f t="shared" si="0"/>
        <v>470153</v>
      </c>
      <c r="N38" s="156"/>
      <c r="O38" s="39">
        <f t="shared" si="0"/>
        <v>82107.404464000007</v>
      </c>
    </row>
    <row r="39" spans="1:15" s="38" customFormat="1" ht="12" customHeight="1">
      <c r="B39" s="55" t="s">
        <v>100</v>
      </c>
    </row>
    <row r="40" spans="1:15" s="38" customFormat="1" ht="13.35" customHeight="1">
      <c r="C40" s="107"/>
    </row>
    <row r="41" spans="1:15" s="25" customFormat="1" ht="13.35" customHeight="1"/>
    <row r="42" spans="1:15" s="25" customFormat="1" ht="13.35" customHeight="1"/>
    <row r="43" spans="1:15" s="25" customFormat="1" ht="13.35" customHeight="1">
      <c r="A43" s="38"/>
    </row>
    <row r="44" spans="1:15" s="31" customFormat="1" ht="13.35" hidden="1" customHeight="1">
      <c r="A44" s="37"/>
      <c r="B44" s="30"/>
      <c r="C44" s="30"/>
      <c r="D44" s="35"/>
      <c r="E44" s="165">
        <f>SUM(E4:E37)</f>
        <v>249237.59708699994</v>
      </c>
      <c r="F44" s="35"/>
      <c r="G44" s="35"/>
      <c r="H44" s="165">
        <f>SUM(H4:H37)</f>
        <v>288938.46346400003</v>
      </c>
      <c r="I44" s="35"/>
      <c r="J44" s="35"/>
      <c r="K44" s="165">
        <f>SUM(K4:K37)</f>
        <v>115353.63678599999</v>
      </c>
      <c r="L44" s="35"/>
      <c r="M44" s="35"/>
      <c r="N44" s="165">
        <f>SUM(N4:N37)</f>
        <v>24853.633437999946</v>
      </c>
      <c r="O44" s="35"/>
    </row>
    <row r="45" spans="1:15" s="25" customFormat="1" ht="13.35" customHeight="1"/>
    <row r="46" spans="1:15" s="25" customFormat="1" ht="13.35" customHeight="1"/>
    <row r="47" spans="1:15" s="25" customFormat="1" ht="13.35" customHeight="1"/>
    <row r="48" spans="1:15" s="25" customFormat="1"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76" orientation="landscape" r:id="rId1"/>
  <headerFooter alignWithMargins="0"/>
</worksheet>
</file>

<file path=xl/worksheets/sheet19.xml><?xml version="1.0" encoding="utf-8"?>
<worksheet xmlns="http://schemas.openxmlformats.org/spreadsheetml/2006/main" xmlns:r="http://schemas.openxmlformats.org/officeDocument/2006/relationships">
  <sheetPr codeName="Sheet2">
    <tabColor theme="3"/>
    <pageSetUpPr fitToPage="1"/>
  </sheetPr>
  <dimension ref="A1:O42"/>
  <sheetViews>
    <sheetView showGridLines="0" zoomScaleNormal="100" workbookViewId="0"/>
  </sheetViews>
  <sheetFormatPr defaultRowHeight="12.75"/>
  <cols>
    <col min="1" max="1" width="0.85546875" style="38" customWidth="1"/>
    <col min="2" max="2" width="2.7109375" style="168" customWidth="1"/>
    <col min="3" max="3" width="36.7109375" style="168" customWidth="1"/>
    <col min="4" max="6" width="9.28515625" style="168" customWidth="1"/>
    <col min="7" max="7" width="9.28515625" style="169" customWidth="1"/>
    <col min="8" max="15" width="9.28515625" style="5" customWidth="1"/>
    <col min="16" max="16384" width="9.140625" style="108"/>
  </cols>
  <sheetData>
    <row r="1" spans="1:15" s="105" customFormat="1" ht="15" customHeight="1">
      <c r="A1" s="117" t="s">
        <v>224</v>
      </c>
      <c r="B1" s="117"/>
      <c r="C1" s="117"/>
      <c r="D1" s="118"/>
      <c r="E1" s="118"/>
      <c r="F1" s="131"/>
      <c r="G1" s="125"/>
      <c r="H1" s="1"/>
      <c r="I1" s="1"/>
      <c r="J1" s="1"/>
      <c r="K1" s="1"/>
      <c r="L1" s="1"/>
      <c r="M1" s="1"/>
      <c r="N1" s="1"/>
      <c r="O1" s="1"/>
    </row>
    <row r="2" spans="1:15" s="105" customFormat="1" ht="33.75">
      <c r="A2" s="157"/>
      <c r="B2" s="158" t="s">
        <v>161</v>
      </c>
      <c r="C2" s="159"/>
      <c r="D2" s="418" t="s">
        <v>267</v>
      </c>
      <c r="E2" s="419"/>
      <c r="F2" s="419"/>
      <c r="G2" s="420" t="s">
        <v>268</v>
      </c>
      <c r="H2" s="419"/>
      <c r="I2" s="419"/>
      <c r="J2" s="420" t="s">
        <v>269</v>
      </c>
      <c r="K2" s="419"/>
      <c r="L2" s="419"/>
      <c r="M2" s="420" t="s">
        <v>270</v>
      </c>
      <c r="N2" s="419"/>
      <c r="O2" s="421"/>
    </row>
    <row r="3" spans="1:15" ht="22.5" customHeight="1">
      <c r="A3" s="82"/>
      <c r="B3" s="497" t="s">
        <v>165</v>
      </c>
      <c r="C3" s="498"/>
      <c r="D3" s="139" t="s">
        <v>30</v>
      </c>
      <c r="E3" s="140" t="s">
        <v>70</v>
      </c>
      <c r="F3" s="140" t="s">
        <v>74</v>
      </c>
      <c r="G3" s="139" t="s">
        <v>30</v>
      </c>
      <c r="H3" s="140" t="s">
        <v>70</v>
      </c>
      <c r="I3" s="140" t="s">
        <v>74</v>
      </c>
      <c r="J3" s="139" t="s">
        <v>30</v>
      </c>
      <c r="K3" s="140" t="s">
        <v>70</v>
      </c>
      <c r="L3" s="140" t="s">
        <v>74</v>
      </c>
      <c r="M3" s="139" t="s">
        <v>30</v>
      </c>
      <c r="N3" s="140" t="s">
        <v>70</v>
      </c>
      <c r="O3" s="166" t="s">
        <v>74</v>
      </c>
    </row>
    <row r="4" spans="1:15" ht="13.35" customHeight="1">
      <c r="A4" s="72"/>
      <c r="B4" s="24" t="s">
        <v>0</v>
      </c>
      <c r="C4" s="24"/>
      <c r="D4" s="91">
        <f>A3.4.1!D4/A3.4.1!D$38</f>
        <v>9.455678974404004E-2</v>
      </c>
      <c r="E4" s="161">
        <f>A3.4.1!E4/A3.4.1!E$44</f>
        <v>1.660532996374274E-2</v>
      </c>
      <c r="F4" s="161">
        <f>A3.4.1!F4/A3.4.1!F$38</f>
        <v>1.888256444665936E-2</v>
      </c>
      <c r="G4" s="91">
        <f>A3.4.1!G4/A3.4.1!G$38</f>
        <v>8.4435294517984136E-2</v>
      </c>
      <c r="H4" s="161">
        <f>A3.4.1!H4/A3.4.1!H$44</f>
        <v>1.7628751184366406E-2</v>
      </c>
      <c r="I4" s="161">
        <f>A3.4.1!I4/A3.4.1!I$38</f>
        <v>1.8883363358427746E-2</v>
      </c>
      <c r="J4" s="91">
        <f>A3.4.1!J4/A3.4.1!J$38</f>
        <v>8.0440666444826836E-2</v>
      </c>
      <c r="K4" s="161">
        <f>A3.4.1!K4/A3.4.1!K$44</f>
        <v>3.3110742794227627E-2</v>
      </c>
      <c r="L4" s="161">
        <f>A3.4.1!L4/A3.4.1!L$38</f>
        <v>2.2833581846041198E-2</v>
      </c>
      <c r="M4" s="91">
        <f>A3.4.1!M4/A3.4.1!M$38</f>
        <v>6.6901625641014734E-2</v>
      </c>
      <c r="N4" s="161">
        <f>A3.4.1!N4/A3.4.1!N$44</f>
        <v>4.2032760183980077E-2</v>
      </c>
      <c r="O4" s="162">
        <f>A3.4.1!O4/A3.4.1!O$38</f>
        <v>2.4192449158113725E-2</v>
      </c>
    </row>
    <row r="5" spans="1:15" ht="13.35" customHeight="1">
      <c r="A5" s="72"/>
      <c r="B5" s="24" t="s">
        <v>1</v>
      </c>
      <c r="C5" s="67"/>
      <c r="D5" s="91">
        <f>A3.4.1!D5/A3.4.1!D$38</f>
        <v>2.9255828247793828E-2</v>
      </c>
      <c r="E5" s="161">
        <f>A3.4.1!E5/A3.4.1!E$44</f>
        <v>-4.0334107841245699E-2</v>
      </c>
      <c r="F5" s="161">
        <f>A3.4.1!F5/A3.4.1!F$38</f>
        <v>1.1902761964071208E-2</v>
      </c>
      <c r="G5" s="91">
        <f>A3.4.1!G5/A3.4.1!G$38</f>
        <v>3.0950760540374996E-2</v>
      </c>
      <c r="H5" s="161">
        <f>A3.4.1!H5/A3.4.1!H$44</f>
        <v>-3.7735292654653675E-2</v>
      </c>
      <c r="I5" s="161">
        <f>A3.4.1!I5/A3.4.1!I$38</f>
        <v>1.3490332360276355E-2</v>
      </c>
      <c r="J5" s="91">
        <f>A3.4.1!J5/A3.4.1!J$38</f>
        <v>3.344324488804503E-2</v>
      </c>
      <c r="K5" s="161">
        <f>A3.4.1!K5/A3.4.1!K$44</f>
        <v>-0.10871611480499094</v>
      </c>
      <c r="L5" s="161">
        <f>A3.4.1!L5/A3.4.1!L$38</f>
        <v>1.5027234816562899E-2</v>
      </c>
      <c r="M5" s="91">
        <f>A3.4.1!M5/A3.4.1!M$38</f>
        <v>3.5939364419667642E-2</v>
      </c>
      <c r="N5" s="161">
        <f>A3.4.1!N5/A3.4.1!N$44</f>
        <v>-0.52360544974092282</v>
      </c>
      <c r="O5" s="162">
        <f>A3.4.1!O5/A3.4.1!O$38</f>
        <v>2.0258358681028588E-2</v>
      </c>
    </row>
    <row r="6" spans="1:15" ht="13.35" customHeight="1">
      <c r="A6" s="72"/>
      <c r="B6" s="24" t="s">
        <v>86</v>
      </c>
      <c r="C6" s="24"/>
      <c r="D6" s="91">
        <f>A3.4.1!D6/A3.4.1!D$38</f>
        <v>3.9355490187469814E-3</v>
      </c>
      <c r="E6" s="161">
        <f>A3.4.1!E6/A3.4.1!E$44</f>
        <v>1.8157658342454187E-2</v>
      </c>
      <c r="F6" s="161">
        <f>A3.4.1!F6/A3.4.1!F$38</f>
        <v>1.2084692088898487E-2</v>
      </c>
      <c r="G6" s="91">
        <f>A3.4.1!G6/A3.4.1!G$38</f>
        <v>4.0681253615544284E-3</v>
      </c>
      <c r="H6" s="161">
        <f>A3.4.1!H6/A3.4.1!H$44</f>
        <v>-3.8844740037175462E-4</v>
      </c>
      <c r="I6" s="161">
        <f>A3.4.1!I6/A3.4.1!I$38</f>
        <v>4.5251068829975935E-3</v>
      </c>
      <c r="J6" s="91">
        <f>A3.4.1!J6/A3.4.1!J$38</f>
        <v>4.1764018171885535E-3</v>
      </c>
      <c r="K6" s="161">
        <f>A3.4.1!K6/A3.4.1!K$44</f>
        <v>-2.2701825958536453E-2</v>
      </c>
      <c r="L6" s="161">
        <f>A3.4.1!L6/A3.4.1!L$38</f>
        <v>3.4693016507677792E-3</v>
      </c>
      <c r="M6" s="91">
        <f>A3.4.1!M6/A3.4.1!M$38</f>
        <v>4.1369511627066084E-3</v>
      </c>
      <c r="N6" s="161">
        <f>A3.4.1!N6/A3.4.1!N$44</f>
        <v>-7.090985217096786E-2</v>
      </c>
      <c r="O6" s="162">
        <f>A3.4.1!O6/A3.4.1!O$38</f>
        <v>5.6142574717742205E-3</v>
      </c>
    </row>
    <row r="7" spans="1:15" ht="13.35" customHeight="1">
      <c r="A7" s="72"/>
      <c r="B7" s="24" t="s">
        <v>2</v>
      </c>
      <c r="C7" s="24"/>
      <c r="D7" s="91">
        <f>A3.4.1!D7/A3.4.1!D$38</f>
        <v>2.8822057338543268E-2</v>
      </c>
      <c r="E7" s="161">
        <f>A3.4.1!E7/A3.4.1!E$44</f>
        <v>-1.0348126623527482E-2</v>
      </c>
      <c r="F7" s="161">
        <f>A3.4.1!F7/A3.4.1!F$38</f>
        <v>6.1603175803219435E-3</v>
      </c>
      <c r="G7" s="91">
        <f>A3.4.1!G7/A3.4.1!G$38</f>
        <v>3.1119202368394189E-2</v>
      </c>
      <c r="H7" s="161">
        <f>A3.4.1!H7/A3.4.1!H$44</f>
        <v>-1.100644630996396E-2</v>
      </c>
      <c r="I7" s="161">
        <f>A3.4.1!I7/A3.4.1!I$38</f>
        <v>7.0745780802983424E-3</v>
      </c>
      <c r="J7" s="91">
        <f>A3.4.1!J7/A3.4.1!J$38</f>
        <v>3.3112264599166857E-2</v>
      </c>
      <c r="K7" s="161">
        <f>A3.4.1!K7/A3.4.1!K$44</f>
        <v>-4.6363911307988302E-2</v>
      </c>
      <c r="L7" s="161">
        <f>A3.4.1!L7/A3.4.1!L$38</f>
        <v>6.9093254367947731E-3</v>
      </c>
      <c r="M7" s="91">
        <f>A3.4.1!M7/A3.4.1!M$38</f>
        <v>3.3795381503468017E-2</v>
      </c>
      <c r="N7" s="161">
        <f>A3.4.1!N7/A3.4.1!N$44</f>
        <v>-0.16032007593335812</v>
      </c>
      <c r="O7" s="162">
        <f>A3.4.1!O7/A3.4.1!O$38</f>
        <v>9.2834866231121145E-3</v>
      </c>
    </row>
    <row r="8" spans="1:15" ht="13.35" customHeight="1">
      <c r="A8" s="72"/>
      <c r="B8" s="24" t="s">
        <v>87</v>
      </c>
      <c r="C8" s="24"/>
      <c r="D8" s="91">
        <f>A3.4.1!D8/A3.4.1!D$38</f>
        <v>7.6744083944329808E-3</v>
      </c>
      <c r="E8" s="161">
        <f>A3.4.1!E8/A3.4.1!E$44</f>
        <v>1.2252065565910873E-2</v>
      </c>
      <c r="F8" s="161">
        <f>A3.4.1!F8/A3.4.1!F$38</f>
        <v>2.0697296112492502E-2</v>
      </c>
      <c r="G8" s="91">
        <f>A3.4.1!G8/A3.4.1!G$38</f>
        <v>7.8725286691394159E-3</v>
      </c>
      <c r="H8" s="161">
        <f>A3.4.1!H8/A3.4.1!H$44</f>
        <v>1.6865812192592242E-2</v>
      </c>
      <c r="I8" s="161">
        <f>A3.4.1!I8/A3.4.1!I$38</f>
        <v>2.3537663178991121E-2</v>
      </c>
      <c r="J8" s="91">
        <f>A3.4.1!J8/A3.4.1!J$38</f>
        <v>8.173077778588422E-3</v>
      </c>
      <c r="K8" s="161">
        <f>A3.4.1!K8/A3.4.1!K$44</f>
        <v>1.7464149688989246E-2</v>
      </c>
      <c r="L8" s="161">
        <f>A3.4.1!L8/A3.4.1!L$38</f>
        <v>2.5787088297458825E-2</v>
      </c>
      <c r="M8" s="91">
        <f>A3.4.1!M8/A3.4.1!M$38</f>
        <v>8.4164091263907708E-3</v>
      </c>
      <c r="N8" s="161">
        <f>A3.4.1!N8/A3.4.1!N$44</f>
        <v>6.3355951311025505E-2</v>
      </c>
      <c r="O8" s="162">
        <f>A3.4.1!O8/A3.4.1!O$38</f>
        <v>3.0961490764387922E-2</v>
      </c>
    </row>
    <row r="9" spans="1:15" ht="13.35" customHeight="1">
      <c r="A9" s="72"/>
      <c r="B9" s="24" t="s">
        <v>3</v>
      </c>
      <c r="C9" s="24"/>
      <c r="D9" s="91">
        <f>A3.4.1!D9/A3.4.1!D$38</f>
        <v>5.3176449927558505E-3</v>
      </c>
      <c r="E9" s="161">
        <f>A3.4.1!E9/A3.4.1!E$44</f>
        <v>1.4778150459837333E-3</v>
      </c>
      <c r="F9" s="161">
        <f>A3.4.1!F9/A3.4.1!F$38</f>
        <v>2.5910558701050359E-3</v>
      </c>
      <c r="G9" s="91">
        <f>A3.4.1!G9/A3.4.1!G$38</f>
        <v>5.0804777622758361E-3</v>
      </c>
      <c r="H9" s="161">
        <f>A3.4.1!H9/A3.4.1!H$44</f>
        <v>5.1280087539629635E-4</v>
      </c>
      <c r="I9" s="161">
        <f>A3.4.1!I9/A3.4.1!I$38</f>
        <v>2.0675083731073345E-3</v>
      </c>
      <c r="J9" s="91">
        <f>A3.4.1!J9/A3.4.1!J$38</f>
        <v>5.0696927043758794E-3</v>
      </c>
      <c r="K9" s="161">
        <f>A3.4.1!K9/A3.4.1!K$44</f>
        <v>-3.7295327567185427E-3</v>
      </c>
      <c r="L9" s="161">
        <f>A3.4.1!L9/A3.4.1!L$38</f>
        <v>1.8710028852728685E-3</v>
      </c>
      <c r="M9" s="91">
        <f>A3.4.1!M9/A3.4.1!M$38</f>
        <v>5.1919268833762623E-3</v>
      </c>
      <c r="N9" s="161">
        <f>A3.4.1!N9/A3.4.1!N$44</f>
        <v>-5.1345798721279213E-3</v>
      </c>
      <c r="O9" s="162">
        <f>A3.4.1!O9/A3.4.1!O$38</f>
        <v>3.2974640809491024E-3</v>
      </c>
    </row>
    <row r="10" spans="1:15" ht="13.35" customHeight="1">
      <c r="A10" s="72"/>
      <c r="B10" s="24" t="s">
        <v>88</v>
      </c>
      <c r="C10" s="24"/>
      <c r="D10" s="91">
        <f>A3.4.1!D10/A3.4.1!D$38</f>
        <v>1.8088422531501076E-3</v>
      </c>
      <c r="E10" s="161">
        <f>A3.4.1!E10/A3.4.1!E$44</f>
        <v>8.5000399131616444E-2</v>
      </c>
      <c r="F10" s="161">
        <f>A3.4.1!F10/A3.4.1!F$38</f>
        <v>5.2837821451506103E-2</v>
      </c>
      <c r="G10" s="91">
        <f>A3.4.1!G10/A3.4.1!G$38</f>
        <v>1.9022016537924933E-3</v>
      </c>
      <c r="H10" s="161">
        <f>A3.4.1!H10/A3.4.1!H$44</f>
        <v>6.6616821939313051E-2</v>
      </c>
      <c r="I10" s="161">
        <f>A3.4.1!I10/A3.4.1!I$38</f>
        <v>5.6457804835591915E-2</v>
      </c>
      <c r="J10" s="91">
        <f>A3.4.1!J10/A3.4.1!J$38</f>
        <v>1.943174599220239E-3</v>
      </c>
      <c r="K10" s="161">
        <f>A3.4.1!K10/A3.4.1!K$44</f>
        <v>0.11924810150129116</v>
      </c>
      <c r="L10" s="161">
        <f>A3.4.1!L10/A3.4.1!L$38</f>
        <v>5.9595976469760718E-2</v>
      </c>
      <c r="M10" s="91">
        <f>A3.4.1!M10/A3.4.1!M$38</f>
        <v>2.1099514413393085E-3</v>
      </c>
      <c r="N10" s="161">
        <f>A3.4.1!N10/A3.4.1!N$44</f>
        <v>3.7627430063008803E-2</v>
      </c>
      <c r="O10" s="162">
        <f>A3.4.1!O10/A3.4.1!O$38</f>
        <v>4.5822734338772306E-2</v>
      </c>
    </row>
    <row r="11" spans="1:15" s="38" customFormat="1" ht="13.35" customHeight="1">
      <c r="A11" s="36"/>
      <c r="B11" s="24" t="s">
        <v>4</v>
      </c>
      <c r="C11" s="24"/>
      <c r="D11" s="91">
        <f>A3.4.1!D11/A3.4.1!D$38</f>
        <v>7.2859463493875398E-2</v>
      </c>
      <c r="E11" s="161">
        <f>A3.4.1!E11/A3.4.1!E$44</f>
        <v>1.8520685919583398E-2</v>
      </c>
      <c r="F11" s="161">
        <f>A3.4.1!F11/A3.4.1!F$38</f>
        <v>2.2055911698204884E-2</v>
      </c>
      <c r="G11" s="91">
        <f>A3.4.1!G11/A3.4.1!G$38</f>
        <v>7.9911185217953512E-2</v>
      </c>
      <c r="H11" s="161">
        <f>A3.4.1!H11/A3.4.1!H$44</f>
        <v>2.592469184336646E-2</v>
      </c>
      <c r="I11" s="161">
        <f>A3.4.1!I11/A3.4.1!I$38</f>
        <v>2.4953252802818768E-2</v>
      </c>
      <c r="J11" s="91">
        <f>A3.4.1!J11/A3.4.1!J$38</f>
        <v>8.4433783478389299E-2</v>
      </c>
      <c r="K11" s="161">
        <f>A3.4.1!K11/A3.4.1!K$44</f>
        <v>6.8465120338178295E-2</v>
      </c>
      <c r="L11" s="161">
        <f>A3.4.1!L11/A3.4.1!L$38</f>
        <v>3.6797251273655809E-2</v>
      </c>
      <c r="M11" s="91">
        <f>A3.4.1!M11/A3.4.1!M$38</f>
        <v>8.4812816253432399E-2</v>
      </c>
      <c r="N11" s="161">
        <f>A3.4.1!N11/A3.4.1!N$44</f>
        <v>0.13504889505886691</v>
      </c>
      <c r="O11" s="162">
        <f>A3.4.1!O11/A3.4.1!O$38</f>
        <v>4.075782935590519E-2</v>
      </c>
    </row>
    <row r="12" spans="1:15" s="38" customFormat="1" ht="13.35" customHeight="1">
      <c r="A12" s="36"/>
      <c r="B12" s="24" t="s">
        <v>5</v>
      </c>
      <c r="C12" s="24"/>
      <c r="D12" s="91">
        <f>A3.4.1!D12/A3.4.1!D$38</f>
        <v>8.155595556921455E-3</v>
      </c>
      <c r="E12" s="161">
        <f>A3.4.1!E12/A3.4.1!E$44</f>
        <v>-4.7301800522032582E-4</v>
      </c>
      <c r="F12" s="161">
        <f>A3.4.1!F12/A3.4.1!F$38</f>
        <v>1.2683325005651133E-3</v>
      </c>
      <c r="G12" s="91">
        <f>A3.4.1!G12/A3.4.1!G$38</f>
        <v>8.7947051417293365E-3</v>
      </c>
      <c r="H12" s="161">
        <f>A3.4.1!H12/A3.4.1!H$44</f>
        <v>-4.3295379057619416E-4</v>
      </c>
      <c r="I12" s="161">
        <f>A3.4.1!I12/A3.4.1!I$38</f>
        <v>1.4425515580402789E-3</v>
      </c>
      <c r="J12" s="91">
        <f>A3.4.1!J12/A3.4.1!J$38</f>
        <v>9.5183525011255116E-3</v>
      </c>
      <c r="K12" s="161">
        <f>A3.4.1!K12/A3.4.1!K$44</f>
        <v>-2.0113500923289391E-3</v>
      </c>
      <c r="L12" s="161">
        <f>A3.4.1!L12/A3.4.1!L$38</f>
        <v>1.8397171168710942E-3</v>
      </c>
      <c r="M12" s="91">
        <f>A3.4.1!M12/A3.4.1!M$38</f>
        <v>9.9329367248533994E-3</v>
      </c>
      <c r="N12" s="161">
        <f>A3.4.1!N12/A3.4.1!N$44</f>
        <v>-1.1876387238764772E-2</v>
      </c>
      <c r="O12" s="162">
        <f>A3.4.1!O12/A3.4.1!O$38</f>
        <v>2.1576230567326533E-3</v>
      </c>
    </row>
    <row r="13" spans="1:15" s="38" customFormat="1" ht="13.35" customHeight="1">
      <c r="A13" s="36"/>
      <c r="B13" s="37" t="s">
        <v>89</v>
      </c>
      <c r="C13" s="37"/>
      <c r="D13" s="91">
        <f>A3.4.1!D13/A3.4.1!D$38</f>
        <v>3.2278175352329105E-3</v>
      </c>
      <c r="E13" s="161">
        <f>A3.4.1!E13/A3.4.1!E$44</f>
        <v>1.2789063196141119E-2</v>
      </c>
      <c r="F13" s="161">
        <f>A3.4.1!F13/A3.4.1!F$38</f>
        <v>1.3042502753687152E-2</v>
      </c>
      <c r="G13" s="91">
        <f>A3.4.1!G13/A3.4.1!G$38</f>
        <v>3.4045666451151869E-3</v>
      </c>
      <c r="H13" s="161">
        <f>A3.4.1!H13/A3.4.1!H$44</f>
        <v>-1.5218043389878583E-2</v>
      </c>
      <c r="I13" s="161">
        <f>A3.4.1!I13/A3.4.1!I$38</f>
        <v>4.6122037309930253E-3</v>
      </c>
      <c r="J13" s="91">
        <f>A3.4.1!J13/A3.4.1!J$38</f>
        <v>3.5713840848306038E-3</v>
      </c>
      <c r="K13" s="161">
        <f>A3.4.1!K13/A3.4.1!K$44</f>
        <v>-8.4342746220037679E-2</v>
      </c>
      <c r="L13" s="161">
        <f>A3.4.1!L13/A3.4.1!L$38</f>
        <v>8.9982829276637269E-3</v>
      </c>
      <c r="M13" s="91">
        <f>A3.4.1!M13/A3.4.1!M$38</f>
        <v>3.8732072325391945E-3</v>
      </c>
      <c r="N13" s="161">
        <f>A3.4.1!N13/A3.4.1!N$44</f>
        <v>-0.55198474594159774</v>
      </c>
      <c r="O13" s="162">
        <f>A3.4.1!O13/A3.4.1!O$38</f>
        <v>1.3876218636280774E-2</v>
      </c>
    </row>
    <row r="14" spans="1:15" s="38" customFormat="1" ht="13.35" customHeight="1">
      <c r="A14" s="36"/>
      <c r="B14" s="37" t="s">
        <v>90</v>
      </c>
      <c r="C14" s="37"/>
      <c r="D14" s="91">
        <f>A3.4.1!D14/A3.4.1!D$38</f>
        <v>0.36063046055231152</v>
      </c>
      <c r="E14" s="161">
        <f>A3.4.1!E14/A3.4.1!E$44</f>
        <v>0.26117625645089848</v>
      </c>
      <c r="F14" s="161">
        <f>A3.4.1!F14/A3.4.1!F$38</f>
        <v>0.27482994379331821</v>
      </c>
      <c r="G14" s="91">
        <f>A3.4.1!G14/A3.4.1!G$38</f>
        <v>0.35767856535202641</v>
      </c>
      <c r="H14" s="161">
        <f>A3.4.1!H14/A3.4.1!H$44</f>
        <v>0.27034407199210564</v>
      </c>
      <c r="I14" s="161">
        <f>A3.4.1!I14/A3.4.1!I$38</f>
        <v>0.25813924175678821</v>
      </c>
      <c r="J14" s="91">
        <f>A3.4.1!J14/A3.4.1!J$38</f>
        <v>0.36804652230469048</v>
      </c>
      <c r="K14" s="161">
        <f>A3.4.1!K14/A3.4.1!K$44</f>
        <v>0.42363356367911992</v>
      </c>
      <c r="L14" s="161">
        <f>A3.4.1!L14/A3.4.1!L$38</f>
        <v>0.29254150041242788</v>
      </c>
      <c r="M14" s="91">
        <f>A3.4.1!M14/A3.4.1!M$38</f>
        <v>0.38336031036705071</v>
      </c>
      <c r="N14" s="161">
        <f>A3.4.1!N14/A3.4.1!N$44</f>
        <v>0.33647819180489913</v>
      </c>
      <c r="O14" s="162">
        <f>A3.4.1!O14/A3.4.1!O$38</f>
        <v>0.26947979269885791</v>
      </c>
    </row>
    <row r="15" spans="1:15" s="38" customFormat="1" ht="13.35" customHeight="1">
      <c r="A15" s="36"/>
      <c r="B15" s="37" t="s">
        <v>6</v>
      </c>
      <c r="C15" s="37"/>
      <c r="D15" s="91">
        <f>A3.4.1!D15/A3.4.1!D$38</f>
        <v>8.6613689247925542E-3</v>
      </c>
      <c r="E15" s="161">
        <f>A3.4.1!E15/A3.4.1!E$44</f>
        <v>3.3601509230072824E-2</v>
      </c>
      <c r="F15" s="161">
        <f>A3.4.1!F15/A3.4.1!F$38</f>
        <v>3.118538930477778E-2</v>
      </c>
      <c r="G15" s="91">
        <f>A3.4.1!G15/A3.4.1!G$38</f>
        <v>8.8185251982168984E-3</v>
      </c>
      <c r="H15" s="161">
        <f>A3.4.1!H15/A3.4.1!H$44</f>
        <v>1.2762326347248134E-2</v>
      </c>
      <c r="I15" s="161">
        <f>A3.4.1!I15/A3.4.1!I$38</f>
        <v>2.2038987484745951E-2</v>
      </c>
      <c r="J15" s="91">
        <f>A3.4.1!J15/A3.4.1!J$38</f>
        <v>8.9382472636293595E-3</v>
      </c>
      <c r="K15" s="161">
        <f>A3.4.1!K15/A3.4.1!K$44</f>
        <v>5.0946967618391188E-2</v>
      </c>
      <c r="L15" s="161">
        <f>A3.4.1!L15/A3.4.1!L$38</f>
        <v>3.2790599026003418E-2</v>
      </c>
      <c r="M15" s="91">
        <f>A3.4.1!M15/A3.4.1!M$38</f>
        <v>9.3310050132616399E-3</v>
      </c>
      <c r="N15" s="161">
        <f>A3.4.1!N15/A3.4.1!N$44</f>
        <v>0.23789767293984071</v>
      </c>
      <c r="O15" s="162">
        <f>A3.4.1!O15/A3.4.1!O$38</f>
        <v>4.4103556112137579E-2</v>
      </c>
    </row>
    <row r="16" spans="1:15" s="38" customFormat="1" ht="13.35" customHeight="1">
      <c r="A16" s="36"/>
      <c r="B16" s="37" t="s">
        <v>91</v>
      </c>
      <c r="C16" s="37"/>
      <c r="D16" s="91">
        <f>A3.4.1!D16/A3.4.1!D$38</f>
        <v>5.9709355929226857E-4</v>
      </c>
      <c r="E16" s="161">
        <f>A3.4.1!E16/A3.4.1!E$44</f>
        <v>-1.8397096519910091E-3</v>
      </c>
      <c r="F16" s="161">
        <f>A3.4.1!F16/A3.4.1!F$38</f>
        <v>3.0045630803910589E-4</v>
      </c>
      <c r="G16" s="91">
        <f>A3.4.1!G16/A3.4.1!G$38</f>
        <v>5.6317419267022835E-4</v>
      </c>
      <c r="H16" s="161">
        <f>A3.4.1!H16/A3.4.1!H$44</f>
        <v>-1.6637541372538484E-3</v>
      </c>
      <c r="I16" s="161">
        <f>A3.4.1!I16/A3.4.1!I$38</f>
        <v>1.9925249318350675E-4</v>
      </c>
      <c r="J16" s="91">
        <f>A3.4.1!J16/A3.4.1!J$38</f>
        <v>5.8188470141485172E-4</v>
      </c>
      <c r="K16" s="161">
        <f>A3.4.1!K16/A3.4.1!K$44</f>
        <v>-5.9604292864691554E-3</v>
      </c>
      <c r="L16" s="161">
        <f>A3.4.1!L16/A3.4.1!L$38</f>
        <v>3.3848756923281778E-4</v>
      </c>
      <c r="M16" s="91">
        <f>A3.4.1!M16/A3.4.1!M$38</f>
        <v>5.6151933519513859E-4</v>
      </c>
      <c r="N16" s="161">
        <f>A3.4.1!N16/A3.4.1!N$44</f>
        <v>-4.860205905158013E-3</v>
      </c>
      <c r="O16" s="162">
        <f>A3.4.1!O16/A3.4.1!O$38</f>
        <v>4.8142641041991948E-4</v>
      </c>
    </row>
    <row r="17" spans="1:15" s="38" customFormat="1" ht="13.35" customHeight="1">
      <c r="A17" s="36"/>
      <c r="B17" s="37" t="s">
        <v>7</v>
      </c>
      <c r="C17" s="37"/>
      <c r="D17" s="91">
        <f>A3.4.1!D17/A3.4.1!D$38</f>
        <v>5.0928568292575842E-4</v>
      </c>
      <c r="E17" s="161">
        <f>A3.4.1!E17/A3.4.1!E$44</f>
        <v>8.1512310732591575E-2</v>
      </c>
      <c r="F17" s="161">
        <f>A3.4.1!F17/A3.4.1!F$38</f>
        <v>6.3917345689529378E-2</v>
      </c>
      <c r="G17" s="91">
        <f>A3.4.1!G17/A3.4.1!G$38</f>
        <v>5.6827849048899173E-4</v>
      </c>
      <c r="H17" s="161">
        <f>A3.4.1!H17/A3.4.1!H$44</f>
        <v>5.4395953628230784E-2</v>
      </c>
      <c r="I17" s="161">
        <f>A3.4.1!I17/A3.4.1!I$38</f>
        <v>5.0629074641899932E-2</v>
      </c>
      <c r="J17" s="91">
        <f>A3.4.1!J17/A3.4.1!J$38</f>
        <v>5.4629542304085476E-4</v>
      </c>
      <c r="K17" s="161">
        <f>A3.4.1!K17/A3.4.1!K$44</f>
        <v>-4.1211482814531956E-3</v>
      </c>
      <c r="L17" s="161">
        <f>A3.4.1!L17/A3.4.1!L$38</f>
        <v>3.8745431983723676E-2</v>
      </c>
      <c r="M17" s="91">
        <f>A3.4.1!M17/A3.4.1!M$38</f>
        <v>5.3174179469236613E-4</v>
      </c>
      <c r="N17" s="161">
        <f>A3.4.1!N17/A3.4.1!N$44</f>
        <v>-0.25599978312515154</v>
      </c>
      <c r="O17" s="162">
        <f>A3.4.1!O17/A3.4.1!O$38</f>
        <v>1.5457316989681039E-2</v>
      </c>
    </row>
    <row r="18" spans="1:15" s="38" customFormat="1" ht="13.35" customHeight="1">
      <c r="A18" s="36"/>
      <c r="B18" s="37" t="s">
        <v>8</v>
      </c>
      <c r="C18" s="37"/>
      <c r="D18" s="91">
        <f>A3.4.1!D18/A3.4.1!D$38</f>
        <v>1.6478026078939282E-2</v>
      </c>
      <c r="E18" s="161">
        <f>A3.4.1!E18/A3.4.1!E$44</f>
        <v>2.8369649465573375E-2</v>
      </c>
      <c r="F18" s="161">
        <f>A3.4.1!F18/A3.4.1!F$38</f>
        <v>2.1256849801160146E-2</v>
      </c>
      <c r="G18" s="91">
        <f>A3.4.1!G18/A3.4.1!G$38</f>
        <v>1.6997311736482119E-2</v>
      </c>
      <c r="H18" s="161">
        <f>A3.4.1!H18/A3.4.1!H$44</f>
        <v>3.7625023192367393E-2</v>
      </c>
      <c r="I18" s="161">
        <f>A3.4.1!I18/A3.4.1!I$38</f>
        <v>2.483405556953457E-2</v>
      </c>
      <c r="J18" s="91">
        <f>A3.4.1!J18/A3.4.1!J$38</f>
        <v>1.7787521331323726E-2</v>
      </c>
      <c r="K18" s="161">
        <f>A3.4.1!K18/A3.4.1!K$44</f>
        <v>7.9492475378226624E-2</v>
      </c>
      <c r="L18" s="161">
        <f>A3.4.1!L18/A3.4.1!L$38</f>
        <v>2.9564168803068294E-2</v>
      </c>
      <c r="M18" s="91">
        <f>A3.4.1!M18/A3.4.1!M$38</f>
        <v>1.7634684879177628E-2</v>
      </c>
      <c r="N18" s="161">
        <f>A3.4.1!N18/A3.4.1!N$44</f>
        <v>0.18526148148463772</v>
      </c>
      <c r="O18" s="162">
        <f>A3.4.1!O18/A3.4.1!O$38</f>
        <v>2.7374819258663734E-2</v>
      </c>
    </row>
    <row r="19" spans="1:15" s="38" customFormat="1" ht="13.35" customHeight="1">
      <c r="A19" s="36"/>
      <c r="B19" s="37" t="s">
        <v>92</v>
      </c>
      <c r="C19" s="37"/>
      <c r="D19" s="91">
        <f>A3.4.1!D19/A3.4.1!D$38</f>
        <v>1.1272775167932564E-2</v>
      </c>
      <c r="E19" s="161">
        <f>A3.4.1!E19/A3.4.1!E$44</f>
        <v>1.7724333397653419E-2</v>
      </c>
      <c r="F19" s="161">
        <f>A3.4.1!F19/A3.4.1!F$38</f>
        <v>1.1647864589176139E-2</v>
      </c>
      <c r="G19" s="91">
        <f>A3.4.1!G19/A3.4.1!G$38</f>
        <v>1.1568040289924116E-2</v>
      </c>
      <c r="H19" s="161">
        <f>A3.4.1!H19/A3.4.1!H$44</f>
        <v>1.9156781186695983E-2</v>
      </c>
      <c r="I19" s="161">
        <f>A3.4.1!I19/A3.4.1!I$38</f>
        <v>1.2448540946821239E-2</v>
      </c>
      <c r="J19" s="91">
        <f>A3.4.1!J19/A3.4.1!J$38</f>
        <v>1.2061206440947599E-2</v>
      </c>
      <c r="K19" s="161">
        <f>A3.4.1!K19/A3.4.1!K$44</f>
        <v>6.1187300068346197E-2</v>
      </c>
      <c r="L19" s="161">
        <f>A3.4.1!L19/A3.4.1!L$38</f>
        <v>1.9073969749198182E-2</v>
      </c>
      <c r="M19" s="91">
        <f>A3.4.1!M19/A3.4.1!M$38</f>
        <v>1.1613240796081276E-2</v>
      </c>
      <c r="N19" s="161">
        <f>A3.4.1!N19/A3.4.1!N$44</f>
        <v>0.25038182910050905</v>
      </c>
      <c r="O19" s="162">
        <f>A3.4.1!O19/A3.4.1!O$38</f>
        <v>2.6741599059591482E-2</v>
      </c>
    </row>
    <row r="20" spans="1:15" s="38" customFormat="1" ht="13.35" customHeight="1">
      <c r="A20" s="36"/>
      <c r="B20" s="37" t="s">
        <v>242</v>
      </c>
      <c r="C20" s="37"/>
      <c r="D20" s="91">
        <f>A3.4.1!D20/A3.4.1!D$38</f>
        <v>1.1562541159942047E-2</v>
      </c>
      <c r="E20" s="161">
        <f>A3.4.1!E20/A3.4.1!E$44</f>
        <v>7.6021329476171087E-2</v>
      </c>
      <c r="F20" s="161">
        <f>A3.4.1!F20/A3.4.1!F$38</f>
        <v>5.1201962262377464E-2</v>
      </c>
      <c r="G20" s="91">
        <f>A3.4.1!G20/A3.4.1!G$38</f>
        <v>1.2073365773981692E-2</v>
      </c>
      <c r="H20" s="161">
        <f>A3.4.1!H20/A3.4.1!H$44</f>
        <v>0.10622956945233518</v>
      </c>
      <c r="I20" s="161">
        <f>A3.4.1!I20/A3.4.1!I$38</f>
        <v>6.4182672829319887E-2</v>
      </c>
      <c r="J20" s="91">
        <f>A3.4.1!J20/A3.4.1!J$38</f>
        <v>1.2370833162801374E-2</v>
      </c>
      <c r="K20" s="161">
        <f>A3.4.1!K20/A3.4.1!K$44</f>
        <v>4.5361205288284911E-2</v>
      </c>
      <c r="L20" s="161">
        <f>A3.4.1!L20/A3.4.1!L$38</f>
        <v>3.148563238322212E-2</v>
      </c>
      <c r="M20" s="91">
        <f>A3.4.1!M20/A3.4.1!M$38</f>
        <v>1.2427869225549981E-2</v>
      </c>
      <c r="N20" s="161">
        <f>A3.4.1!N20/A3.4.1!N$44</f>
        <v>0.12130614823466306</v>
      </c>
      <c r="O20" s="162">
        <f>A3.4.1!O20/A3.4.1!O$38</f>
        <v>2.5510127444332554E-2</v>
      </c>
    </row>
    <row r="21" spans="1:15" s="38" customFormat="1" ht="13.35" customHeight="1">
      <c r="A21" s="36"/>
      <c r="B21" s="37" t="s">
        <v>9</v>
      </c>
      <c r="C21" s="37"/>
      <c r="D21" s="91">
        <f>A3.4.1!D21/A3.4.1!D$38</f>
        <v>3.6651007595381304E-3</v>
      </c>
      <c r="E21" s="161">
        <f>A3.4.1!E21/A3.4.1!E$44</f>
        <v>0.12678331887451899</v>
      </c>
      <c r="F21" s="161">
        <f>A3.4.1!F21/A3.4.1!F$38</f>
        <v>0.10238810140724855</v>
      </c>
      <c r="G21" s="91">
        <f>A3.4.1!G21/A3.4.1!G$38</f>
        <v>3.9626365399666515E-3</v>
      </c>
      <c r="H21" s="161">
        <f>A3.4.1!H21/A3.4.1!H$44</f>
        <v>0.24970533100031311</v>
      </c>
      <c r="I21" s="161">
        <f>A3.4.1!I21/A3.4.1!I$38</f>
        <v>0.16005890340516904</v>
      </c>
      <c r="J21" s="91">
        <f>A3.4.1!J21/A3.4.1!J$38</f>
        <v>3.8685545592534792E-3</v>
      </c>
      <c r="K21" s="161">
        <f>A3.4.1!K21/A3.4.1!K$44</f>
        <v>0.20572428890148475</v>
      </c>
      <c r="L21" s="161">
        <f>A3.4.1!L21/A3.4.1!L$38</f>
        <v>0.10181179524157953</v>
      </c>
      <c r="M21" s="91">
        <f>A3.4.1!M21/A3.4.1!M$38</f>
        <v>3.6711453505560957E-3</v>
      </c>
      <c r="N21" s="161">
        <f>A3.4.1!N21/A3.4.1!N$44</f>
        <v>0.11265339154472187</v>
      </c>
      <c r="O21" s="162">
        <f>A3.4.1!O21/A3.4.1!O$38</f>
        <v>4.3193104277884607E-2</v>
      </c>
    </row>
    <row r="22" spans="1:15" s="38" customFormat="1" ht="13.35" customHeight="1">
      <c r="A22" s="36"/>
      <c r="B22" s="37" t="s">
        <v>10</v>
      </c>
      <c r="C22" s="37"/>
      <c r="D22" s="91">
        <f>A3.4.1!D22/A3.4.1!D$38</f>
        <v>1.1587127365324669E-2</v>
      </c>
      <c r="E22" s="161">
        <f>A3.4.1!E22/A3.4.1!E$44</f>
        <v>-7.9931952052345965E-3</v>
      </c>
      <c r="F22" s="161">
        <f>A3.4.1!F22/A3.4.1!F$38</f>
        <v>1.3079234846513649E-2</v>
      </c>
      <c r="G22" s="91">
        <f>A3.4.1!G22/A3.4.1!G$38</f>
        <v>1.1658216218055602E-2</v>
      </c>
      <c r="H22" s="161">
        <f>A3.4.1!H22/A3.4.1!H$44</f>
        <v>-8.073658916963997E-3</v>
      </c>
      <c r="I22" s="161">
        <f>A3.4.1!I22/A3.4.1!I$38</f>
        <v>1.460227387371694E-2</v>
      </c>
      <c r="J22" s="91">
        <f>A3.4.1!J22/A3.4.1!J$38</f>
        <v>1.145262978075225E-2</v>
      </c>
      <c r="K22" s="161">
        <f>A3.4.1!K22/A3.4.1!K$44</f>
        <v>-3.4120277397944029E-2</v>
      </c>
      <c r="L22" s="161">
        <f>A3.4.1!L22/A3.4.1!L$38</f>
        <v>1.8525195679340661E-2</v>
      </c>
      <c r="M22" s="91">
        <f>A3.4.1!M22/A3.4.1!M$38</f>
        <v>1.1691938581695746E-2</v>
      </c>
      <c r="N22" s="161">
        <f>A3.4.1!N22/A3.4.1!N$44</f>
        <v>-0.21902534728290668</v>
      </c>
      <c r="O22" s="162">
        <f>A3.4.1!O22/A3.4.1!O$38</f>
        <v>2.2860196510327724E-2</v>
      </c>
    </row>
    <row r="23" spans="1:15" s="38" customFormat="1" ht="13.35" customHeight="1">
      <c r="A23" s="36"/>
      <c r="B23" s="37" t="s">
        <v>11</v>
      </c>
      <c r="C23" s="37"/>
      <c r="D23" s="91">
        <f>A3.4.1!D23/A3.4.1!D$38</f>
        <v>8.912499451200772E-3</v>
      </c>
      <c r="E23" s="161">
        <f>A3.4.1!E23/A3.4.1!E$44</f>
        <v>1.9412525142870447E-3</v>
      </c>
      <c r="F23" s="161">
        <f>A3.4.1!F23/A3.4.1!F$38</f>
        <v>9.8664580720622432E-3</v>
      </c>
      <c r="G23" s="91">
        <f>A3.4.1!G23/A3.4.1!G$38</f>
        <v>9.3153435192432025E-3</v>
      </c>
      <c r="H23" s="161">
        <f>A3.4.1!H23/A3.4.1!H$44</f>
        <v>3.8468882878187243E-3</v>
      </c>
      <c r="I23" s="161">
        <f>A3.4.1!I23/A3.4.1!I$38</f>
        <v>1.0124978865763763E-2</v>
      </c>
      <c r="J23" s="91">
        <f>A3.4.1!J23/A3.4.1!J$38</f>
        <v>9.6945194290767971E-3</v>
      </c>
      <c r="K23" s="161">
        <f>A3.4.1!K23/A3.4.1!K$44</f>
        <v>-1.0460417960107573E-2</v>
      </c>
      <c r="L23" s="161">
        <f>A3.4.1!L23/A3.4.1!L$38</f>
        <v>1.1531153299826152E-2</v>
      </c>
      <c r="M23" s="91">
        <f>A3.4.1!M23/A3.4.1!M$38</f>
        <v>1.008820532890357E-2</v>
      </c>
      <c r="N23" s="161">
        <f>A3.4.1!N23/A3.4.1!N$44</f>
        <v>-1.4140855093752541E-2</v>
      </c>
      <c r="O23" s="162">
        <f>A3.4.1!O23/A3.4.1!O$38</f>
        <v>1.1584393797480689E-2</v>
      </c>
    </row>
    <row r="24" spans="1:15" s="38" customFormat="1" ht="13.35" customHeight="1">
      <c r="A24" s="36"/>
      <c r="B24" s="37" t="s">
        <v>12</v>
      </c>
      <c r="C24" s="37"/>
      <c r="D24" s="91">
        <f>A3.4.1!D24/A3.4.1!D$38</f>
        <v>1.0349036308556877E-2</v>
      </c>
      <c r="E24" s="161">
        <f>A3.4.1!E24/A3.4.1!E$44</f>
        <v>-9.0475473056854416E-4</v>
      </c>
      <c r="F24" s="161">
        <f>A3.4.1!F24/A3.4.1!F$38</f>
        <v>5.727422086946063E-4</v>
      </c>
      <c r="G24" s="91">
        <f>A3.4.1!G24/A3.4.1!G$38</f>
        <v>1.1564637424711607E-2</v>
      </c>
      <c r="H24" s="161">
        <f>A3.4.1!H24/A3.4.1!H$44</f>
        <v>-8.1634389610917403E-4</v>
      </c>
      <c r="I24" s="161">
        <f>A3.4.1!I24/A3.4.1!I$38</f>
        <v>5.3917398363483233E-4</v>
      </c>
      <c r="J24" s="91">
        <f>A3.4.1!J24/A3.4.1!J$38</f>
        <v>1.2390407265907073E-2</v>
      </c>
      <c r="K24" s="161">
        <f>A3.4.1!K24/A3.4.1!K$44</f>
        <v>-2.8451730534414538E-3</v>
      </c>
      <c r="L24" s="161">
        <f>A3.4.1!L24/A3.4.1!L$38</f>
        <v>5.8421049350667145E-4</v>
      </c>
      <c r="M24" s="91">
        <f>A3.4.1!M24/A3.4.1!M$38</f>
        <v>1.2974499790493733E-2</v>
      </c>
      <c r="N24" s="161">
        <f>A3.4.1!N24/A3.4.1!N$44</f>
        <v>-1.0265982462342638E-2</v>
      </c>
      <c r="O24" s="162">
        <f>A3.4.1!O24/A3.4.1!O$38</f>
        <v>9.4606443239913043E-4</v>
      </c>
    </row>
    <row r="25" spans="1:15" s="38" customFormat="1" ht="13.35" customHeight="1">
      <c r="A25" s="36"/>
      <c r="B25" s="37" t="s">
        <v>93</v>
      </c>
      <c r="C25" s="37"/>
      <c r="D25" s="91">
        <f>A3.4.1!D25/A3.4.1!D$38</f>
        <v>8.6824428151205165E-3</v>
      </c>
      <c r="E25" s="161">
        <f>A3.4.1!E25/A3.4.1!E$44</f>
        <v>9.8149793674430965E-3</v>
      </c>
      <c r="F25" s="161">
        <f>A3.4.1!F25/A3.4.1!F$38</f>
        <v>9.8931134328126436E-3</v>
      </c>
      <c r="G25" s="91">
        <f>A3.4.1!G25/A3.4.1!G$38</f>
        <v>9.0907544152176133E-3</v>
      </c>
      <c r="H25" s="161">
        <f>A3.4.1!H25/A3.4.1!H$44</f>
        <v>1.4405203738195234E-2</v>
      </c>
      <c r="I25" s="161">
        <f>A3.4.1!I25/A3.4.1!I$38</f>
        <v>1.1838331241245529E-2</v>
      </c>
      <c r="J25" s="91">
        <f>A3.4.1!J25/A3.4.1!J$38</f>
        <v>9.2407561298083335E-3</v>
      </c>
      <c r="K25" s="161">
        <f>A3.4.1!K25/A3.4.1!K$44</f>
        <v>3.7895224344851638E-2</v>
      </c>
      <c r="L25" s="161">
        <f>A3.4.1!L25/A3.4.1!L$38</f>
        <v>1.5588118217397338E-2</v>
      </c>
      <c r="M25" s="91">
        <f>A3.4.1!M25/A3.4.1!M$38</f>
        <v>9.4564960768090383E-3</v>
      </c>
      <c r="N25" s="161">
        <f>A3.4.1!N25/A3.4.1!N$44</f>
        <v>0.19177893312421718</v>
      </c>
      <c r="O25" s="162">
        <f>A3.4.1!O25/A3.4.1!O$38</f>
        <v>2.3514816850002038E-2</v>
      </c>
    </row>
    <row r="26" spans="1:15" s="38" customFormat="1" ht="13.35" customHeight="1">
      <c r="A26" s="36"/>
      <c r="B26" s="37" t="s">
        <v>13</v>
      </c>
      <c r="C26" s="37"/>
      <c r="D26" s="91">
        <f>A3.4.1!D26/A3.4.1!D$38</f>
        <v>2.0986082451595906E-3</v>
      </c>
      <c r="E26" s="161">
        <f>A3.4.1!E26/A3.4.1!E$44</f>
        <v>-1.2772397371849167E-3</v>
      </c>
      <c r="F26" s="161">
        <f>A3.4.1!F26/A3.4.1!F$38</f>
        <v>6.4305484112728479E-4</v>
      </c>
      <c r="G26" s="91">
        <f>A3.4.1!G26/A3.4.1!G$38</f>
        <v>2.302038316262293E-3</v>
      </c>
      <c r="H26" s="161">
        <f>A3.4.1!H26/A3.4.1!H$44</f>
        <v>-9.6216982905994485E-4</v>
      </c>
      <c r="I26" s="161">
        <f>A3.4.1!I26/A3.4.1!I$38</f>
        <v>6.5586960862355098E-4</v>
      </c>
      <c r="J26" s="91">
        <f>A3.4.1!J26/A3.4.1!J$38</f>
        <v>2.4182914655130994E-3</v>
      </c>
      <c r="K26" s="161">
        <f>A3.4.1!K26/A3.4.1!K$44</f>
        <v>-4.6269595209223391E-3</v>
      </c>
      <c r="L26" s="161">
        <f>A3.4.1!L26/A3.4.1!L$38</f>
        <v>9.7662242563073954E-4</v>
      </c>
      <c r="M26" s="91">
        <f>A3.4.1!M26/A3.4.1!M$38</f>
        <v>2.5076943037691986E-3</v>
      </c>
      <c r="N26" s="161">
        <f>A3.4.1!N26/A3.4.1!N$44</f>
        <v>-9.8068399780669741E-3</v>
      </c>
      <c r="O26" s="162">
        <f>A3.4.1!O26/A3.4.1!O$38</f>
        <v>1.0950371600093793E-3</v>
      </c>
    </row>
    <row r="27" spans="1:15" s="38" customFormat="1" ht="13.35" customHeight="1">
      <c r="A27" s="36"/>
      <c r="B27" s="37" t="s">
        <v>14</v>
      </c>
      <c r="C27" s="37"/>
      <c r="D27" s="91">
        <f>A3.4.1!D27/A3.4.1!D$38</f>
        <v>0.12922509549106556</v>
      </c>
      <c r="E27" s="161">
        <f>A3.4.1!E27/A3.4.1!E$44</f>
        <v>7.1632755164815501E-2</v>
      </c>
      <c r="F27" s="161">
        <f>A3.4.1!F27/A3.4.1!F$38</f>
        <v>6.0016964725555517E-2</v>
      </c>
      <c r="G27" s="91">
        <f>A3.4.1!G27/A3.4.1!G$38</f>
        <v>0.14695273420219826</v>
      </c>
      <c r="H27" s="161">
        <f>A3.4.1!H27/A3.4.1!H$44</f>
        <v>5.3796960112708181E-2</v>
      </c>
      <c r="I27" s="161">
        <f>A3.4.1!I27/A3.4.1!I$38</f>
        <v>4.9261338676048233E-2</v>
      </c>
      <c r="J27" s="91">
        <f>A3.4.1!J27/A3.4.1!J$38</f>
        <v>0.13114827027209783</v>
      </c>
      <c r="K27" s="161">
        <f>A3.4.1!K27/A3.4.1!K$44</f>
        <v>8.3215054483353854E-2</v>
      </c>
      <c r="L27" s="161">
        <f>A3.4.1!L27/A3.4.1!L$38</f>
        <v>5.4881424979969298E-2</v>
      </c>
      <c r="M27" s="91">
        <f>A3.4.1!M27/A3.4.1!M$38</f>
        <v>0.12729260474781615</v>
      </c>
      <c r="N27" s="161">
        <f>A3.4.1!N27/A3.4.1!N$44</f>
        <v>0.45740425243492416</v>
      </c>
      <c r="O27" s="162">
        <f>A3.4.1!O27/A3.4.1!O$38</f>
        <v>9.1049567000717743E-2</v>
      </c>
    </row>
    <row r="28" spans="1:15" s="38" customFormat="1" ht="13.35" customHeight="1">
      <c r="A28" s="36"/>
      <c r="B28" s="37" t="s">
        <v>15</v>
      </c>
      <c r="C28" s="37"/>
      <c r="D28" s="91">
        <f>A3.4.1!D28/A3.4.1!D$38</f>
        <v>1.715765904201607E-3</v>
      </c>
      <c r="E28" s="161">
        <f>A3.4.1!E28/A3.4.1!E$44</f>
        <v>5.1702280677589361E-4</v>
      </c>
      <c r="F28" s="161">
        <f>A3.4.1!F28/A3.4.1!F$38</f>
        <v>1.4468026126728988E-3</v>
      </c>
      <c r="G28" s="91">
        <f>A3.4.1!G28/A3.4.1!G$38</f>
        <v>1.7065369040732297E-3</v>
      </c>
      <c r="H28" s="161">
        <f>A3.4.1!H28/A3.4.1!H$44</f>
        <v>3.6561512002766686E-4</v>
      </c>
      <c r="I28" s="161">
        <f>A3.4.1!I28/A3.4.1!I$38</f>
        <v>1.4875354711479363E-3</v>
      </c>
      <c r="J28" s="91">
        <f>A3.4.1!J28/A3.4.1!J$38</f>
        <v>1.8613192589600456E-3</v>
      </c>
      <c r="K28" s="161">
        <f>A3.4.1!K28/A3.4.1!K$44</f>
        <v>3.8596323046664006E-3</v>
      </c>
      <c r="L28" s="161">
        <f>A3.4.1!L28/A3.4.1!L$38</f>
        <v>2.5558564603003096E-3</v>
      </c>
      <c r="M28" s="91">
        <f>A3.4.1!M28/A3.4.1!M$38</f>
        <v>1.9653176731829853E-3</v>
      </c>
      <c r="N28" s="161">
        <f>A3.4.1!N28/A3.4.1!N$44</f>
        <v>1.4277257523942755E-2</v>
      </c>
      <c r="O28" s="162">
        <f>A3.4.1!O28/A3.4.1!O$38</f>
        <v>3.1038799321897901E-3</v>
      </c>
    </row>
    <row r="29" spans="1:15" s="38" customFormat="1" ht="13.35" customHeight="1">
      <c r="A29" s="36"/>
      <c r="B29" s="37" t="s">
        <v>16</v>
      </c>
      <c r="C29" s="37"/>
      <c r="D29" s="91">
        <f>A3.4.1!D29/A3.4.1!D$38</f>
        <v>2.2438424726697985E-2</v>
      </c>
      <c r="E29" s="161">
        <f>A3.4.1!E29/A3.4.1!E$44</f>
        <v>-5.2260497020653509E-4</v>
      </c>
      <c r="F29" s="161">
        <f>A3.4.1!F29/A3.4.1!F$38</f>
        <v>1.1509083740866072E-4</v>
      </c>
      <c r="G29" s="91">
        <f>A3.4.1!G29/A3.4.1!G$38</f>
        <v>1.81713002347977E-2</v>
      </c>
      <c r="H29" s="161">
        <f>A3.4.1!H29/A3.4.1!H$44</f>
        <v>-1.3237896589273458E-4</v>
      </c>
      <c r="I29" s="161">
        <f>A3.4.1!I29/A3.4.1!I$38</f>
        <v>1.7352723935508884E-4</v>
      </c>
      <c r="J29" s="91">
        <f>A3.4.1!J29/A3.4.1!J$38</f>
        <v>1.8036646279941705E-2</v>
      </c>
      <c r="K29" s="161">
        <f>A3.4.1!K29/A3.4.1!K$44</f>
        <v>-6.9001947591530363E-4</v>
      </c>
      <c r="L29" s="161">
        <f>A3.4.1!L29/A3.4.1!L$38</f>
        <v>1.4249281747157687E-4</v>
      </c>
      <c r="M29" s="91">
        <f>A3.4.1!M29/A3.4.1!M$38</f>
        <v>1.6411678751385186E-2</v>
      </c>
      <c r="N29" s="161">
        <f>A3.4.1!N29/A3.4.1!N$44</f>
        <v>-1.157738890443519E-3</v>
      </c>
      <c r="O29" s="162">
        <f>A3.4.1!O29/A3.4.1!O$38</f>
        <v>1.3473725143571601E-4</v>
      </c>
    </row>
    <row r="30" spans="1:15" s="38" customFormat="1" ht="13.35" customHeight="1">
      <c r="A30" s="36"/>
      <c r="B30" s="37" t="s">
        <v>94</v>
      </c>
      <c r="C30" s="37"/>
      <c r="D30" s="91">
        <f>A3.4.1!D30/A3.4.1!D$38</f>
        <v>9.3831496685252667E-3</v>
      </c>
      <c r="E30" s="161">
        <f>A3.4.1!E30/A3.4.1!E$44</f>
        <v>-3.0243923822491276E-3</v>
      </c>
      <c r="F30" s="161">
        <f>A3.4.1!F30/A3.4.1!F$38</f>
        <v>1.8636142777659333E-3</v>
      </c>
      <c r="G30" s="91">
        <f>A3.4.1!G30/A3.4.1!G$38</f>
        <v>9.4820839146561413E-3</v>
      </c>
      <c r="H30" s="161">
        <f>A3.4.1!H30/A3.4.1!H$44</f>
        <v>-2.8815259035380549E-3</v>
      </c>
      <c r="I30" s="161">
        <f>A3.4.1!I30/A3.4.1!I$38</f>
        <v>2.0952886046391563E-3</v>
      </c>
      <c r="J30" s="91">
        <f>A3.4.1!J30/A3.4.1!J$38</f>
        <v>9.9329675941825773E-3</v>
      </c>
      <c r="K30" s="161">
        <f>A3.4.1!K30/A3.4.1!K$44</f>
        <v>-1.7573022892729659E-3</v>
      </c>
      <c r="L30" s="161">
        <f>A3.4.1!L30/A3.4.1!L$38</f>
        <v>3.438291073287652E-3</v>
      </c>
      <c r="M30" s="91">
        <f>A3.4.1!M30/A3.4.1!M$38</f>
        <v>1.0122236803763882E-2</v>
      </c>
      <c r="N30" s="161">
        <f>A3.4.1!N30/A3.4.1!N$44</f>
        <v>-5.0649670404944301E-2</v>
      </c>
      <c r="O30" s="162">
        <f>A3.4.1!O30/A3.4.1!O$38</f>
        <v>2.4525760534580376E-3</v>
      </c>
    </row>
    <row r="31" spans="1:15" s="38" customFormat="1" ht="13.35" customHeight="1">
      <c r="A31" s="36"/>
      <c r="B31" s="37" t="s">
        <v>17</v>
      </c>
      <c r="C31" s="37"/>
      <c r="D31" s="91">
        <f>A3.4.1!D31/A3.4.1!D$38</f>
        <v>2.6992141195065198E-3</v>
      </c>
      <c r="E31" s="161">
        <f>A3.4.1!E31/A3.4.1!E$44</f>
        <v>-9.9298304666936149E-3</v>
      </c>
      <c r="F31" s="161">
        <f>A3.4.1!F31/A3.4.1!F$38</f>
        <v>9.566728670832677E-4</v>
      </c>
      <c r="G31" s="91">
        <f>A3.4.1!G31/A3.4.1!G$38</f>
        <v>2.5266274202878822E-3</v>
      </c>
      <c r="H31" s="161">
        <f>A3.4.1!H31/A3.4.1!H$44</f>
        <v>-8.8622093344766437E-3</v>
      </c>
      <c r="I31" s="161">
        <f>A3.4.1!I31/A3.4.1!I$38</f>
        <v>8.6261682076156513E-4</v>
      </c>
      <c r="J31" s="91">
        <f>A3.4.1!J31/A3.4.1!J$38</f>
        <v>2.5108235892854921E-3</v>
      </c>
      <c r="K31" s="161">
        <f>A3.4.1!K31/A3.4.1!K$44</f>
        <v>-3.0441672901171883E-2</v>
      </c>
      <c r="L31" s="161">
        <f>A3.4.1!L31/A3.4.1!L$38</f>
        <v>9.0308248088246052E-4</v>
      </c>
      <c r="M31" s="91">
        <f>A3.4.1!M31/A3.4.1!M$38</f>
        <v>2.4821706976239648E-3</v>
      </c>
      <c r="N31" s="161">
        <f>A3.4.1!N31/A3.4.1!N$44</f>
        <v>-9.9787508944590764E-2</v>
      </c>
      <c r="O31" s="162">
        <f>A3.4.1!O31/A3.4.1!O$38</f>
        <v>1.5416915663860851E-3</v>
      </c>
    </row>
    <row r="32" spans="1:15" s="38" customFormat="1" ht="13.35" customHeight="1">
      <c r="A32" s="36"/>
      <c r="B32" s="37" t="s">
        <v>18</v>
      </c>
      <c r="C32" s="37"/>
      <c r="D32" s="91">
        <f>A3.4.1!D32/A3.4.1!D$38</f>
        <v>2.3128594634938752E-3</v>
      </c>
      <c r="E32" s="161">
        <f>A3.4.1!E32/A3.4.1!E$44</f>
        <v>-5.0100079385861256E-4</v>
      </c>
      <c r="F32" s="161">
        <f>A3.4.1!F32/A3.4.1!F$38</f>
        <v>1.1439793953097377E-3</v>
      </c>
      <c r="G32" s="91">
        <f>A3.4.1!G32/A3.4.1!G$38</f>
        <v>2.6797563548507843E-3</v>
      </c>
      <c r="H32" s="161">
        <f>A3.4.1!H32/A3.4.1!H$44</f>
        <v>-1.1248522197547252E-3</v>
      </c>
      <c r="I32" s="161">
        <f>A3.4.1!I32/A3.4.1!I$38</f>
        <v>1.4729428263584473E-3</v>
      </c>
      <c r="J32" s="91">
        <f>A3.4.1!J32/A3.4.1!J$38</f>
        <v>2.7030056925050759E-3</v>
      </c>
      <c r="K32" s="161">
        <f>A3.4.1!K32/A3.4.1!K$44</f>
        <v>-1.1484019090421746E-2</v>
      </c>
      <c r="L32" s="161">
        <f>A3.4.1!L32/A3.4.1!L$38</f>
        <v>1.4284899349098065E-3</v>
      </c>
      <c r="M32" s="91">
        <f>A3.4.1!M32/A3.4.1!M$38</f>
        <v>2.8012157744393847E-3</v>
      </c>
      <c r="N32" s="161">
        <f>A3.4.1!N32/A3.4.1!N$44</f>
        <v>-6.5667987663510799E-2</v>
      </c>
      <c r="O32" s="162">
        <f>A3.4.1!O32/A3.4.1!O$38</f>
        <v>1.602363634057938E-3</v>
      </c>
    </row>
    <row r="33" spans="1:15" s="38" customFormat="1" ht="13.35" customHeight="1">
      <c r="A33" s="36"/>
      <c r="B33" s="37" t="s">
        <v>19</v>
      </c>
      <c r="C33" s="37"/>
      <c r="D33" s="91">
        <f>A3.4.1!D33/A3.4.1!D$38</f>
        <v>3.4408394432980639E-2</v>
      </c>
      <c r="E33" s="161">
        <f>A3.4.1!E33/A3.4.1!E$44</f>
        <v>7.3802319108297307E-2</v>
      </c>
      <c r="F33" s="161">
        <f>A3.4.1!F33/A3.4.1!F$38</f>
        <v>8.2560754625630242E-2</v>
      </c>
      <c r="G33" s="91">
        <f>A3.4.1!G33/A3.4.1!G$38</f>
        <v>3.7509783237485966E-2</v>
      </c>
      <c r="H33" s="161">
        <f>A3.4.1!H33/A3.4.1!H$44</f>
        <v>5.2378325486892537E-2</v>
      </c>
      <c r="I33" s="161">
        <f>A3.4.1!I33/A3.4.1!I$38</f>
        <v>8.0187352761100061E-2</v>
      </c>
      <c r="J33" s="91">
        <f>A3.4.1!J33/A3.4.1!J$38</f>
        <v>3.8101881427201244E-2</v>
      </c>
      <c r="K33" s="161">
        <f>A3.4.1!K33/A3.4.1!K$44</f>
        <v>4.810674104965449E-2</v>
      </c>
      <c r="L33" s="161">
        <f>A3.4.1!L33/A3.4.1!L$38</f>
        <v>8.3380717601001422E-2</v>
      </c>
      <c r="M33" s="91">
        <f>A3.4.1!M33/A3.4.1!M$38</f>
        <v>3.7738778652906604E-2</v>
      </c>
      <c r="N33" s="161">
        <f>A3.4.1!N33/A3.4.1!N$44</f>
        <v>0.75042034709034</v>
      </c>
      <c r="O33" s="162">
        <f>A3.4.1!O33/A3.4.1!O$38</f>
        <v>0.1213864097527271</v>
      </c>
    </row>
    <row r="34" spans="1:15" s="38" customFormat="1" ht="13.35" customHeight="1">
      <c r="A34" s="36"/>
      <c r="B34" s="37" t="s">
        <v>95</v>
      </c>
      <c r="C34" s="37"/>
      <c r="D34" s="91">
        <f>A3.4.1!D34/A3.4.1!D$38</f>
        <v>1.3476752864731966E-2</v>
      </c>
      <c r="E34" s="161">
        <f>A3.4.1!E34/A3.4.1!E$44</f>
        <v>6.2137601758349613E-2</v>
      </c>
      <c r="F34" s="161">
        <f>A3.4.1!F34/A3.4.1!F$38</f>
        <v>4.218523451020792E-2</v>
      </c>
      <c r="G34" s="91">
        <f>A3.4.1!G34/A3.4.1!G$38</f>
        <v>1.3824139925817538E-2</v>
      </c>
      <c r="H34" s="161">
        <f>A3.4.1!H34/A3.4.1!H$44</f>
        <v>3.65019088132379E-2</v>
      </c>
      <c r="I34" s="161">
        <f>A3.4.1!I34/A3.4.1!I$38</f>
        <v>3.1816495697440682E-2</v>
      </c>
      <c r="J34" s="91">
        <f>A3.4.1!J34/A3.4.1!J$38</f>
        <v>1.4221475638249222E-2</v>
      </c>
      <c r="K34" s="161">
        <f>A3.4.1!K34/A3.4.1!K$44</f>
        <v>6.123400741238942E-3</v>
      </c>
      <c r="L34" s="161">
        <f>A3.4.1!L34/A3.4.1!L$38</f>
        <v>2.4357797235294642E-2</v>
      </c>
      <c r="M34" s="91">
        <f>A3.4.1!M34/A3.4.1!M$38</f>
        <v>1.4663311730436687E-2</v>
      </c>
      <c r="N34" s="161">
        <f>A3.4.1!N34/A3.4.1!N$44</f>
        <v>5.1389656373027365E-2</v>
      </c>
      <c r="O34" s="162">
        <f>A3.4.1!O34/A3.4.1!O$38</f>
        <v>2.2206933916653637E-2</v>
      </c>
    </row>
    <row r="35" spans="1:15" s="38" customFormat="1" ht="13.35" customHeight="1">
      <c r="A35" s="36"/>
      <c r="B35" s="37" t="s">
        <v>20</v>
      </c>
      <c r="C35" s="37"/>
      <c r="D35" s="91">
        <f>A3.4.1!D35/A3.4.1!D$38</f>
        <v>3.6190894323220792E-2</v>
      </c>
      <c r="E35" s="161">
        <f>A3.4.1!E35/A3.4.1!E$44</f>
        <v>5.6788221421744119E-2</v>
      </c>
      <c r="F35" s="161">
        <f>A3.4.1!F35/A3.4.1!F$38</f>
        <v>4.2322131386593638E-2</v>
      </c>
      <c r="G35" s="91">
        <f>A3.4.1!G35/A3.4.1!G$38</f>
        <v>3.7433218770204515E-2</v>
      </c>
      <c r="H35" s="161">
        <f>A3.4.1!H35/A3.4.1!H$44</f>
        <v>4.6724412842605416E-2</v>
      </c>
      <c r="I35" s="161">
        <f>A3.4.1!I35/A3.4.1!I$38</f>
        <v>3.8936613894659661E-2</v>
      </c>
      <c r="J35" s="91">
        <f>A3.4.1!J35/A3.4.1!J$38</f>
        <v>3.6384698745655884E-2</v>
      </c>
      <c r="K35" s="161">
        <f>A3.4.1!K35/A3.4.1!K$44</f>
        <v>9.8302126989170333E-2</v>
      </c>
      <c r="L35" s="161">
        <f>A3.4.1!L35/A3.4.1!L$38</f>
        <v>4.8167211775423539E-2</v>
      </c>
      <c r="M35" s="91">
        <f>A3.4.1!M35/A3.4.1!M$38</f>
        <v>3.5379972051651269E-2</v>
      </c>
      <c r="N35" s="161">
        <f>A3.4.1!N35/A3.4.1!N$44</f>
        <v>0.12194491403281502</v>
      </c>
      <c r="O35" s="162">
        <f>A3.4.1!O35/A3.4.1!O$38</f>
        <v>4.5240410633472825E-2</v>
      </c>
    </row>
    <row r="36" spans="1:15" s="38" customFormat="1" ht="13.35" customHeight="1">
      <c r="A36" s="36"/>
      <c r="B36" s="37" t="s">
        <v>96</v>
      </c>
      <c r="C36" s="37"/>
      <c r="D36" s="91">
        <f>A3.4.1!D36/A3.4.1!D$38</f>
        <v>5.8234183606269479E-3</v>
      </c>
      <c r="E36" s="161">
        <f>A3.4.1!E36/A3.4.1!E$44</f>
        <v>-1.7915679825950724E-3</v>
      </c>
      <c r="F36" s="161">
        <f>A3.4.1!F36/A3.4.1!F$38</f>
        <v>2.8520049993270816E-3</v>
      </c>
      <c r="G36" s="91">
        <f>A3.4.1!G36/A3.4.1!G$38</f>
        <v>5.8869568176404532E-3</v>
      </c>
      <c r="H36" s="161">
        <f>A3.4.1!H36/A3.4.1!H$44</f>
        <v>-1.0077927338195335E-3</v>
      </c>
      <c r="I36" s="161">
        <f>A3.4.1!I36/A3.4.1!I$38</f>
        <v>2.4643619331537934E-3</v>
      </c>
      <c r="J36" s="91">
        <f>A3.4.1!J36/A3.4.1!J$38</f>
        <v>5.8348621894168161E-3</v>
      </c>
      <c r="K36" s="161">
        <f>A3.4.1!K36/A3.4.1!K$44</f>
        <v>-8.2684812249955771E-3</v>
      </c>
      <c r="L36" s="161">
        <f>A3.4.1!L36/A3.4.1!L$38</f>
        <v>2.3288064627333565E-3</v>
      </c>
      <c r="M36" s="91">
        <f>A3.4.1!M36/A3.4.1!M$38</f>
        <v>5.9470002318394227E-3</v>
      </c>
      <c r="N36" s="161">
        <f>A3.4.1!N36/A3.4.1!N$44</f>
        <v>-4.2818755199506953E-2</v>
      </c>
      <c r="O36" s="162">
        <f>A3.4.1!O36/A3.4.1!O$38</f>
        <v>2.1371458657780036E-3</v>
      </c>
    </row>
    <row r="37" spans="1:15" s="38" customFormat="1" ht="13.35" customHeight="1">
      <c r="A37" s="36"/>
      <c r="B37" s="56" t="s">
        <v>21</v>
      </c>
      <c r="C37" s="37"/>
      <c r="D37" s="91">
        <f>A3.4.1!D37/A3.4.1!D$38</f>
        <v>3.1705667998419458E-2</v>
      </c>
      <c r="E37" s="161">
        <f>A3.4.1!E37/A3.4.1!E$44</f>
        <v>1.231367145595097E-2</v>
      </c>
      <c r="F37" s="161">
        <f>A3.4.1!F37/A3.4.1!F$38</f>
        <v>1.2230976739096094E-2</v>
      </c>
      <c r="G37" s="91">
        <f>A3.4.1!G37/A3.4.1!G$38</f>
        <v>1.0126926872426584E-2</v>
      </c>
      <c r="H37" s="161">
        <f>A3.4.1!H37/A3.4.1!H$44</f>
        <v>4.5186202464964319E-3</v>
      </c>
      <c r="I37" s="161">
        <f>A3.4.1!I37/A3.4.1!I$38</f>
        <v>3.9062042133460634E-3</v>
      </c>
      <c r="J37" s="91">
        <f>A3.4.1!J37/A3.4.1!J$38</f>
        <v>5.9843371585876041E-3</v>
      </c>
      <c r="K37" s="161">
        <f>A3.4.1!K37/A3.4.1!K$44</f>
        <v>5.0528645324057959E-4</v>
      </c>
      <c r="L37" s="161">
        <f>A3.4.1!L37/A3.4.1!L$38</f>
        <v>1.7301811737185716E-3</v>
      </c>
      <c r="M37" s="91">
        <f>A3.4.1!M37/A3.4.1!M$38</f>
        <v>4.2347916529300034E-3</v>
      </c>
      <c r="N37" s="161">
        <f>A3.4.1!N37/A3.4.1!N$44</f>
        <v>-1.1247346457305355E-2</v>
      </c>
      <c r="O37" s="162">
        <f>A3.4.1!O37/A3.4.1!O$38</f>
        <v>5.80121224278792E-4</v>
      </c>
    </row>
    <row r="38" spans="1:15" s="38" customFormat="1" ht="13.35" customHeight="1">
      <c r="A38" s="123"/>
      <c r="B38" s="124" t="s">
        <v>22</v>
      </c>
      <c r="C38" s="68"/>
      <c r="D38" s="92">
        <f t="shared" ref="D38:O38" si="0">SUM(D4:D37)</f>
        <v>0.99999999999999978</v>
      </c>
      <c r="E38" s="163">
        <f t="shared" si="0"/>
        <v>1.0000000000000004</v>
      </c>
      <c r="F38" s="163">
        <f t="shared" si="0"/>
        <v>1</v>
      </c>
      <c r="G38" s="92">
        <f t="shared" si="0"/>
        <v>0.99999999999999989</v>
      </c>
      <c r="H38" s="163">
        <f t="shared" si="0"/>
        <v>0.99999999999999989</v>
      </c>
      <c r="I38" s="163">
        <f t="shared" si="0"/>
        <v>1</v>
      </c>
      <c r="J38" s="92">
        <f t="shared" si="0"/>
        <v>1.0000000000000002</v>
      </c>
      <c r="K38" s="163">
        <f t="shared" si="0"/>
        <v>1.0000000000000002</v>
      </c>
      <c r="L38" s="163">
        <f t="shared" si="0"/>
        <v>0.99999999999999989</v>
      </c>
      <c r="M38" s="92">
        <f t="shared" si="0"/>
        <v>0.99999999999999978</v>
      </c>
      <c r="N38" s="163">
        <f t="shared" si="0"/>
        <v>1.0000000000000002</v>
      </c>
      <c r="O38" s="164">
        <f t="shared" si="0"/>
        <v>0.99999999999999989</v>
      </c>
    </row>
    <row r="39" spans="1:15" s="38" customFormat="1" ht="13.35" customHeight="1"/>
    <row r="40" spans="1:15" s="38" customFormat="1" ht="13.35" customHeight="1">
      <c r="C40" s="107"/>
    </row>
    <row r="41" spans="1:15" s="38" customFormat="1" ht="13.35" customHeight="1"/>
    <row r="42" spans="1:15" s="38" customFormat="1" ht="13.35" customHeight="1"/>
  </sheetData>
  <mergeCells count="1">
    <mergeCell ref="B3:C3"/>
  </mergeCells>
  <pageMargins left="0.98425196850393704" right="0.98425196850393704" top="1.1811023622047245" bottom="1.1811023622047245" header="0.51181102362204722" footer="0.51181102362204722"/>
  <pageSetup paperSize="9" scale="82" orientation="landscape" r:id="rId1"/>
  <headerFooter alignWithMargins="0"/>
</worksheet>
</file>

<file path=xl/worksheets/sheet20.xml><?xml version="1.0" encoding="utf-8"?>
<worksheet xmlns="http://schemas.openxmlformats.org/spreadsheetml/2006/main" xmlns:r="http://schemas.openxmlformats.org/officeDocument/2006/relationships">
  <sheetPr codeName="Sheet52" enableFormatConditionsCalculation="0">
    <tabColor theme="3"/>
    <pageSetUpPr fitToPage="1"/>
  </sheetPr>
  <dimension ref="A1:O35"/>
  <sheetViews>
    <sheetView showGridLines="0" workbookViewId="0"/>
  </sheetViews>
  <sheetFormatPr defaultRowHeight="12.75"/>
  <cols>
    <col min="1" max="1" width="0.85546875" style="38" customWidth="1"/>
    <col min="2" max="2" width="2.7109375" style="168" customWidth="1"/>
    <col min="3" max="3" width="39.7109375" style="168" customWidth="1"/>
    <col min="4" max="6" width="9.28515625" style="168" customWidth="1"/>
    <col min="7" max="8" width="9.28515625" style="169" customWidth="1"/>
    <col min="9" max="15" width="9.28515625" style="5" customWidth="1"/>
    <col min="16" max="16384" width="9.140625" style="108"/>
  </cols>
  <sheetData>
    <row r="1" spans="1:15" s="105" customFormat="1" ht="15" customHeight="1">
      <c r="A1" s="117" t="s">
        <v>225</v>
      </c>
      <c r="B1" s="117"/>
      <c r="C1" s="117"/>
      <c r="D1" s="118"/>
      <c r="E1" s="118"/>
      <c r="F1" s="118"/>
      <c r="G1" s="125"/>
      <c r="H1" s="125"/>
      <c r="I1" s="1"/>
      <c r="J1" s="1"/>
      <c r="K1" s="1"/>
      <c r="L1" s="1"/>
      <c r="M1" s="1"/>
      <c r="N1" s="1"/>
      <c r="O1" s="1"/>
    </row>
    <row r="2" spans="1:15" s="105" customFormat="1" ht="33.75">
      <c r="A2" s="157"/>
      <c r="B2" s="158" t="s">
        <v>161</v>
      </c>
      <c r="C2" s="159"/>
      <c r="D2" s="418" t="s">
        <v>267</v>
      </c>
      <c r="E2" s="419"/>
      <c r="F2" s="419"/>
      <c r="G2" s="420" t="s">
        <v>268</v>
      </c>
      <c r="H2" s="419"/>
      <c r="I2" s="419"/>
      <c r="J2" s="420" t="s">
        <v>269</v>
      </c>
      <c r="K2" s="419"/>
      <c r="L2" s="419"/>
      <c r="M2" s="420" t="s">
        <v>270</v>
      </c>
      <c r="N2" s="419"/>
      <c r="O2" s="421"/>
    </row>
    <row r="3" spans="1:15" ht="33.75">
      <c r="A3" s="82"/>
      <c r="B3" s="495" t="s">
        <v>115</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13.15" customHeight="1">
      <c r="A4" s="170"/>
      <c r="B4" s="171" t="s">
        <v>106</v>
      </c>
      <c r="C4" s="172"/>
      <c r="D4" s="173"/>
      <c r="E4" s="70"/>
      <c r="F4" s="70"/>
      <c r="G4" s="173"/>
      <c r="H4" s="70"/>
      <c r="I4" s="70"/>
      <c r="J4" s="173"/>
      <c r="K4" s="70"/>
      <c r="L4" s="70"/>
      <c r="M4" s="173"/>
      <c r="N4" s="70"/>
      <c r="O4" s="174"/>
    </row>
    <row r="5" spans="1:15" ht="13.15" customHeight="1">
      <c r="A5" s="170"/>
      <c r="B5" s="175" t="s">
        <v>1</v>
      </c>
      <c r="C5" s="172"/>
      <c r="D5" s="71">
        <f>A3.4.1!D5</f>
        <v>16659</v>
      </c>
      <c r="E5" s="57">
        <f>A3.4.1!E5</f>
        <v>-10052.776119</v>
      </c>
      <c r="F5" s="57">
        <f>A3.4.1!F5</f>
        <v>1644.494684</v>
      </c>
      <c r="G5" s="71">
        <f>A3.4.1!G5</f>
        <v>18191</v>
      </c>
      <c r="H5" s="57">
        <f>A3.4.1!H5</f>
        <v>-10903.177478</v>
      </c>
      <c r="I5" s="57">
        <f>A3.4.1!I5</f>
        <v>2143.8372939999999</v>
      </c>
      <c r="J5" s="71">
        <f>A3.4.1!J5</f>
        <v>18794</v>
      </c>
      <c r="K5" s="57">
        <f>A3.4.1!K5</f>
        <v>-12540.799220000001</v>
      </c>
      <c r="L5" s="57">
        <f>A3.4.1!L5</f>
        <v>1889.660668</v>
      </c>
      <c r="M5" s="71">
        <f>A3.4.1!M5</f>
        <v>16897</v>
      </c>
      <c r="N5" s="57">
        <f>A3.4.1!N5</f>
        <v>-13013.497914</v>
      </c>
      <c r="O5" s="59">
        <f>A3.4.1!O5</f>
        <v>1663.3612499999999</v>
      </c>
    </row>
    <row r="6" spans="1:15" ht="13.15" customHeight="1">
      <c r="A6" s="176"/>
      <c r="B6" s="177" t="s">
        <v>9</v>
      </c>
      <c r="C6" s="178"/>
      <c r="D6" s="71">
        <f>A3.4.1!D21</f>
        <v>2087</v>
      </c>
      <c r="E6" s="57">
        <f>A3.4.1!E21</f>
        <v>31599.169747</v>
      </c>
      <c r="F6" s="57">
        <f>A3.4.1!F21</f>
        <v>14146.018292000001</v>
      </c>
      <c r="G6" s="71">
        <f>A3.4.1!G21</f>
        <v>2329</v>
      </c>
      <c r="H6" s="57">
        <f>A3.4.1!H21</f>
        <v>72149.474658000006</v>
      </c>
      <c r="I6" s="57">
        <f>A3.4.1!I21</f>
        <v>25436.011299999998</v>
      </c>
      <c r="J6" s="71">
        <f>A3.4.1!J21</f>
        <v>2174</v>
      </c>
      <c r="K6" s="57">
        <f>A3.4.1!K21</f>
        <v>23731.044900000001</v>
      </c>
      <c r="L6" s="57">
        <f>A3.4.1!L21</f>
        <v>12802.737653</v>
      </c>
      <c r="M6" s="71">
        <f>A3.4.1!M21</f>
        <v>1726</v>
      </c>
      <c r="N6" s="57">
        <f>A3.4.1!N21</f>
        <v>2799.8460989999999</v>
      </c>
      <c r="O6" s="59">
        <f>A3.4.1!O21</f>
        <v>3546.4736830000002</v>
      </c>
    </row>
    <row r="7" spans="1:15" ht="13.15" customHeight="1">
      <c r="A7" s="170"/>
      <c r="B7" s="171" t="s">
        <v>107</v>
      </c>
      <c r="C7" s="172"/>
      <c r="D7" s="173"/>
      <c r="E7" s="70"/>
      <c r="F7" s="70"/>
      <c r="G7" s="173"/>
      <c r="H7" s="70"/>
      <c r="I7" s="70"/>
      <c r="J7" s="173"/>
      <c r="K7" s="70"/>
      <c r="L7" s="70"/>
      <c r="M7" s="173"/>
      <c r="N7" s="70"/>
      <c r="O7" s="174"/>
    </row>
    <row r="8" spans="1:15" ht="13.15" customHeight="1">
      <c r="A8" s="176"/>
      <c r="B8" s="177" t="s">
        <v>102</v>
      </c>
      <c r="C8" s="178"/>
      <c r="D8" s="71">
        <f t="shared" ref="D8:O8" si="0">SUM(D9:D22)</f>
        <v>50728</v>
      </c>
      <c r="E8" s="57">
        <f t="shared" si="0"/>
        <v>58641.468621999986</v>
      </c>
      <c r="F8" s="57">
        <f t="shared" si="0"/>
        <v>30602.702571999998</v>
      </c>
      <c r="G8" s="71">
        <f t="shared" si="0"/>
        <v>53572</v>
      </c>
      <c r="H8" s="57">
        <f t="shared" si="0"/>
        <v>64636.73125199999</v>
      </c>
      <c r="I8" s="57">
        <f t="shared" si="0"/>
        <v>36369.289569</v>
      </c>
      <c r="J8" s="71">
        <f t="shared" si="0"/>
        <v>52318</v>
      </c>
      <c r="K8" s="57">
        <f t="shared" si="0"/>
        <v>21825.585805999999</v>
      </c>
      <c r="L8" s="57">
        <f t="shared" si="0"/>
        <v>27938.277690000006</v>
      </c>
      <c r="M8" s="71">
        <f t="shared" si="0"/>
        <v>44564</v>
      </c>
      <c r="N8" s="57">
        <f t="shared" si="0"/>
        <v>3414.4132730000024</v>
      </c>
      <c r="O8" s="59">
        <f t="shared" si="0"/>
        <v>18555.907800000001</v>
      </c>
    </row>
    <row r="9" spans="1:15" ht="13.15" customHeight="1">
      <c r="A9" s="170"/>
      <c r="B9" s="179" t="s">
        <v>86</v>
      </c>
      <c r="C9" s="180"/>
      <c r="D9" s="12">
        <f>A3.4.1!D6</f>
        <v>2241</v>
      </c>
      <c r="E9" s="13">
        <f>A3.4.1!E6</f>
        <v>4525.5711339999998</v>
      </c>
      <c r="F9" s="13">
        <f>A3.4.1!F6</f>
        <v>1669.6302889999999</v>
      </c>
      <c r="G9" s="12">
        <f>A3.4.1!G6</f>
        <v>2391</v>
      </c>
      <c r="H9" s="13">
        <f>A3.4.1!H6</f>
        <v>-112.23739500000001</v>
      </c>
      <c r="I9" s="13">
        <f>A3.4.1!I6</f>
        <v>719.11444700000004</v>
      </c>
      <c r="J9" s="12">
        <f>A3.4.1!J6</f>
        <v>2347</v>
      </c>
      <c r="K9" s="13">
        <f>A3.4.1!K6</f>
        <v>-2618.738186</v>
      </c>
      <c r="L9" s="13">
        <f>A3.4.1!L6</f>
        <v>436.26142499999997</v>
      </c>
      <c r="M9" s="12">
        <f>A3.4.1!M6</f>
        <v>1945</v>
      </c>
      <c r="N9" s="13">
        <f>A3.4.1!N6</f>
        <v>-1762.367473</v>
      </c>
      <c r="O9" s="8">
        <f>A3.4.1!O6</f>
        <v>460.97210899999999</v>
      </c>
    </row>
    <row r="10" spans="1:15" ht="13.15" customHeight="1">
      <c r="A10" s="170"/>
      <c r="B10" s="179" t="s">
        <v>87</v>
      </c>
      <c r="C10" s="180"/>
      <c r="D10" s="12">
        <f>A3.4.1!D8</f>
        <v>4370</v>
      </c>
      <c r="E10" s="13">
        <f>A3.4.1!E8</f>
        <v>3053.675381</v>
      </c>
      <c r="F10" s="13">
        <f>A3.4.1!F8</f>
        <v>2859.5542390000001</v>
      </c>
      <c r="G10" s="12">
        <f>A3.4.1!G8</f>
        <v>4627</v>
      </c>
      <c r="H10" s="13">
        <f>A3.4.1!H8</f>
        <v>4873.1818599999997</v>
      </c>
      <c r="I10" s="13">
        <f>A3.4.1!I8</f>
        <v>3740.5246059999999</v>
      </c>
      <c r="J10" s="12">
        <f>A3.4.1!J8</f>
        <v>4593</v>
      </c>
      <c r="K10" s="13">
        <f>A3.4.1!K8</f>
        <v>2014.5531800000001</v>
      </c>
      <c r="L10" s="13">
        <f>A3.4.1!L8</f>
        <v>3242.7021399999999</v>
      </c>
      <c r="M10" s="12">
        <f>A3.4.1!M8</f>
        <v>3957</v>
      </c>
      <c r="N10" s="13">
        <f>A3.4.1!N8</f>
        <v>1574.6255900000001</v>
      </c>
      <c r="O10" s="8">
        <f>A3.4.1!O8</f>
        <v>2542.167645</v>
      </c>
    </row>
    <row r="11" spans="1:15" ht="13.15" customHeight="1">
      <c r="A11" s="170"/>
      <c r="B11" s="179" t="s">
        <v>3</v>
      </c>
      <c r="C11" s="180"/>
      <c r="D11" s="12">
        <f>A3.4.1!D9</f>
        <v>3028</v>
      </c>
      <c r="E11" s="13">
        <f>A3.4.1!E9</f>
        <v>368.32707099999999</v>
      </c>
      <c r="F11" s="13">
        <f>A3.4.1!F9</f>
        <v>357.982258</v>
      </c>
      <c r="G11" s="12">
        <f>A3.4.1!G9</f>
        <v>2986</v>
      </c>
      <c r="H11" s="13">
        <f>A3.4.1!H9</f>
        <v>148.16789700000001</v>
      </c>
      <c r="I11" s="13">
        <f>A3.4.1!I9</f>
        <v>328.561331</v>
      </c>
      <c r="J11" s="12">
        <f>A3.4.1!J9</f>
        <v>2849</v>
      </c>
      <c r="K11" s="13">
        <f>A3.4.1!K9</f>
        <v>-430.21516700000001</v>
      </c>
      <c r="L11" s="13">
        <f>A3.4.1!L9</f>
        <v>235.27685600000001</v>
      </c>
      <c r="M11" s="12">
        <f>A3.4.1!M9</f>
        <v>2441</v>
      </c>
      <c r="N11" s="13">
        <f>A3.4.1!N9</f>
        <v>-127.612966</v>
      </c>
      <c r="O11" s="8">
        <f>A3.4.1!O9</f>
        <v>270.746217</v>
      </c>
    </row>
    <row r="12" spans="1:15" ht="13.15" customHeight="1">
      <c r="A12" s="170"/>
      <c r="B12" s="179" t="s">
        <v>88</v>
      </c>
      <c r="C12" s="180"/>
      <c r="D12" s="12">
        <f>A3.4.1!D10</f>
        <v>1030</v>
      </c>
      <c r="E12" s="13">
        <f>A3.4.1!E10</f>
        <v>21185.295231</v>
      </c>
      <c r="F12" s="13">
        <f>A3.4.1!F10</f>
        <v>7300.1137680000002</v>
      </c>
      <c r="G12" s="12">
        <f>A3.4.1!G10</f>
        <v>1118</v>
      </c>
      <c r="H12" s="13">
        <f>A3.4.1!H10</f>
        <v>19248.162172</v>
      </c>
      <c r="I12" s="13">
        <f>A3.4.1!I10</f>
        <v>8972.080473</v>
      </c>
      <c r="J12" s="12">
        <f>A3.4.1!J10</f>
        <v>1092</v>
      </c>
      <c r="K12" s="13">
        <f>A3.4.1!K10</f>
        <v>13755.702187999999</v>
      </c>
      <c r="L12" s="13">
        <f>A3.4.1!L10</f>
        <v>7494.1380820000004</v>
      </c>
      <c r="M12" s="12">
        <f>A3.4.1!M10</f>
        <v>992</v>
      </c>
      <c r="N12" s="13">
        <f>A3.4.1!N10</f>
        <v>935.17835400000001</v>
      </c>
      <c r="O12" s="8">
        <f>A3.4.1!O10</f>
        <v>3762.3857819999998</v>
      </c>
    </row>
    <row r="13" spans="1:15" ht="13.15" customHeight="1">
      <c r="A13" s="181"/>
      <c r="B13" s="182" t="s">
        <v>6</v>
      </c>
      <c r="C13" s="183"/>
      <c r="D13" s="12">
        <f>A3.4.1!D15</f>
        <v>4932</v>
      </c>
      <c r="E13" s="13">
        <f>A3.4.1!E15</f>
        <v>8374.759419</v>
      </c>
      <c r="F13" s="13">
        <f>A3.4.1!F15</f>
        <v>4308.597205</v>
      </c>
      <c r="G13" s="12">
        <f>A3.4.1!G15</f>
        <v>5183</v>
      </c>
      <c r="H13" s="13">
        <f>A3.4.1!H15</f>
        <v>3687.526965</v>
      </c>
      <c r="I13" s="13">
        <f>A3.4.1!I15</f>
        <v>3502.3602110000002</v>
      </c>
      <c r="J13" s="12">
        <f>A3.4.1!J15</f>
        <v>5023</v>
      </c>
      <c r="K13" s="13">
        <f>A3.4.1!K15</f>
        <v>5876.9179979999999</v>
      </c>
      <c r="L13" s="13">
        <f>A3.4.1!L15</f>
        <v>4123.3870379999998</v>
      </c>
      <c r="M13" s="12">
        <f>A3.4.1!M15</f>
        <v>4387</v>
      </c>
      <c r="N13" s="13">
        <f>A3.4.1!N15</f>
        <v>5912.6215590000002</v>
      </c>
      <c r="O13" s="8">
        <f>A3.4.1!O15</f>
        <v>3621.2285200000001</v>
      </c>
    </row>
    <row r="14" spans="1:15" ht="13.15" customHeight="1">
      <c r="A14" s="181"/>
      <c r="B14" s="182" t="s">
        <v>91</v>
      </c>
      <c r="C14" s="183"/>
      <c r="D14" s="12">
        <f>A3.4.1!D16</f>
        <v>340</v>
      </c>
      <c r="E14" s="13">
        <f>A3.4.1!E16</f>
        <v>-458.52481299999999</v>
      </c>
      <c r="F14" s="13">
        <f>A3.4.1!F16</f>
        <v>41.511273000000003</v>
      </c>
      <c r="G14" s="12">
        <f>A3.4.1!G16</f>
        <v>331</v>
      </c>
      <c r="H14" s="13">
        <f>A3.4.1!H16</f>
        <v>-480.72256399999998</v>
      </c>
      <c r="I14" s="13">
        <f>A3.4.1!I16</f>
        <v>31.664522000000002</v>
      </c>
      <c r="J14" s="12">
        <f>A3.4.1!J16</f>
        <v>327</v>
      </c>
      <c r="K14" s="13">
        <f>A3.4.1!K16</f>
        <v>-687.55719499999998</v>
      </c>
      <c r="L14" s="13">
        <f>A3.4.1!L16</f>
        <v>42.564494000000003</v>
      </c>
      <c r="M14" s="12">
        <f>A3.4.1!M16</f>
        <v>264</v>
      </c>
      <c r="N14" s="13">
        <f>A3.4.1!N16</f>
        <v>-120.79377599999999</v>
      </c>
      <c r="O14" s="8">
        <f>A3.4.1!O16</f>
        <v>39.528672999999998</v>
      </c>
    </row>
    <row r="15" spans="1:15" ht="13.15" customHeight="1">
      <c r="A15" s="181"/>
      <c r="B15" s="182" t="s">
        <v>8</v>
      </c>
      <c r="C15" s="183"/>
      <c r="D15" s="12">
        <f>A3.4.1!D18</f>
        <v>9383</v>
      </c>
      <c r="E15" s="13">
        <f>A3.4.1!E18</f>
        <v>7070.7832630000003</v>
      </c>
      <c r="F15" s="13">
        <f>A3.4.1!F18</f>
        <v>2936.8626039999999</v>
      </c>
      <c r="G15" s="12">
        <f>A3.4.1!G18</f>
        <v>9990</v>
      </c>
      <c r="H15" s="13">
        <f>A3.4.1!H18</f>
        <v>10871.316389</v>
      </c>
      <c r="I15" s="13">
        <f>A3.4.1!I18</f>
        <v>3946.542833</v>
      </c>
      <c r="J15" s="12">
        <f>A3.4.1!J18</f>
        <v>9996</v>
      </c>
      <c r="K15" s="13">
        <f>A3.4.1!K18</f>
        <v>9169.7461320000002</v>
      </c>
      <c r="L15" s="13">
        <f>A3.4.1!L18</f>
        <v>3717.666467</v>
      </c>
      <c r="M15" s="12">
        <f>A3.4.1!M18</f>
        <v>8291</v>
      </c>
      <c r="N15" s="13">
        <f>A3.4.1!N18</f>
        <v>4604.4209510000001</v>
      </c>
      <c r="O15" s="8">
        <f>A3.4.1!O18</f>
        <v>2247.6753570000001</v>
      </c>
    </row>
    <row r="16" spans="1:15" ht="13.15" customHeight="1">
      <c r="A16" s="181"/>
      <c r="B16" s="182" t="s">
        <v>242</v>
      </c>
      <c r="C16" s="183"/>
      <c r="D16" s="12">
        <f>A3.4.1!D20</f>
        <v>6584</v>
      </c>
      <c r="E16" s="13">
        <f>A3.4.1!E20</f>
        <v>18947.373486</v>
      </c>
      <c r="F16" s="13">
        <f>A3.4.1!F20</f>
        <v>7074.1022130000001</v>
      </c>
      <c r="G16" s="12">
        <f>A3.4.1!G20</f>
        <v>7096</v>
      </c>
      <c r="H16" s="13">
        <f>A3.4.1!H20</f>
        <v>30693.808572000002</v>
      </c>
      <c r="I16" s="13">
        <f>A3.4.1!I20</f>
        <v>10199.689967999999</v>
      </c>
      <c r="J16" s="12">
        <f>A3.4.1!J20</f>
        <v>6952</v>
      </c>
      <c r="K16" s="13">
        <f>A3.4.1!K20</f>
        <v>5232.5799989999996</v>
      </c>
      <c r="L16" s="13">
        <f>A3.4.1!L20</f>
        <v>3959.288708</v>
      </c>
      <c r="M16" s="12">
        <f>A3.4.1!M20</f>
        <v>5843</v>
      </c>
      <c r="N16" s="13">
        <f>A3.4.1!N20</f>
        <v>3014.8985419999999</v>
      </c>
      <c r="O16" s="8">
        <f>A3.4.1!O20</f>
        <v>2094.5703519999997</v>
      </c>
    </row>
    <row r="17" spans="1:15" ht="13.15" customHeight="1">
      <c r="A17" s="181"/>
      <c r="B17" s="182" t="s">
        <v>10</v>
      </c>
      <c r="C17" s="183"/>
      <c r="D17" s="12">
        <f>A3.4.1!D22</f>
        <v>6598</v>
      </c>
      <c r="E17" s="13">
        <f>A3.4.1!E22</f>
        <v>-1992.2047660000001</v>
      </c>
      <c r="F17" s="13">
        <f>A3.4.1!F22</f>
        <v>1807.0370760000001</v>
      </c>
      <c r="G17" s="12">
        <f>A3.4.1!G22</f>
        <v>6852</v>
      </c>
      <c r="H17" s="13">
        <f>A3.4.1!H22</f>
        <v>-2332.790602</v>
      </c>
      <c r="I17" s="13">
        <f>A3.4.1!I22</f>
        <v>2320.5432209999999</v>
      </c>
      <c r="J17" s="12">
        <f>A3.4.1!J22</f>
        <v>6436</v>
      </c>
      <c r="K17" s="13">
        <f>A3.4.1!K22</f>
        <v>-3935.8980860000001</v>
      </c>
      <c r="L17" s="13">
        <f>A3.4.1!L22</f>
        <v>2329.5259620000002</v>
      </c>
      <c r="M17" s="12">
        <f>A3.4.1!M22</f>
        <v>5497</v>
      </c>
      <c r="N17" s="13">
        <f>A3.4.1!N22</f>
        <v>-5443.5756950000005</v>
      </c>
      <c r="O17" s="8">
        <f>A3.4.1!O22</f>
        <v>1876.991401</v>
      </c>
    </row>
    <row r="18" spans="1:15" ht="13.15" customHeight="1">
      <c r="A18" s="181"/>
      <c r="B18" s="182" t="s">
        <v>11</v>
      </c>
      <c r="C18" s="183"/>
      <c r="D18" s="12">
        <f>A3.4.1!D23</f>
        <v>5075</v>
      </c>
      <c r="E18" s="13">
        <f>A3.4.1!E23</f>
        <v>483.83311200000003</v>
      </c>
      <c r="F18" s="13">
        <f>A3.4.1!F23</f>
        <v>1363.157383</v>
      </c>
      <c r="G18" s="12">
        <f>A3.4.1!G23</f>
        <v>5475</v>
      </c>
      <c r="H18" s="13">
        <f>A3.4.1!H23</f>
        <v>1111.513991</v>
      </c>
      <c r="I18" s="13">
        <f>A3.4.1!I23</f>
        <v>1609.026873</v>
      </c>
      <c r="J18" s="12">
        <f>A3.4.1!J23</f>
        <v>5448</v>
      </c>
      <c r="K18" s="13">
        <f>A3.4.1!K23</f>
        <v>-1206.647254</v>
      </c>
      <c r="L18" s="13">
        <f>A3.4.1!L23</f>
        <v>1450.0317</v>
      </c>
      <c r="M18" s="12">
        <f>A3.4.1!M23</f>
        <v>4743</v>
      </c>
      <c r="N18" s="13">
        <f>A3.4.1!N23</f>
        <v>-351.45162900000003</v>
      </c>
      <c r="O18" s="8">
        <f>A3.4.1!O23</f>
        <v>951.16450699999996</v>
      </c>
    </row>
    <row r="19" spans="1:15" ht="13.15" customHeight="1">
      <c r="A19" s="181"/>
      <c r="B19" s="182" t="s">
        <v>15</v>
      </c>
      <c r="C19" s="183"/>
      <c r="D19" s="12">
        <f>A3.4.1!D28</f>
        <v>977</v>
      </c>
      <c r="E19" s="13">
        <f>A3.4.1!E28</f>
        <v>128.86152200000001</v>
      </c>
      <c r="F19" s="13">
        <f>A3.4.1!F28</f>
        <v>199.89135400000001</v>
      </c>
      <c r="G19" s="12">
        <f>A3.4.1!G28</f>
        <v>1003</v>
      </c>
      <c r="H19" s="13">
        <f>A3.4.1!H28</f>
        <v>105.640271</v>
      </c>
      <c r="I19" s="13">
        <f>A3.4.1!I28</f>
        <v>236.39402899999999</v>
      </c>
      <c r="J19" s="12">
        <f>A3.4.1!J28</f>
        <v>1046</v>
      </c>
      <c r="K19" s="13">
        <f>A3.4.1!K28</f>
        <v>445.222623</v>
      </c>
      <c r="L19" s="13">
        <f>A3.4.1!L28</f>
        <v>321.39654999999999</v>
      </c>
      <c r="M19" s="12">
        <f>A3.4.1!M28</f>
        <v>924</v>
      </c>
      <c r="N19" s="13">
        <f>A3.4.1!N28</f>
        <v>354.841725</v>
      </c>
      <c r="O19" s="8">
        <f>A3.4.1!O28</f>
        <v>254.85152500000001</v>
      </c>
    </row>
    <row r="20" spans="1:15" ht="13.15" customHeight="1">
      <c r="A20" s="181"/>
      <c r="B20" s="182" t="s">
        <v>17</v>
      </c>
      <c r="C20" s="183"/>
      <c r="D20" s="12">
        <f>A3.4.1!D31</f>
        <v>1537</v>
      </c>
      <c r="E20" s="13">
        <f>A3.4.1!E31</f>
        <v>-2474.8870849999998</v>
      </c>
      <c r="F20" s="13">
        <f>A3.4.1!F31</f>
        <v>132.174654</v>
      </c>
      <c r="G20" s="12">
        <f>A3.4.1!G31</f>
        <v>1485</v>
      </c>
      <c r="H20" s="13">
        <f>A3.4.1!H31</f>
        <v>-2560.6331479999999</v>
      </c>
      <c r="I20" s="13">
        <f>A3.4.1!I31</f>
        <v>137.084103</v>
      </c>
      <c r="J20" s="12">
        <f>A3.4.1!J31</f>
        <v>1411</v>
      </c>
      <c r="K20" s="13">
        <f>A3.4.1!K31</f>
        <v>-3511.557679</v>
      </c>
      <c r="L20" s="13">
        <f>A3.4.1!L31</f>
        <v>113.561774</v>
      </c>
      <c r="M20" s="12">
        <f>A3.4.1!M31</f>
        <v>1167</v>
      </c>
      <c r="N20" s="13">
        <f>A3.4.1!N31</f>
        <v>-2480.0821689999998</v>
      </c>
      <c r="O20" s="8">
        <f>A3.4.1!O31</f>
        <v>126.584293</v>
      </c>
    </row>
    <row r="21" spans="1:15" ht="13.15" customHeight="1">
      <c r="A21" s="181"/>
      <c r="B21" s="182" t="s">
        <v>18</v>
      </c>
      <c r="C21" s="183"/>
      <c r="D21" s="12">
        <f>A3.4.1!D32</f>
        <v>1317</v>
      </c>
      <c r="E21" s="13">
        <f>A3.4.1!E32</f>
        <v>-124.868234</v>
      </c>
      <c r="F21" s="13">
        <f>A3.4.1!F32</f>
        <v>158.053067</v>
      </c>
      <c r="G21" s="12">
        <f>A3.4.1!G32</f>
        <v>1575</v>
      </c>
      <c r="H21" s="13">
        <f>A3.4.1!H32</f>
        <v>-325.01307200000002</v>
      </c>
      <c r="I21" s="13">
        <f>A3.4.1!I32</f>
        <v>234.07501600000001</v>
      </c>
      <c r="J21" s="12">
        <f>A3.4.1!J32</f>
        <v>1519</v>
      </c>
      <c r="K21" s="13">
        <f>A3.4.1!K32</f>
        <v>-1324.7233670000001</v>
      </c>
      <c r="L21" s="13">
        <f>A3.4.1!L32</f>
        <v>179.63126800000001</v>
      </c>
      <c r="M21" s="12">
        <f>A3.4.1!M32</f>
        <v>1317</v>
      </c>
      <c r="N21" s="13">
        <f>A3.4.1!N32</f>
        <v>-1632.088094</v>
      </c>
      <c r="O21" s="8">
        <f>A3.4.1!O32</f>
        <v>131.56591900000001</v>
      </c>
    </row>
    <row r="22" spans="1:15" ht="13.15" customHeight="1">
      <c r="A22" s="181"/>
      <c r="B22" s="182" t="s">
        <v>96</v>
      </c>
      <c r="C22" s="183"/>
      <c r="D22" s="12">
        <f>A3.4.1!D36</f>
        <v>3316</v>
      </c>
      <c r="E22" s="13">
        <f>A3.4.1!E36</f>
        <v>-446.52609899999999</v>
      </c>
      <c r="F22" s="13">
        <f>A3.4.1!F36</f>
        <v>394.035189</v>
      </c>
      <c r="G22" s="12">
        <f>A3.4.1!G36</f>
        <v>3460</v>
      </c>
      <c r="H22" s="13">
        <f>A3.4.1!H36</f>
        <v>-291.19008400000001</v>
      </c>
      <c r="I22" s="13">
        <f>A3.4.1!I36</f>
        <v>391.62793599999998</v>
      </c>
      <c r="J22" s="12">
        <f>A3.4.1!J36</f>
        <v>3279</v>
      </c>
      <c r="K22" s="13">
        <f>A3.4.1!K36</f>
        <v>-953.79938000000004</v>
      </c>
      <c r="L22" s="13">
        <f>A3.4.1!L36</f>
        <v>292.84522600000003</v>
      </c>
      <c r="M22" s="12">
        <f>A3.4.1!M36</f>
        <v>2796</v>
      </c>
      <c r="N22" s="13">
        <f>A3.4.1!N36</f>
        <v>-1064.201646</v>
      </c>
      <c r="O22" s="8">
        <f>A3.4.1!O36</f>
        <v>175.47550000000001</v>
      </c>
    </row>
    <row r="23" spans="1:15" ht="13.15" customHeight="1">
      <c r="A23" s="176"/>
      <c r="B23" s="177" t="s">
        <v>89</v>
      </c>
      <c r="C23" s="178"/>
      <c r="D23" s="71">
        <f>A3.4.1!D13</f>
        <v>1838</v>
      </c>
      <c r="E23" s="57">
        <f>A3.4.1!E13</f>
        <v>3187.5153799999998</v>
      </c>
      <c r="F23" s="57">
        <f>A3.4.1!F13</f>
        <v>1801.9621420000001</v>
      </c>
      <c r="G23" s="71">
        <f>A3.4.1!G13</f>
        <v>2001</v>
      </c>
      <c r="H23" s="57">
        <f>A3.4.1!H13</f>
        <v>-4397.078074</v>
      </c>
      <c r="I23" s="57">
        <f>A3.4.1!I13</f>
        <v>732.95557899999994</v>
      </c>
      <c r="J23" s="71">
        <f>A3.4.1!J13</f>
        <v>2007</v>
      </c>
      <c r="K23" s="57">
        <f>A3.4.1!K13</f>
        <v>-9729.2425129999992</v>
      </c>
      <c r="L23" s="57">
        <f>A3.4.1!L13</f>
        <v>1131.525629</v>
      </c>
      <c r="M23" s="71">
        <f>A3.4.1!M13</f>
        <v>1821</v>
      </c>
      <c r="N23" s="57">
        <f>A3.4.1!N13</f>
        <v>-13718.826539</v>
      </c>
      <c r="O23" s="59">
        <f>A3.4.1!O13</f>
        <v>1139.3402960000001</v>
      </c>
    </row>
    <row r="24" spans="1:15" ht="13.15" customHeight="1">
      <c r="A24" s="176"/>
      <c r="B24" s="175" t="s">
        <v>4</v>
      </c>
      <c r="C24" s="172"/>
      <c r="D24" s="71">
        <f>A3.4.1!D11</f>
        <v>41488</v>
      </c>
      <c r="E24" s="57">
        <f>A3.4.1!E11</f>
        <v>4616.0512550000003</v>
      </c>
      <c r="F24" s="57">
        <f>A3.4.1!F11</f>
        <v>3047.261606</v>
      </c>
      <c r="G24" s="71">
        <f>A3.4.1!G11</f>
        <v>46967</v>
      </c>
      <c r="H24" s="57">
        <f>A3.4.1!H11</f>
        <v>7490.6406269999998</v>
      </c>
      <c r="I24" s="57">
        <f>A3.4.1!I11</f>
        <v>3965.485248</v>
      </c>
      <c r="J24" s="71">
        <f>A3.4.1!J11</f>
        <v>47449</v>
      </c>
      <c r="K24" s="57">
        <f>A3.4.1!K11</f>
        <v>7897.7006240000001</v>
      </c>
      <c r="L24" s="57">
        <f>A3.4.1!L11</f>
        <v>4627.2197960000003</v>
      </c>
      <c r="M24" s="71">
        <f>A3.4.1!M11</f>
        <v>39875</v>
      </c>
      <c r="N24" s="57">
        <f>A3.4.1!N11</f>
        <v>3356.4557340000001</v>
      </c>
      <c r="O24" s="59">
        <f>A3.4.1!O11</f>
        <v>3346.5195800000001</v>
      </c>
    </row>
    <row r="25" spans="1:15" ht="13.15" customHeight="1">
      <c r="A25" s="170"/>
      <c r="B25" s="171" t="s">
        <v>108</v>
      </c>
      <c r="C25" s="172"/>
      <c r="D25" s="12"/>
      <c r="E25" s="13"/>
      <c r="F25" s="13"/>
      <c r="G25" s="12"/>
      <c r="H25" s="13"/>
      <c r="I25" s="13"/>
      <c r="J25" s="12"/>
      <c r="K25" s="13"/>
      <c r="L25" s="13"/>
      <c r="M25" s="12"/>
      <c r="N25" s="13"/>
      <c r="O25" s="8"/>
    </row>
    <row r="26" spans="1:15" ht="13.15" customHeight="1">
      <c r="A26" s="176"/>
      <c r="B26" s="177" t="s">
        <v>109</v>
      </c>
      <c r="C26" s="178"/>
      <c r="D26" s="71">
        <f t="shared" ref="D26:O26" si="1">SUM(D27:D31)</f>
        <v>123621</v>
      </c>
      <c r="E26" s="57">
        <f t="shared" si="1"/>
        <v>44161.427667000004</v>
      </c>
      <c r="F26" s="57">
        <f t="shared" si="1"/>
        <v>21076.184456999999</v>
      </c>
      <c r="G26" s="71">
        <f t="shared" si="1"/>
        <v>140359</v>
      </c>
      <c r="H26" s="57">
        <f t="shared" si="1"/>
        <v>35578.527140999999</v>
      </c>
      <c r="I26" s="57">
        <f t="shared" si="1"/>
        <v>20529.527724000003</v>
      </c>
      <c r="J26" s="71">
        <f t="shared" si="1"/>
        <v>126330</v>
      </c>
      <c r="K26" s="57">
        <f t="shared" si="1"/>
        <v>16094.066572000002</v>
      </c>
      <c r="L26" s="57">
        <f t="shared" si="1"/>
        <v>17322.442502999998</v>
      </c>
      <c r="M26" s="71">
        <f t="shared" si="1"/>
        <v>104023</v>
      </c>
      <c r="N26" s="57">
        <f t="shared" si="1"/>
        <v>10432.786756</v>
      </c>
      <c r="O26" s="59">
        <f t="shared" si="1"/>
        <v>13977.387667999999</v>
      </c>
    </row>
    <row r="27" spans="1:15" ht="13.15" customHeight="1">
      <c r="A27" s="170"/>
      <c r="B27" s="179" t="s">
        <v>2</v>
      </c>
      <c r="C27" s="180"/>
      <c r="D27" s="12">
        <f>A3.4.1!D7</f>
        <v>16412</v>
      </c>
      <c r="E27" s="13">
        <f>A3.4.1!E7</f>
        <v>-2579.142214</v>
      </c>
      <c r="F27" s="13">
        <f>A3.4.1!F7</f>
        <v>851.11418200000003</v>
      </c>
      <c r="G27" s="12">
        <f>A3.4.1!G7</f>
        <v>18290</v>
      </c>
      <c r="H27" s="13">
        <f>A3.4.1!H7</f>
        <v>-3180.1856849999999</v>
      </c>
      <c r="I27" s="13">
        <f>A3.4.1!I7</f>
        <v>1124.2676550000001</v>
      </c>
      <c r="J27" s="12">
        <f>A3.4.1!J7</f>
        <v>18608</v>
      </c>
      <c r="K27" s="13">
        <f>A3.4.1!K7</f>
        <v>-5348.2457850000001</v>
      </c>
      <c r="L27" s="13">
        <f>A3.4.1!L7</f>
        <v>868.84118599999999</v>
      </c>
      <c r="M27" s="12">
        <f>A3.4.1!M7</f>
        <v>15889</v>
      </c>
      <c r="N27" s="13">
        <f>A3.4.1!N7</f>
        <v>-3984.5364</v>
      </c>
      <c r="O27" s="8">
        <f>A3.4.1!O7</f>
        <v>762.24299099999996</v>
      </c>
    </row>
    <row r="28" spans="1:15" ht="13.15" customHeight="1">
      <c r="A28" s="181"/>
      <c r="B28" s="182" t="s">
        <v>14</v>
      </c>
      <c r="C28" s="183"/>
      <c r="D28" s="12">
        <f>A3.4.1!D27</f>
        <v>73584</v>
      </c>
      <c r="E28" s="13">
        <f>A3.4.1!E27</f>
        <v>17853.575769999999</v>
      </c>
      <c r="F28" s="13">
        <f>A3.4.1!F27</f>
        <v>8291.9896860000008</v>
      </c>
      <c r="G28" s="12">
        <f>A3.4.1!G27</f>
        <v>86370</v>
      </c>
      <c r="H28" s="13">
        <f>A3.4.1!H27</f>
        <v>15544.010994</v>
      </c>
      <c r="I28" s="13">
        <f>A3.4.1!I27</f>
        <v>7828.4427830000004</v>
      </c>
      <c r="J28" s="12">
        <f>A3.4.1!J27</f>
        <v>73701</v>
      </c>
      <c r="K28" s="13">
        <f>A3.4.1!K27</f>
        <v>9599.1591700000008</v>
      </c>
      <c r="L28" s="13">
        <f>A3.4.1!L27</f>
        <v>6901.2876589999996</v>
      </c>
      <c r="M28" s="12">
        <f>A3.4.1!M27</f>
        <v>59847</v>
      </c>
      <c r="N28" s="13">
        <f>A3.4.1!N27</f>
        <v>11368.157622999999</v>
      </c>
      <c r="O28" s="8">
        <f>A3.4.1!O27</f>
        <v>7475.8436240000001</v>
      </c>
    </row>
    <row r="29" spans="1:15" ht="13.15" customHeight="1">
      <c r="A29" s="181"/>
      <c r="B29" s="182" t="s">
        <v>94</v>
      </c>
      <c r="C29" s="183"/>
      <c r="D29" s="12">
        <f>A3.4.1!D30</f>
        <v>5343</v>
      </c>
      <c r="E29" s="13">
        <f>A3.4.1!E30</f>
        <v>-753.79228999999998</v>
      </c>
      <c r="F29" s="13">
        <f>A3.4.1!F30</f>
        <v>257.47837199999998</v>
      </c>
      <c r="G29" s="12">
        <f>A3.4.1!G30</f>
        <v>5573</v>
      </c>
      <c r="H29" s="13">
        <f>A3.4.1!H30</f>
        <v>-832.58366699999999</v>
      </c>
      <c r="I29" s="13">
        <f>A3.4.1!I30</f>
        <v>332.97606999999999</v>
      </c>
      <c r="J29" s="12">
        <f>A3.4.1!J30</f>
        <v>5582</v>
      </c>
      <c r="K29" s="13">
        <f>A3.4.1!K30</f>
        <v>-202.71120999999999</v>
      </c>
      <c r="L29" s="13">
        <f>A3.4.1!L30</f>
        <v>432.361874</v>
      </c>
      <c r="M29" s="12">
        <f>A3.4.1!M30</f>
        <v>4759</v>
      </c>
      <c r="N29" s="13">
        <f>A3.4.1!N30</f>
        <v>-1258.828342</v>
      </c>
      <c r="O29" s="8">
        <f>A3.4.1!O30</f>
        <v>201.37465399999999</v>
      </c>
    </row>
    <row r="30" spans="1:15" ht="13.15" customHeight="1">
      <c r="A30" s="181"/>
      <c r="B30" s="182" t="s">
        <v>95</v>
      </c>
      <c r="C30" s="183"/>
      <c r="D30" s="12">
        <f>A3.4.1!D34</f>
        <v>7674</v>
      </c>
      <c r="E30" s="13">
        <f>A3.4.1!E34</f>
        <v>15487.026551000001</v>
      </c>
      <c r="F30" s="13">
        <f>A3.4.1!F34</f>
        <v>5828.34422</v>
      </c>
      <c r="G30" s="12">
        <f>A3.4.1!G34</f>
        <v>8125</v>
      </c>
      <c r="H30" s="13">
        <f>A3.4.1!H34</f>
        <v>10546.805446</v>
      </c>
      <c r="I30" s="13">
        <f>A3.4.1!I34</f>
        <v>5056.1682410000003</v>
      </c>
      <c r="J30" s="12">
        <f>A3.4.1!J34</f>
        <v>7992</v>
      </c>
      <c r="K30" s="13">
        <f>A3.4.1!K34</f>
        <v>706.35654499999998</v>
      </c>
      <c r="L30" s="13">
        <f>A3.4.1!L34</f>
        <v>3062.970131</v>
      </c>
      <c r="M30" s="12">
        <f>A3.4.1!M34</f>
        <v>6894</v>
      </c>
      <c r="N30" s="13">
        <f>A3.4.1!N34</f>
        <v>1277.2196819999999</v>
      </c>
      <c r="O30" s="8">
        <f>A3.4.1!O34</f>
        <v>1823.353705</v>
      </c>
    </row>
    <row r="31" spans="1:15" ht="13.15" customHeight="1">
      <c r="A31" s="181"/>
      <c r="B31" s="182" t="s">
        <v>20</v>
      </c>
      <c r="C31" s="183"/>
      <c r="D31" s="12">
        <f>A3.4.1!D35</f>
        <v>20608</v>
      </c>
      <c r="E31" s="13">
        <f>A3.4.1!E35</f>
        <v>14153.75985</v>
      </c>
      <c r="F31" s="13">
        <f>A3.4.1!F35</f>
        <v>5847.2579969999997</v>
      </c>
      <c r="G31" s="12">
        <f>A3.4.1!G35</f>
        <v>22001</v>
      </c>
      <c r="H31" s="13">
        <f>A3.4.1!H35</f>
        <v>13500.480052999999</v>
      </c>
      <c r="I31" s="13">
        <f>A3.4.1!I35</f>
        <v>6187.6729750000004</v>
      </c>
      <c r="J31" s="12">
        <f>A3.4.1!J35</f>
        <v>20447</v>
      </c>
      <c r="K31" s="13">
        <f>A3.4.1!K35</f>
        <v>11339.507852000001</v>
      </c>
      <c r="L31" s="13">
        <f>A3.4.1!L35</f>
        <v>6056.9816529999998</v>
      </c>
      <c r="M31" s="12">
        <f>A3.4.1!M35</f>
        <v>16634</v>
      </c>
      <c r="N31" s="13">
        <f>A3.4.1!N35</f>
        <v>3030.7741930000002</v>
      </c>
      <c r="O31" s="8">
        <f>A3.4.1!O35</f>
        <v>3714.572694</v>
      </c>
    </row>
    <row r="32" spans="1:15" ht="13.15" customHeight="1">
      <c r="A32" s="184"/>
      <c r="B32" s="185" t="s">
        <v>19</v>
      </c>
      <c r="C32" s="186"/>
      <c r="D32" s="187">
        <f>A3.4.1!D33</f>
        <v>19593</v>
      </c>
      <c r="E32" s="188">
        <f>A3.4.1!E33</f>
        <v>18394.312674000001</v>
      </c>
      <c r="F32" s="188">
        <f>A3.4.1!F33</f>
        <v>11406.656917</v>
      </c>
      <c r="G32" s="187">
        <f>A3.4.1!G33</f>
        <v>22046</v>
      </c>
      <c r="H32" s="188">
        <f>A3.4.1!H33</f>
        <v>15134.112885</v>
      </c>
      <c r="I32" s="188">
        <f>A3.4.1!I33</f>
        <v>12743.098744000001</v>
      </c>
      <c r="J32" s="187">
        <f>A3.4.1!J33</f>
        <v>21412</v>
      </c>
      <c r="K32" s="188">
        <f>A3.4.1!K33</f>
        <v>5549.2875340000001</v>
      </c>
      <c r="L32" s="188">
        <f>A3.4.1!L33</f>
        <v>10485.046946</v>
      </c>
      <c r="M32" s="187">
        <f>A3.4.1!M33</f>
        <v>17743</v>
      </c>
      <c r="N32" s="188">
        <f>A3.4.1!N33</f>
        <v>18650.672231</v>
      </c>
      <c r="O32" s="189">
        <f>A3.4.1!O33</f>
        <v>9966.7230419999996</v>
      </c>
    </row>
    <row r="33" spans="1:15" s="10" customFormat="1" ht="11.25">
      <c r="A33" s="56"/>
      <c r="B33" s="69"/>
      <c r="C33" s="69"/>
      <c r="D33" s="70"/>
      <c r="E33" s="70"/>
      <c r="F33" s="70"/>
      <c r="G33" s="70"/>
      <c r="H33" s="70"/>
      <c r="I33" s="70"/>
      <c r="J33" s="70"/>
      <c r="K33" s="70"/>
      <c r="L33" s="70"/>
      <c r="M33" s="70"/>
      <c r="N33" s="70"/>
      <c r="O33" s="70"/>
    </row>
    <row r="34" spans="1:15" s="10" customFormat="1" ht="11.25">
      <c r="A34" s="56"/>
      <c r="B34" s="69"/>
      <c r="C34" s="69"/>
      <c r="D34" s="70"/>
      <c r="E34" s="70"/>
      <c r="F34" s="70"/>
      <c r="G34" s="70"/>
      <c r="H34" s="70"/>
      <c r="I34" s="70"/>
      <c r="J34" s="70"/>
      <c r="K34" s="70"/>
      <c r="L34" s="70"/>
      <c r="M34" s="70"/>
      <c r="N34" s="70"/>
      <c r="O34" s="70"/>
    </row>
    <row r="35" spans="1:15" s="10" customFormat="1" ht="11.25">
      <c r="A35" s="56"/>
      <c r="B35" s="69"/>
      <c r="C35" s="69"/>
      <c r="D35" s="70"/>
      <c r="E35" s="70"/>
      <c r="F35" s="70"/>
      <c r="G35" s="70"/>
      <c r="H35" s="70"/>
      <c r="I35" s="70"/>
      <c r="J35" s="70"/>
      <c r="K35" s="70"/>
      <c r="L35" s="70"/>
      <c r="M35" s="70"/>
      <c r="N35" s="70"/>
      <c r="O35" s="70"/>
    </row>
  </sheetData>
  <mergeCells count="1">
    <mergeCell ref="B3:C3"/>
  </mergeCells>
  <phoneticPr fontId="5" type="noConversion"/>
  <pageMargins left="0.98425196850393704" right="0.98425196850393704" top="1.1811023622047245" bottom="1.1811023622047245" header="0.51181102362204722" footer="0.51181102362204722"/>
  <pageSetup paperSize="9" scale="80" orientation="landscape" r:id="rId1"/>
  <headerFooter alignWithMargins="0"/>
</worksheet>
</file>

<file path=xl/worksheets/sheet21.xml><?xml version="1.0" encoding="utf-8"?>
<worksheet xmlns="http://schemas.openxmlformats.org/spreadsheetml/2006/main" xmlns:r="http://schemas.openxmlformats.org/officeDocument/2006/relationships">
  <sheetPr codeName="Sheet54" enableFormatConditionsCalculation="0">
    <tabColor theme="3"/>
    <pageSetUpPr fitToPage="1"/>
  </sheetPr>
  <dimension ref="A1:O21"/>
  <sheetViews>
    <sheetView showGridLines="0" workbookViewId="0"/>
  </sheetViews>
  <sheetFormatPr defaultRowHeight="12.75"/>
  <cols>
    <col min="1" max="1" width="0.85546875" style="38" customWidth="1"/>
    <col min="2" max="2" width="2.7109375" style="168" customWidth="1"/>
    <col min="3" max="3" width="38.7109375" style="168" customWidth="1"/>
    <col min="4" max="6" width="9.28515625" style="168" customWidth="1"/>
    <col min="7" max="8" width="9.28515625" style="169" customWidth="1"/>
    <col min="9" max="15" width="9.28515625" style="5" customWidth="1"/>
    <col min="16" max="16384" width="9.140625" style="108"/>
  </cols>
  <sheetData>
    <row r="1" spans="1:15" s="105" customFormat="1" ht="15" customHeight="1">
      <c r="A1" s="117" t="s">
        <v>226</v>
      </c>
      <c r="B1" s="117"/>
      <c r="C1" s="117"/>
      <c r="D1" s="118"/>
      <c r="E1" s="118"/>
      <c r="F1" s="118"/>
      <c r="G1" s="125"/>
      <c r="H1" s="125"/>
      <c r="I1" s="1"/>
      <c r="J1" s="1"/>
      <c r="K1" s="1"/>
      <c r="L1" s="1"/>
      <c r="M1" s="1"/>
      <c r="N1" s="1"/>
      <c r="O1" s="1"/>
    </row>
    <row r="2" spans="1:15" s="105" customFormat="1" ht="33.75">
      <c r="A2" s="157"/>
      <c r="B2" s="158" t="s">
        <v>161</v>
      </c>
      <c r="C2" s="159"/>
      <c r="D2" s="418" t="s">
        <v>267</v>
      </c>
      <c r="E2" s="419"/>
      <c r="F2" s="419"/>
      <c r="G2" s="420" t="s">
        <v>268</v>
      </c>
      <c r="H2" s="419"/>
      <c r="I2" s="419"/>
      <c r="J2" s="420" t="s">
        <v>269</v>
      </c>
      <c r="K2" s="419"/>
      <c r="L2" s="419"/>
      <c r="M2" s="420" t="s">
        <v>270</v>
      </c>
      <c r="N2" s="419"/>
      <c r="O2" s="421"/>
    </row>
    <row r="3" spans="1:15" ht="33.75">
      <c r="A3" s="82"/>
      <c r="B3" s="495" t="s">
        <v>115</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24.95" customHeight="1">
      <c r="A4" s="176"/>
      <c r="B4" s="499" t="s">
        <v>110</v>
      </c>
      <c r="C4" s="500"/>
      <c r="D4" s="71">
        <f t="shared" ref="D4:O4" si="0">SUM(D5:D8)</f>
        <v>260680</v>
      </c>
      <c r="E4" s="57">
        <f t="shared" si="0"/>
        <v>89231.211410000004</v>
      </c>
      <c r="F4" s="57">
        <f t="shared" si="0"/>
        <v>49499.258715999997</v>
      </c>
      <c r="G4" s="71">
        <f t="shared" si="0"/>
        <v>261535</v>
      </c>
      <c r="H4" s="57">
        <f t="shared" si="0"/>
        <v>98645.500436000002</v>
      </c>
      <c r="I4" s="57">
        <f t="shared" si="0"/>
        <v>52173.508364000001</v>
      </c>
      <c r="J4" s="71">
        <f t="shared" si="0"/>
        <v>253701</v>
      </c>
      <c r="K4" s="57">
        <f t="shared" si="0"/>
        <v>51677.990783000001</v>
      </c>
      <c r="L4" s="57">
        <f t="shared" si="0"/>
        <v>44653.131508999999</v>
      </c>
      <c r="M4" s="71">
        <f t="shared" si="0"/>
        <v>213121</v>
      </c>
      <c r="N4" s="57">
        <f t="shared" si="0"/>
        <v>2801.1120769999998</v>
      </c>
      <c r="O4" s="59">
        <f t="shared" si="0"/>
        <v>25471.736379000002</v>
      </c>
    </row>
    <row r="5" spans="1:15" ht="13.15" customHeight="1">
      <c r="A5" s="170"/>
      <c r="B5" s="179" t="s">
        <v>0</v>
      </c>
      <c r="C5" s="180"/>
      <c r="D5" s="12">
        <f>A3.4.1!D4</f>
        <v>53843</v>
      </c>
      <c r="E5" s="13">
        <f>A3.4.1!E4</f>
        <v>4138.6725390000001</v>
      </c>
      <c r="F5" s="13">
        <f>A3.4.1!F4</f>
        <v>2608.829526</v>
      </c>
      <c r="G5" s="12">
        <f>A3.4.1!G4</f>
        <v>49626</v>
      </c>
      <c r="H5" s="13">
        <f>A3.4.1!H4</f>
        <v>5093.62428</v>
      </c>
      <c r="I5" s="13">
        <f>A3.4.1!I4</f>
        <v>3000.879261</v>
      </c>
      <c r="J5" s="12">
        <f>A3.4.1!J4</f>
        <v>45205</v>
      </c>
      <c r="K5" s="13">
        <f>A3.4.1!K4</f>
        <v>3819.444598</v>
      </c>
      <c r="L5" s="13">
        <f>A3.4.1!L4</f>
        <v>2871.301477</v>
      </c>
      <c r="M5" s="12">
        <f>A3.4.1!M4</f>
        <v>31454</v>
      </c>
      <c r="N5" s="13">
        <f>A3.4.1!N4</f>
        <v>1044.6668139999999</v>
      </c>
      <c r="O5" s="8">
        <f>A3.4.1!O4</f>
        <v>1986.3792080000001</v>
      </c>
    </row>
    <row r="6" spans="1:15" ht="13.15" customHeight="1">
      <c r="A6" s="181"/>
      <c r="B6" s="182" t="s">
        <v>90</v>
      </c>
      <c r="C6" s="183"/>
      <c r="D6" s="12">
        <f>A3.4.1!D14</f>
        <v>205352</v>
      </c>
      <c r="E6" s="13">
        <f>A3.4.1!E14</f>
        <v>65094.942574000001</v>
      </c>
      <c r="F6" s="13">
        <f>A3.4.1!F14</f>
        <v>37970.714942999999</v>
      </c>
      <c r="G6" s="12">
        <f>A3.4.1!G14</f>
        <v>210222</v>
      </c>
      <c r="H6" s="13">
        <f>A3.4.1!H14</f>
        <v>78112.800768000001</v>
      </c>
      <c r="I6" s="13">
        <f>A3.4.1!I14</f>
        <v>41022.601870999999</v>
      </c>
      <c r="J6" s="12">
        <f>A3.4.1!J14</f>
        <v>206830</v>
      </c>
      <c r="K6" s="13">
        <f>A3.4.1!K14</f>
        <v>48867.672234999998</v>
      </c>
      <c r="L6" s="13">
        <f>A3.4.1!L14</f>
        <v>36786.818987999999</v>
      </c>
      <c r="M6" s="12">
        <f>A3.4.1!M14</f>
        <v>180238</v>
      </c>
      <c r="N6" s="13">
        <f>A3.4.1!N14</f>
        <v>8362.7056389999998</v>
      </c>
      <c r="O6" s="8">
        <f>A3.4.1!O14</f>
        <v>22126.286334</v>
      </c>
    </row>
    <row r="7" spans="1:15" ht="13.15" customHeight="1">
      <c r="A7" s="181"/>
      <c r="B7" s="182" t="s">
        <v>7</v>
      </c>
      <c r="C7" s="183"/>
      <c r="D7" s="12">
        <f>A3.4.1!D17</f>
        <v>290</v>
      </c>
      <c r="E7" s="13">
        <f>A3.4.1!E17</f>
        <v>20315.93246</v>
      </c>
      <c r="F7" s="13">
        <f>A3.4.1!F17</f>
        <v>8830.869299</v>
      </c>
      <c r="G7" s="12">
        <f>A3.4.1!G17</f>
        <v>334</v>
      </c>
      <c r="H7" s="13">
        <f>A3.4.1!H17</f>
        <v>15717.083259999999</v>
      </c>
      <c r="I7" s="13">
        <f>A3.4.1!I17</f>
        <v>8045.7986860000001</v>
      </c>
      <c r="J7" s="12">
        <f>A3.4.1!J17</f>
        <v>307</v>
      </c>
      <c r="K7" s="13">
        <f>A3.4.1!K17</f>
        <v>-475.38944199999997</v>
      </c>
      <c r="L7" s="13">
        <f>A3.4.1!L17</f>
        <v>4872.2016910000002</v>
      </c>
      <c r="M7" s="12">
        <f>A3.4.1!M17</f>
        <v>250</v>
      </c>
      <c r="N7" s="13">
        <f>A3.4.1!N17</f>
        <v>-6362.52477</v>
      </c>
      <c r="O7" s="8">
        <f>A3.4.1!O17</f>
        <v>1269.1601780000001</v>
      </c>
    </row>
    <row r="8" spans="1:15" ht="13.15" customHeight="1">
      <c r="A8" s="181"/>
      <c r="B8" s="182" t="s">
        <v>13</v>
      </c>
      <c r="C8" s="183"/>
      <c r="D8" s="12">
        <f>A3.4.1!D26</f>
        <v>1195</v>
      </c>
      <c r="E8" s="13">
        <f>A3.4.1!E26</f>
        <v>-318.336163</v>
      </c>
      <c r="F8" s="13">
        <f>A3.4.1!F26</f>
        <v>88.844948000000002</v>
      </c>
      <c r="G8" s="12">
        <f>A3.4.1!G26</f>
        <v>1353</v>
      </c>
      <c r="H8" s="13">
        <f>A3.4.1!H26</f>
        <v>-278.00787200000002</v>
      </c>
      <c r="I8" s="13">
        <f>A3.4.1!I26</f>
        <v>104.22854599999999</v>
      </c>
      <c r="J8" s="12">
        <f>A3.4.1!J26</f>
        <v>1359</v>
      </c>
      <c r="K8" s="13">
        <f>A3.4.1!K26</f>
        <v>-533.73660800000005</v>
      </c>
      <c r="L8" s="13">
        <f>A3.4.1!L26</f>
        <v>122.809353</v>
      </c>
      <c r="M8" s="12">
        <f>A3.4.1!M26</f>
        <v>1179</v>
      </c>
      <c r="N8" s="13">
        <f>A3.4.1!N26</f>
        <v>-243.73560599999999</v>
      </c>
      <c r="O8" s="8">
        <f>A3.4.1!O26</f>
        <v>89.910658999999995</v>
      </c>
    </row>
    <row r="9" spans="1:15" ht="13.15" customHeight="1">
      <c r="A9" s="176"/>
      <c r="B9" s="177" t="s">
        <v>111</v>
      </c>
      <c r="C9" s="178"/>
      <c r="D9" s="71">
        <f t="shared" ref="D9:O9" si="1">SUM(D10:D14)</f>
        <v>34677</v>
      </c>
      <c r="E9" s="57">
        <f t="shared" si="1"/>
        <v>6390.1865659999994</v>
      </c>
      <c r="F9" s="57">
        <f t="shared" si="1"/>
        <v>3246.3833020000002</v>
      </c>
      <c r="G9" s="71">
        <f t="shared" si="1"/>
        <v>34788</v>
      </c>
      <c r="H9" s="57">
        <f t="shared" si="1"/>
        <v>9298.1288260000001</v>
      </c>
      <c r="I9" s="57">
        <f t="shared" si="1"/>
        <v>4202.0916999999999</v>
      </c>
      <c r="J9" s="71">
        <f t="shared" si="1"/>
        <v>34419</v>
      </c>
      <c r="K9" s="57">
        <f t="shared" si="1"/>
        <v>10789.71567</v>
      </c>
      <c r="L9" s="57">
        <f t="shared" si="1"/>
        <v>4681.4499740000001</v>
      </c>
      <c r="M9" s="71">
        <f t="shared" si="1"/>
        <v>28392</v>
      </c>
      <c r="N9" s="57">
        <f t="shared" si="1"/>
        <v>10410.209147</v>
      </c>
      <c r="O9" s="59">
        <f t="shared" si="1"/>
        <v>4392.3225179999999</v>
      </c>
    </row>
    <row r="10" spans="1:15" ht="13.15" customHeight="1">
      <c r="A10" s="181"/>
      <c r="B10" s="179" t="s">
        <v>5</v>
      </c>
      <c r="C10" s="180"/>
      <c r="D10" s="12">
        <f>A3.4.1!D12</f>
        <v>4644</v>
      </c>
      <c r="E10" s="13">
        <f>A3.4.1!E12</f>
        <v>-117.893871</v>
      </c>
      <c r="F10" s="13">
        <f>A3.4.1!F12</f>
        <v>175.23378700000001</v>
      </c>
      <c r="G10" s="12">
        <f>A3.4.1!G12</f>
        <v>5169</v>
      </c>
      <c r="H10" s="13">
        <f>A3.4.1!H12</f>
        <v>-125.097003</v>
      </c>
      <c r="I10" s="13">
        <f>A3.4.1!I12</f>
        <v>229.24534</v>
      </c>
      <c r="J10" s="12">
        <f>A3.4.1!J12</f>
        <v>5349</v>
      </c>
      <c r="K10" s="13">
        <f>A3.4.1!K12</f>
        <v>-232.016548</v>
      </c>
      <c r="L10" s="13">
        <f>A3.4.1!L12</f>
        <v>231.34270000000001</v>
      </c>
      <c r="M10" s="12">
        <f>A3.4.1!M12</f>
        <v>4670</v>
      </c>
      <c r="N10" s="13">
        <f>A3.4.1!N12</f>
        <v>-295.17137500000001</v>
      </c>
      <c r="O10" s="8">
        <f>A3.4.1!O12</f>
        <v>177.15682899999999</v>
      </c>
    </row>
    <row r="11" spans="1:15" ht="13.15" customHeight="1">
      <c r="A11" s="181"/>
      <c r="B11" s="182" t="s">
        <v>92</v>
      </c>
      <c r="C11" s="183"/>
      <c r="D11" s="12">
        <f>A3.4.1!D19</f>
        <v>6419</v>
      </c>
      <c r="E11" s="13">
        <f>A3.4.1!E19</f>
        <v>4417.5702659999997</v>
      </c>
      <c r="F11" s="13">
        <f>A3.4.1!F19</f>
        <v>1609.2778679999999</v>
      </c>
      <c r="G11" s="12">
        <f>A3.4.1!G19</f>
        <v>6799</v>
      </c>
      <c r="H11" s="13">
        <f>A3.4.1!H19</f>
        <v>5535.1309209999999</v>
      </c>
      <c r="I11" s="13">
        <f>A3.4.1!I19</f>
        <v>1978.2793799999999</v>
      </c>
      <c r="J11" s="12">
        <f>A3.4.1!J19</f>
        <v>6778</v>
      </c>
      <c r="K11" s="13">
        <f>A3.4.1!K19</f>
        <v>7058.1775879999996</v>
      </c>
      <c r="L11" s="13">
        <f>A3.4.1!L19</f>
        <v>2398.533786</v>
      </c>
      <c r="M11" s="12">
        <f>A3.4.1!M19</f>
        <v>5460</v>
      </c>
      <c r="N11" s="13">
        <f>A3.4.1!N19</f>
        <v>6222.8981999999996</v>
      </c>
      <c r="O11" s="8">
        <f>A3.4.1!O19</f>
        <v>2195.6832899999999</v>
      </c>
    </row>
    <row r="12" spans="1:15" ht="13.15" customHeight="1">
      <c r="A12" s="181"/>
      <c r="B12" s="182" t="s">
        <v>12</v>
      </c>
      <c r="C12" s="183"/>
      <c r="D12" s="12">
        <f>A3.4.1!D24</f>
        <v>5893</v>
      </c>
      <c r="E12" s="13">
        <f>A3.4.1!E24</f>
        <v>-225.498895</v>
      </c>
      <c r="F12" s="13">
        <f>A3.4.1!F24</f>
        <v>79.130500999999995</v>
      </c>
      <c r="G12" s="12">
        <f>A3.4.1!G24</f>
        <v>6797</v>
      </c>
      <c r="H12" s="13">
        <f>A3.4.1!H24</f>
        <v>-235.87315100000001</v>
      </c>
      <c r="I12" s="13">
        <f>A3.4.1!I24</f>
        <v>85.683678</v>
      </c>
      <c r="J12" s="12">
        <f>A3.4.1!J24</f>
        <v>6963</v>
      </c>
      <c r="K12" s="13">
        <f>A3.4.1!K24</f>
        <v>-328.20105899999999</v>
      </c>
      <c r="L12" s="13">
        <f>A3.4.1!L24</f>
        <v>73.463920999999999</v>
      </c>
      <c r="M12" s="12">
        <f>A3.4.1!M24</f>
        <v>6100</v>
      </c>
      <c r="N12" s="13">
        <f>A3.4.1!N24</f>
        <v>-255.14696499999999</v>
      </c>
      <c r="O12" s="8">
        <f>A3.4.1!O24</f>
        <v>77.678894999999997</v>
      </c>
    </row>
    <row r="13" spans="1:15" ht="13.15" customHeight="1">
      <c r="A13" s="181"/>
      <c r="B13" s="182" t="s">
        <v>93</v>
      </c>
      <c r="C13" s="183"/>
      <c r="D13" s="12">
        <f>A3.4.1!D25</f>
        <v>4944</v>
      </c>
      <c r="E13" s="13">
        <f>A3.4.1!E25</f>
        <v>2446.2618729999999</v>
      </c>
      <c r="F13" s="13">
        <f>A3.4.1!F25</f>
        <v>1366.8401080000001</v>
      </c>
      <c r="G13" s="12">
        <f>A3.4.1!G25</f>
        <v>5343</v>
      </c>
      <c r="H13" s="13">
        <f>A3.4.1!H25</f>
        <v>4162.2174340000001</v>
      </c>
      <c r="I13" s="13">
        <f>A3.4.1!I25</f>
        <v>1881.306949</v>
      </c>
      <c r="J13" s="12">
        <f>A3.4.1!J25</f>
        <v>5193</v>
      </c>
      <c r="K13" s="13">
        <f>A3.4.1!K25</f>
        <v>4371.3519450000003</v>
      </c>
      <c r="L13" s="13">
        <f>A3.4.1!L25</f>
        <v>1960.191229</v>
      </c>
      <c r="M13" s="12">
        <f>A3.4.1!M25</f>
        <v>4446</v>
      </c>
      <c r="N13" s="13">
        <f>A3.4.1!N25</f>
        <v>4766.4033049999998</v>
      </c>
      <c r="O13" s="8">
        <f>A3.4.1!O25</f>
        <v>1930.7405779999999</v>
      </c>
    </row>
    <row r="14" spans="1:15" ht="13.15" customHeight="1">
      <c r="A14" s="181"/>
      <c r="B14" s="182" t="s">
        <v>16</v>
      </c>
      <c r="C14" s="183"/>
      <c r="D14" s="12">
        <f>A3.4.1!D29</f>
        <v>12777</v>
      </c>
      <c r="E14" s="13">
        <f>A3.4.1!E29</f>
        <v>-130.25280699999999</v>
      </c>
      <c r="F14" s="13">
        <f>A3.4.1!F29</f>
        <v>15.901038</v>
      </c>
      <c r="G14" s="12">
        <f>A3.4.1!G29</f>
        <v>10680</v>
      </c>
      <c r="H14" s="13">
        <f>A3.4.1!H29</f>
        <v>-38.249375000000001</v>
      </c>
      <c r="I14" s="13">
        <f>A3.4.1!I29</f>
        <v>27.576353000000001</v>
      </c>
      <c r="J14" s="12">
        <f>A3.4.1!J29</f>
        <v>10136</v>
      </c>
      <c r="K14" s="13">
        <f>A3.4.1!K29</f>
        <v>-79.596255999999997</v>
      </c>
      <c r="L14" s="13">
        <f>A3.4.1!L29</f>
        <v>17.918337999999999</v>
      </c>
      <c r="M14" s="12">
        <f>A3.4.1!M29</f>
        <v>7716</v>
      </c>
      <c r="N14" s="13">
        <f>A3.4.1!N29</f>
        <v>-28.774018000000002</v>
      </c>
      <c r="O14" s="8">
        <f>A3.4.1!O29</f>
        <v>11.062925999999999</v>
      </c>
    </row>
    <row r="15" spans="1:15" ht="13.15" customHeight="1">
      <c r="A15" s="181"/>
      <c r="B15" s="178" t="s">
        <v>113</v>
      </c>
      <c r="C15" s="183"/>
      <c r="D15" s="71">
        <f>A3.4.1!D37</f>
        <v>18054</v>
      </c>
      <c r="E15" s="57">
        <f>A3.4.1!E37</f>
        <v>3069.0298849999999</v>
      </c>
      <c r="F15" s="57">
        <f>A3.4.1!F37</f>
        <v>1689.8410880000063</v>
      </c>
      <c r="G15" s="71">
        <f>A3.4.1!G37</f>
        <v>5952</v>
      </c>
      <c r="H15" s="57">
        <f>A3.4.1!H37</f>
        <v>1305.6031910000002</v>
      </c>
      <c r="I15" s="57">
        <f>A3.4.1!I37</f>
        <v>620.76055999999642</v>
      </c>
      <c r="J15" s="71">
        <f>A3.4.1!J37</f>
        <v>3363</v>
      </c>
      <c r="K15" s="57">
        <f>A3.4.1!K37</f>
        <v>58.286629999999981</v>
      </c>
      <c r="L15" s="57">
        <f>A3.4.1!L37</f>
        <v>217.56865799997294</v>
      </c>
      <c r="M15" s="71">
        <f>A3.4.1!M37</f>
        <v>1991</v>
      </c>
      <c r="N15" s="57">
        <f>A3.4.1!N37</f>
        <v>-279.53742600005461</v>
      </c>
      <c r="O15" s="59">
        <f>A3.4.1!O37</f>
        <v>47.632248000009639</v>
      </c>
    </row>
    <row r="16" spans="1:15" s="38" customFormat="1" ht="13.35" customHeight="1">
      <c r="A16" s="123"/>
      <c r="B16" s="124" t="s">
        <v>22</v>
      </c>
      <c r="C16" s="68"/>
      <c r="D16" s="26">
        <f>A3.4.2!D5+A3.4.2!D6+A3.4.2!D8+A3.4.2!D23+A3.4.2!D24+A3.4.2!D26+A3.4.2!D32+'A3.4.2 continued'!D4+'A3.4.2 continued'!D9+'A3.4.2 continued'!D15</f>
        <v>569425</v>
      </c>
      <c r="E16" s="156"/>
      <c r="F16" s="27">
        <f>A3.4.2!F5+A3.4.2!F6+A3.4.2!F8+A3.4.2!F23+A3.4.2!F24+A3.4.2!F26+A3.4.2!F32+'A3.4.2 continued'!F4+'A3.4.2 continued'!F9+'A3.4.2 continued'!F15</f>
        <v>138160.76377600001</v>
      </c>
      <c r="G16" s="26">
        <f>A3.4.2!G5+A3.4.2!G6+A3.4.2!G8+A3.4.2!G23+A3.4.2!G24+A3.4.2!G26+A3.4.2!G32+'A3.4.2 continued'!G4+'A3.4.2 continued'!G9+'A3.4.2 continued'!G15</f>
        <v>587740</v>
      </c>
      <c r="H16" s="156"/>
      <c r="I16" s="27">
        <f>A3.4.2!I5+A3.4.2!I6+A3.4.2!I8+A3.4.2!I23+A3.4.2!I24+A3.4.2!I26+A3.4.2!I32+'A3.4.2 continued'!I4+'A3.4.2 continued'!I9+'A3.4.2 continued'!I15</f>
        <v>158916.56608199998</v>
      </c>
      <c r="J16" s="26">
        <f>A3.4.2!J5+A3.4.2!J6+A3.4.2!J8+A3.4.2!J23+A3.4.2!J24+A3.4.2!J26+A3.4.2!J32+'A3.4.2 continued'!J4+'A3.4.2 continued'!J9+'A3.4.2 continued'!J15</f>
        <v>561967</v>
      </c>
      <c r="K16" s="156"/>
      <c r="L16" s="27">
        <f>A3.4.2!L5+A3.4.2!L6+A3.4.2!L8+A3.4.2!L23+A3.4.2!L24+A3.4.2!L26+A3.4.2!L32+'A3.4.2 continued'!L4+'A3.4.2 continued'!L9+'A3.4.2 continued'!L15</f>
        <v>125749.06102599998</v>
      </c>
      <c r="M16" s="26">
        <f>A3.4.2!M5+A3.4.2!M6+A3.4.2!M8+A3.4.2!M23+A3.4.2!M24+A3.4.2!M26+A3.4.2!M32+'A3.4.2 continued'!M4+'A3.4.2 continued'!M9+'A3.4.2 continued'!M15</f>
        <v>470153</v>
      </c>
      <c r="N16" s="156"/>
      <c r="O16" s="39">
        <f>A3.4.2!O5+A3.4.2!O6+A3.4.2!O8+A3.4.2!O23+A3.4.2!O24+A3.4.2!O26+A3.4.2!O32+'A3.4.2 continued'!O4+'A3.4.2 continued'!O9+'A3.4.2 continued'!O15</f>
        <v>82107.404464000007</v>
      </c>
    </row>
    <row r="17" spans="1:15" s="10" customFormat="1" ht="12" customHeight="1">
      <c r="A17" s="190"/>
      <c r="B17" s="191" t="s">
        <v>114</v>
      </c>
      <c r="C17" s="190"/>
      <c r="D17" s="70"/>
      <c r="E17" s="70"/>
      <c r="F17" s="70"/>
      <c r="G17" s="70"/>
      <c r="H17" s="70"/>
      <c r="I17" s="70"/>
      <c r="J17" s="70"/>
      <c r="K17" s="70"/>
      <c r="L17" s="70"/>
      <c r="M17" s="70"/>
      <c r="N17" s="70"/>
      <c r="O17" s="70"/>
    </row>
    <row r="18" spans="1:15" s="10" customFormat="1" ht="12" customHeight="1">
      <c r="A18" s="190"/>
      <c r="B18" s="191" t="s">
        <v>112</v>
      </c>
      <c r="C18" s="190"/>
      <c r="D18" s="70"/>
      <c r="E18" s="70"/>
      <c r="F18" s="70"/>
      <c r="G18" s="70"/>
      <c r="H18" s="70"/>
      <c r="I18" s="70"/>
      <c r="J18" s="70"/>
      <c r="K18" s="70"/>
      <c r="L18" s="70"/>
      <c r="M18" s="70"/>
      <c r="N18" s="70"/>
      <c r="O18" s="70"/>
    </row>
    <row r="19" spans="1:15" s="10" customFormat="1" ht="11.25">
      <c r="A19" s="56"/>
      <c r="B19" s="69"/>
      <c r="C19" s="69"/>
      <c r="D19" s="70"/>
      <c r="E19" s="70"/>
      <c r="F19" s="70"/>
      <c r="G19" s="70"/>
      <c r="H19" s="70"/>
      <c r="I19" s="70"/>
      <c r="J19" s="70"/>
      <c r="K19" s="70"/>
      <c r="L19" s="70"/>
      <c r="M19" s="70"/>
      <c r="N19" s="70"/>
      <c r="O19" s="70"/>
    </row>
    <row r="20" spans="1:15" s="10" customFormat="1" ht="11.25">
      <c r="A20" s="56"/>
      <c r="B20" s="69"/>
      <c r="C20" s="69"/>
      <c r="D20" s="70"/>
      <c r="E20" s="70"/>
      <c r="F20" s="70"/>
      <c r="G20" s="70"/>
      <c r="H20" s="70"/>
      <c r="I20" s="70"/>
      <c r="J20" s="70"/>
      <c r="K20" s="70"/>
      <c r="L20" s="70"/>
      <c r="M20" s="70"/>
      <c r="N20" s="70"/>
      <c r="O20" s="70"/>
    </row>
    <row r="21" spans="1:15" s="38" customFormat="1" ht="13.35" customHeight="1"/>
  </sheetData>
  <mergeCells count="2">
    <mergeCell ref="B3:C3"/>
    <mergeCell ref="B4:C4"/>
  </mergeCells>
  <phoneticPr fontId="5" type="noConversion"/>
  <pageMargins left="0.98425196850393704" right="0.98425196850393704" top="1.1811023622047245" bottom="1.1811023622047245" header="0.51181102362204722" footer="0.51181102362204722"/>
  <pageSetup paperSize="9" scale="80" orientation="landscape" r:id="rId1"/>
  <headerFooter alignWithMargins="0"/>
</worksheet>
</file>

<file path=xl/worksheets/sheet22.xml><?xml version="1.0" encoding="utf-8"?>
<worksheet xmlns="http://schemas.openxmlformats.org/spreadsheetml/2006/main" xmlns:r="http://schemas.openxmlformats.org/officeDocument/2006/relationships">
  <sheetPr codeName="Sheet33" enableFormatConditionsCalculation="0">
    <tabColor theme="3"/>
    <pageSetUpPr fitToPage="1"/>
  </sheetPr>
  <dimension ref="A1:O40"/>
  <sheetViews>
    <sheetView showGridLines="0" workbookViewId="0"/>
  </sheetViews>
  <sheetFormatPr defaultRowHeight="12.75"/>
  <cols>
    <col min="1" max="1" width="0.85546875" style="25" customWidth="1"/>
    <col min="2" max="2" width="2.7109375" style="32" customWidth="1"/>
    <col min="3" max="3" width="36.7109375" style="32" customWidth="1"/>
    <col min="4" max="6" width="9.28515625" style="32" customWidth="1"/>
    <col min="7" max="8" width="9.28515625" style="34" customWidth="1"/>
    <col min="9" max="15" width="9.28515625" style="5" customWidth="1"/>
    <col min="16" max="16384" width="9.140625" style="11"/>
  </cols>
  <sheetData>
    <row r="1" spans="1:15" s="4" customFormat="1" ht="15" customHeight="1">
      <c r="A1" s="117" t="s">
        <v>227</v>
      </c>
      <c r="B1" s="117"/>
      <c r="C1" s="117"/>
      <c r="D1" s="118"/>
      <c r="E1" s="118"/>
      <c r="F1" s="118"/>
      <c r="G1" s="125"/>
      <c r="H1" s="125"/>
      <c r="I1" s="1"/>
      <c r="J1" s="1"/>
      <c r="K1" s="1"/>
      <c r="L1" s="1"/>
      <c r="M1" s="1"/>
      <c r="N1" s="1"/>
      <c r="O1" s="1"/>
    </row>
    <row r="2" spans="1:15" s="105" customFormat="1" ht="33.75">
      <c r="A2" s="157"/>
      <c r="B2" s="158" t="s">
        <v>161</v>
      </c>
      <c r="C2" s="159"/>
      <c r="D2" s="418" t="s">
        <v>267</v>
      </c>
      <c r="E2" s="419"/>
      <c r="F2" s="419"/>
      <c r="G2" s="420" t="s">
        <v>268</v>
      </c>
      <c r="H2" s="419"/>
      <c r="I2" s="419"/>
      <c r="J2" s="420" t="s">
        <v>269</v>
      </c>
      <c r="K2" s="419"/>
      <c r="L2" s="419"/>
      <c r="M2" s="420" t="s">
        <v>270</v>
      </c>
      <c r="N2" s="419"/>
      <c r="O2" s="421"/>
    </row>
    <row r="3" spans="1:15" s="108" customFormat="1" ht="33.75">
      <c r="A3" s="82"/>
      <c r="B3" s="495" t="s">
        <v>99</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13.35" customHeight="1">
      <c r="A4" s="72"/>
      <c r="B4" s="24" t="s">
        <v>0</v>
      </c>
      <c r="C4" s="24"/>
      <c r="D4" s="12">
        <v>8995</v>
      </c>
      <c r="E4" s="13">
        <v>9110.1930900000007</v>
      </c>
      <c r="F4" s="13">
        <v>2607.2305200000001</v>
      </c>
      <c r="G4" s="12">
        <v>9224</v>
      </c>
      <c r="H4" s="13">
        <v>10651.679469000001</v>
      </c>
      <c r="I4" s="13">
        <v>3000.7667419999998</v>
      </c>
      <c r="J4" s="12">
        <v>9513</v>
      </c>
      <c r="K4" s="13">
        <v>10410.583559999999</v>
      </c>
      <c r="L4" s="13">
        <v>2870.9891619999999</v>
      </c>
      <c r="M4" s="12">
        <v>7377</v>
      </c>
      <c r="N4" s="13">
        <v>7255.0832829999999</v>
      </c>
      <c r="O4" s="8">
        <v>1985.763864</v>
      </c>
    </row>
    <row r="5" spans="1:15" ht="13.35" customHeight="1">
      <c r="A5" s="72"/>
      <c r="B5" s="24" t="s">
        <v>1</v>
      </c>
      <c r="C5" s="67"/>
      <c r="D5" s="12">
        <v>3717</v>
      </c>
      <c r="E5" s="13">
        <v>5559.5258190000004</v>
      </c>
      <c r="F5" s="13">
        <v>1585.727562</v>
      </c>
      <c r="G5" s="12">
        <v>4059</v>
      </c>
      <c r="H5" s="13">
        <v>7371.2411350000002</v>
      </c>
      <c r="I5" s="13">
        <v>2058.6910670000002</v>
      </c>
      <c r="J5" s="12">
        <v>4548</v>
      </c>
      <c r="K5" s="13">
        <v>6895.4306269999997</v>
      </c>
      <c r="L5" s="13">
        <v>1888.4938669999999</v>
      </c>
      <c r="M5" s="12">
        <v>4198</v>
      </c>
      <c r="N5" s="13">
        <v>6094.0202650000001</v>
      </c>
      <c r="O5" s="8">
        <v>1660.649003</v>
      </c>
    </row>
    <row r="6" spans="1:15" ht="13.35" customHeight="1">
      <c r="A6" s="72"/>
      <c r="B6" s="24" t="s">
        <v>86</v>
      </c>
      <c r="C6" s="24"/>
      <c r="D6" s="12">
        <v>894</v>
      </c>
      <c r="E6" s="13">
        <v>5774.6640269999998</v>
      </c>
      <c r="F6" s="13">
        <v>1669.6302889999999</v>
      </c>
      <c r="G6" s="12">
        <v>900</v>
      </c>
      <c r="H6" s="13">
        <v>2548.6370470000002</v>
      </c>
      <c r="I6" s="13">
        <v>719.11444700000004</v>
      </c>
      <c r="J6" s="12">
        <v>821</v>
      </c>
      <c r="K6" s="13">
        <v>1577.267875</v>
      </c>
      <c r="L6" s="13">
        <v>436.26142499999997</v>
      </c>
      <c r="M6" s="12">
        <v>684</v>
      </c>
      <c r="N6" s="13">
        <v>1661.172689</v>
      </c>
      <c r="O6" s="8">
        <v>460.97210899999999</v>
      </c>
    </row>
    <row r="7" spans="1:15" ht="13.35" customHeight="1">
      <c r="A7" s="72"/>
      <c r="B7" s="24" t="s">
        <v>2</v>
      </c>
      <c r="C7" s="24"/>
      <c r="D7" s="12">
        <v>4364</v>
      </c>
      <c r="E7" s="13">
        <v>2997.7788799999998</v>
      </c>
      <c r="F7" s="13">
        <v>849.91827000000001</v>
      </c>
      <c r="G7" s="12">
        <v>4591</v>
      </c>
      <c r="H7" s="13">
        <v>4015.2743500000001</v>
      </c>
      <c r="I7" s="13">
        <v>1121.6085419999999</v>
      </c>
      <c r="J7" s="12">
        <v>4528</v>
      </c>
      <c r="K7" s="13">
        <v>3189.8813559999999</v>
      </c>
      <c r="L7" s="13">
        <v>868.803496</v>
      </c>
      <c r="M7" s="12">
        <v>4022</v>
      </c>
      <c r="N7" s="13">
        <v>2817.9122980000002</v>
      </c>
      <c r="O7" s="8">
        <v>762.24299099999996</v>
      </c>
    </row>
    <row r="8" spans="1:15" ht="13.35" customHeight="1">
      <c r="A8" s="72"/>
      <c r="B8" s="24" t="s">
        <v>87</v>
      </c>
      <c r="C8" s="24"/>
      <c r="D8" s="12">
        <v>1960</v>
      </c>
      <c r="E8" s="13">
        <v>9881.9168379999992</v>
      </c>
      <c r="F8" s="13">
        <v>2859.5542390000001</v>
      </c>
      <c r="G8" s="12">
        <v>2009</v>
      </c>
      <c r="H8" s="13">
        <v>13266.132127999999</v>
      </c>
      <c r="I8" s="13">
        <v>3728.944254</v>
      </c>
      <c r="J8" s="12">
        <v>2052</v>
      </c>
      <c r="K8" s="13">
        <v>11568.696228999999</v>
      </c>
      <c r="L8" s="13">
        <v>3242.7021399999999</v>
      </c>
      <c r="M8" s="12">
        <v>1830</v>
      </c>
      <c r="N8" s="13">
        <v>9119.9484410000005</v>
      </c>
      <c r="O8" s="8">
        <v>2542.167645</v>
      </c>
    </row>
    <row r="9" spans="1:15" ht="13.35" customHeight="1">
      <c r="A9" s="72"/>
      <c r="B9" s="24" t="s">
        <v>3</v>
      </c>
      <c r="C9" s="24"/>
      <c r="D9" s="12">
        <v>1004</v>
      </c>
      <c r="E9" s="13">
        <v>1223.284993</v>
      </c>
      <c r="F9" s="13">
        <v>357.982258</v>
      </c>
      <c r="G9" s="12">
        <v>962</v>
      </c>
      <c r="H9" s="13">
        <v>1172.5585550000001</v>
      </c>
      <c r="I9" s="13">
        <v>328.52931799999999</v>
      </c>
      <c r="J9" s="12">
        <v>976</v>
      </c>
      <c r="K9" s="13">
        <v>857.60769700000003</v>
      </c>
      <c r="L9" s="13">
        <v>235.27685600000001</v>
      </c>
      <c r="M9" s="12">
        <v>914</v>
      </c>
      <c r="N9" s="13">
        <v>992.01453000000004</v>
      </c>
      <c r="O9" s="8">
        <v>270.746217</v>
      </c>
    </row>
    <row r="10" spans="1:15" ht="13.35" customHeight="1">
      <c r="A10" s="72"/>
      <c r="B10" s="24" t="s">
        <v>88</v>
      </c>
      <c r="C10" s="24"/>
      <c r="D10" s="12">
        <v>493</v>
      </c>
      <c r="E10" s="13">
        <v>25073.732981000001</v>
      </c>
      <c r="F10" s="13">
        <v>7300.1137680000002</v>
      </c>
      <c r="G10" s="12">
        <v>507</v>
      </c>
      <c r="H10" s="13">
        <v>31877.591718</v>
      </c>
      <c r="I10" s="13">
        <v>8972.080473</v>
      </c>
      <c r="J10" s="12">
        <v>500</v>
      </c>
      <c r="K10" s="13">
        <v>26765.775701999999</v>
      </c>
      <c r="L10" s="13">
        <v>7494.1380820000004</v>
      </c>
      <c r="M10" s="12">
        <v>417</v>
      </c>
      <c r="N10" s="13">
        <v>13433.952784999999</v>
      </c>
      <c r="O10" s="8">
        <v>3762.3857819999998</v>
      </c>
    </row>
    <row r="11" spans="1:15" s="25" customFormat="1" ht="13.35" customHeight="1">
      <c r="A11" s="36"/>
      <c r="B11" s="24" t="s">
        <v>4</v>
      </c>
      <c r="C11" s="24"/>
      <c r="D11" s="12">
        <v>10988</v>
      </c>
      <c r="E11" s="13">
        <v>10739.150938000001</v>
      </c>
      <c r="F11" s="13">
        <v>3047.0786229999999</v>
      </c>
      <c r="G11" s="12">
        <v>11947</v>
      </c>
      <c r="H11" s="13">
        <v>14095.357233000001</v>
      </c>
      <c r="I11" s="13">
        <v>3964.161826</v>
      </c>
      <c r="J11" s="12">
        <v>12439</v>
      </c>
      <c r="K11" s="13">
        <v>16535.779349</v>
      </c>
      <c r="L11" s="13">
        <v>4627.1929399999999</v>
      </c>
      <c r="M11" s="12">
        <v>10708</v>
      </c>
      <c r="N11" s="13">
        <v>12237.031379</v>
      </c>
      <c r="O11" s="8">
        <v>3346.5195800000001</v>
      </c>
    </row>
    <row r="12" spans="1:15" s="25" customFormat="1" ht="13.35" customHeight="1">
      <c r="A12" s="36"/>
      <c r="B12" s="24" t="s">
        <v>5</v>
      </c>
      <c r="C12" s="24"/>
      <c r="D12" s="12">
        <v>1409</v>
      </c>
      <c r="E12" s="13">
        <v>630.25760700000001</v>
      </c>
      <c r="F12" s="13">
        <v>175.23378700000001</v>
      </c>
      <c r="G12" s="12">
        <v>1555</v>
      </c>
      <c r="H12" s="13">
        <v>842.548945</v>
      </c>
      <c r="I12" s="13">
        <v>229.24534</v>
      </c>
      <c r="J12" s="12">
        <v>1669</v>
      </c>
      <c r="K12" s="13">
        <v>875.95286399999998</v>
      </c>
      <c r="L12" s="13">
        <v>231.34270000000001</v>
      </c>
      <c r="M12" s="12">
        <v>1527</v>
      </c>
      <c r="N12" s="13">
        <v>683.503062</v>
      </c>
      <c r="O12" s="8">
        <v>177.15682899999999</v>
      </c>
    </row>
    <row r="13" spans="1:15" s="25" customFormat="1" ht="13.35" customHeight="1">
      <c r="A13" s="36"/>
      <c r="B13" s="37" t="s">
        <v>89</v>
      </c>
      <c r="C13" s="37"/>
      <c r="D13" s="12">
        <v>669</v>
      </c>
      <c r="E13" s="13">
        <v>6234.6400679999997</v>
      </c>
      <c r="F13" s="13">
        <v>1801.9621420000001</v>
      </c>
      <c r="G13" s="12">
        <v>697</v>
      </c>
      <c r="H13" s="13">
        <v>2617.3028159999999</v>
      </c>
      <c r="I13" s="13">
        <v>732.95557899999994</v>
      </c>
      <c r="J13" s="12">
        <v>713</v>
      </c>
      <c r="K13" s="13">
        <v>4064.1602779999998</v>
      </c>
      <c r="L13" s="13">
        <v>1131.525629</v>
      </c>
      <c r="M13" s="12">
        <v>638</v>
      </c>
      <c r="N13" s="13">
        <v>4096.9954319999997</v>
      </c>
      <c r="O13" s="8">
        <v>1139.3402960000001</v>
      </c>
    </row>
    <row r="14" spans="1:15" s="25" customFormat="1" ht="13.35" customHeight="1">
      <c r="A14" s="36"/>
      <c r="B14" s="37" t="s">
        <v>90</v>
      </c>
      <c r="C14" s="37"/>
      <c r="D14" s="12">
        <v>68303</v>
      </c>
      <c r="E14" s="13">
        <v>129020.254546</v>
      </c>
      <c r="F14" s="13">
        <v>37927.763038999998</v>
      </c>
      <c r="G14" s="12">
        <v>69907</v>
      </c>
      <c r="H14" s="13">
        <v>143514.51322399999</v>
      </c>
      <c r="I14" s="13">
        <v>41003.446862999997</v>
      </c>
      <c r="J14" s="12">
        <v>65519</v>
      </c>
      <c r="K14" s="13">
        <v>130067.721896</v>
      </c>
      <c r="L14" s="13">
        <v>36676.340530000001</v>
      </c>
      <c r="M14" s="12">
        <v>59823</v>
      </c>
      <c r="N14" s="13">
        <v>79347.453198999996</v>
      </c>
      <c r="O14" s="8">
        <v>22123.499932999999</v>
      </c>
    </row>
    <row r="15" spans="1:15" s="25" customFormat="1" ht="13.35" customHeight="1">
      <c r="A15" s="36"/>
      <c r="B15" s="37" t="s">
        <v>6</v>
      </c>
      <c r="C15" s="37"/>
      <c r="D15" s="12">
        <v>1624</v>
      </c>
      <c r="E15" s="13">
        <v>14857.124373000001</v>
      </c>
      <c r="F15" s="13">
        <v>4303.5524020000003</v>
      </c>
      <c r="G15" s="12">
        <v>1653</v>
      </c>
      <c r="H15" s="13">
        <v>12182.256730999999</v>
      </c>
      <c r="I15" s="13">
        <v>3475.4227470000001</v>
      </c>
      <c r="J15" s="12">
        <v>1679</v>
      </c>
      <c r="K15" s="13">
        <v>14746.779902</v>
      </c>
      <c r="L15" s="13">
        <v>4123.3870379999998</v>
      </c>
      <c r="M15" s="12">
        <v>1567</v>
      </c>
      <c r="N15" s="13">
        <v>12935.082858</v>
      </c>
      <c r="O15" s="8">
        <v>3621.2285200000001</v>
      </c>
    </row>
    <row r="16" spans="1:15" s="25" customFormat="1" ht="13.35" customHeight="1">
      <c r="A16" s="36"/>
      <c r="B16" s="37" t="s">
        <v>91</v>
      </c>
      <c r="C16" s="37"/>
      <c r="D16" s="12">
        <v>131</v>
      </c>
      <c r="E16" s="13">
        <v>143.311305</v>
      </c>
      <c r="F16" s="13">
        <v>41.511273000000003</v>
      </c>
      <c r="G16" s="12">
        <v>132</v>
      </c>
      <c r="H16" s="13">
        <v>114.66527499999999</v>
      </c>
      <c r="I16" s="13">
        <v>31.664522000000002</v>
      </c>
      <c r="J16" s="12">
        <v>124</v>
      </c>
      <c r="K16" s="13">
        <v>156.05629500000001</v>
      </c>
      <c r="L16" s="13">
        <v>42.564494000000003</v>
      </c>
      <c r="M16" s="12">
        <v>103</v>
      </c>
      <c r="N16" s="13">
        <v>145.424218</v>
      </c>
      <c r="O16" s="8">
        <v>39.528672999999998</v>
      </c>
    </row>
    <row r="17" spans="1:15" s="25" customFormat="1" ht="13.35" customHeight="1">
      <c r="A17" s="36"/>
      <c r="B17" s="37" t="s">
        <v>7</v>
      </c>
      <c r="C17" s="37"/>
      <c r="D17" s="12">
        <v>91</v>
      </c>
      <c r="E17" s="13">
        <v>28740.897219999999</v>
      </c>
      <c r="F17" s="13">
        <v>8517.0817549999992</v>
      </c>
      <c r="G17" s="12">
        <v>113</v>
      </c>
      <c r="H17" s="13">
        <v>26039.322327000002</v>
      </c>
      <c r="I17" s="13">
        <v>7531.7271940000001</v>
      </c>
      <c r="J17" s="12">
        <v>115</v>
      </c>
      <c r="K17" s="13">
        <v>13827.305494</v>
      </c>
      <c r="L17" s="13">
        <v>4015.3713339999999</v>
      </c>
      <c r="M17" s="12">
        <v>73</v>
      </c>
      <c r="N17" s="13">
        <v>3721.2417489999998</v>
      </c>
      <c r="O17" s="8">
        <v>1080.051103</v>
      </c>
    </row>
    <row r="18" spans="1:15" s="25" customFormat="1" ht="13.35" customHeight="1">
      <c r="A18" s="36"/>
      <c r="B18" s="37" t="s">
        <v>8</v>
      </c>
      <c r="C18" s="37"/>
      <c r="D18" s="12">
        <v>4174</v>
      </c>
      <c r="E18" s="13">
        <v>10205.055571999999</v>
      </c>
      <c r="F18" s="13">
        <v>2936.8281200000001</v>
      </c>
      <c r="G18" s="12">
        <v>4406</v>
      </c>
      <c r="H18" s="13">
        <v>13997.229619</v>
      </c>
      <c r="I18" s="13">
        <v>3946.5415779999998</v>
      </c>
      <c r="J18" s="12">
        <v>4576</v>
      </c>
      <c r="K18" s="13">
        <v>13410.225678000001</v>
      </c>
      <c r="L18" s="13">
        <v>3717.666467</v>
      </c>
      <c r="M18" s="12">
        <v>3846</v>
      </c>
      <c r="N18" s="13">
        <v>8131.7497750000002</v>
      </c>
      <c r="O18" s="8">
        <v>2247.6753570000001</v>
      </c>
    </row>
    <row r="19" spans="1:15" s="25" customFormat="1" ht="13.35" customHeight="1">
      <c r="A19" s="36"/>
      <c r="B19" s="37" t="s">
        <v>92</v>
      </c>
      <c r="C19" s="37"/>
      <c r="D19" s="12">
        <v>3107</v>
      </c>
      <c r="E19" s="13">
        <v>5628.1978630000003</v>
      </c>
      <c r="F19" s="13">
        <v>1609.1056579999999</v>
      </c>
      <c r="G19" s="12">
        <v>3190</v>
      </c>
      <c r="H19" s="13">
        <v>7069.5950869999997</v>
      </c>
      <c r="I19" s="13">
        <v>1978.1636800000001</v>
      </c>
      <c r="J19" s="12">
        <v>3448</v>
      </c>
      <c r="K19" s="13">
        <v>8675.1250970000001</v>
      </c>
      <c r="L19" s="13">
        <v>2398.4840800000002</v>
      </c>
      <c r="M19" s="12">
        <v>3017</v>
      </c>
      <c r="N19" s="13">
        <v>7965.0178679999999</v>
      </c>
      <c r="O19" s="8">
        <v>2195.670783</v>
      </c>
    </row>
    <row r="20" spans="1:15" s="25" customFormat="1" ht="13.35" customHeight="1">
      <c r="A20" s="36"/>
      <c r="B20" s="37" t="s">
        <v>242</v>
      </c>
      <c r="C20" s="37"/>
      <c r="D20" s="12">
        <v>3196</v>
      </c>
      <c r="E20" s="13">
        <v>24462.629421000001</v>
      </c>
      <c r="F20" s="13">
        <v>7074.096818</v>
      </c>
      <c r="G20" s="12">
        <v>3500</v>
      </c>
      <c r="H20" s="13">
        <v>36568.768496000004</v>
      </c>
      <c r="I20" s="13">
        <v>10199.218752000001</v>
      </c>
      <c r="J20" s="12">
        <v>3430</v>
      </c>
      <c r="K20" s="13">
        <v>14253.711413000001</v>
      </c>
      <c r="L20" s="13">
        <v>3959.276871</v>
      </c>
      <c r="M20" s="12">
        <v>2673</v>
      </c>
      <c r="N20" s="13">
        <v>7554.1398719999997</v>
      </c>
      <c r="O20" s="8">
        <v>2094.5703519999997</v>
      </c>
    </row>
    <row r="21" spans="1:15" s="25" customFormat="1" ht="13.35" customHeight="1">
      <c r="A21" s="36"/>
      <c r="B21" s="37" t="s">
        <v>9</v>
      </c>
      <c r="C21" s="37"/>
      <c r="D21" s="12">
        <v>525</v>
      </c>
      <c r="E21" s="13">
        <v>48579.722959999999</v>
      </c>
      <c r="F21" s="13">
        <v>14145.942367</v>
      </c>
      <c r="G21" s="12">
        <v>553</v>
      </c>
      <c r="H21" s="13">
        <v>90107.072774</v>
      </c>
      <c r="I21" s="13">
        <v>25435.945592</v>
      </c>
      <c r="J21" s="12">
        <v>502</v>
      </c>
      <c r="K21" s="13">
        <v>45310.522059000003</v>
      </c>
      <c r="L21" s="13">
        <v>12802.737653</v>
      </c>
      <c r="M21" s="12">
        <v>402</v>
      </c>
      <c r="N21" s="13">
        <v>11926.656419000001</v>
      </c>
      <c r="O21" s="8">
        <v>3526.5743229999998</v>
      </c>
    </row>
    <row r="22" spans="1:15" s="25" customFormat="1" ht="13.35" customHeight="1">
      <c r="A22" s="36"/>
      <c r="B22" s="37" t="s">
        <v>10</v>
      </c>
      <c r="C22" s="37"/>
      <c r="D22" s="12">
        <v>2531</v>
      </c>
      <c r="E22" s="13">
        <v>6268.335043</v>
      </c>
      <c r="F22" s="13">
        <v>1807.0370760000001</v>
      </c>
      <c r="G22" s="12">
        <v>2547</v>
      </c>
      <c r="H22" s="13">
        <v>8258.5648309999997</v>
      </c>
      <c r="I22" s="13">
        <v>2315.8931809999999</v>
      </c>
      <c r="J22" s="12">
        <v>2445</v>
      </c>
      <c r="K22" s="13">
        <v>8376.6181109999998</v>
      </c>
      <c r="L22" s="13">
        <v>2329.5259620000002</v>
      </c>
      <c r="M22" s="12">
        <v>2134</v>
      </c>
      <c r="N22" s="13">
        <v>6754.656884</v>
      </c>
      <c r="O22" s="8">
        <v>1876.9869610000001</v>
      </c>
    </row>
    <row r="23" spans="1:15" s="25" customFormat="1" ht="13.35" customHeight="1">
      <c r="A23" s="36"/>
      <c r="B23" s="37" t="s">
        <v>11</v>
      </c>
      <c r="C23" s="37"/>
      <c r="D23" s="12">
        <v>1792</v>
      </c>
      <c r="E23" s="13">
        <v>4741.7909769999997</v>
      </c>
      <c r="F23" s="13">
        <v>1363.157383</v>
      </c>
      <c r="G23" s="12">
        <v>1856</v>
      </c>
      <c r="H23" s="13">
        <v>5706.4544409999999</v>
      </c>
      <c r="I23" s="13">
        <v>1609.026856</v>
      </c>
      <c r="J23" s="12">
        <v>1938</v>
      </c>
      <c r="K23" s="13">
        <v>5239.2352380000002</v>
      </c>
      <c r="L23" s="13">
        <v>1450.0317</v>
      </c>
      <c r="M23" s="12">
        <v>1659</v>
      </c>
      <c r="N23" s="13">
        <v>3458.8435260000001</v>
      </c>
      <c r="O23" s="8">
        <v>951.16450699999996</v>
      </c>
    </row>
    <row r="24" spans="1:15" s="25" customFormat="1" ht="13.35" customHeight="1">
      <c r="A24" s="36"/>
      <c r="B24" s="37" t="s">
        <v>12</v>
      </c>
      <c r="C24" s="37"/>
      <c r="D24" s="12">
        <v>1527</v>
      </c>
      <c r="E24" s="13">
        <v>307.080578</v>
      </c>
      <c r="F24" s="13">
        <v>79.129962000000006</v>
      </c>
      <c r="G24" s="12">
        <v>1757</v>
      </c>
      <c r="H24" s="13">
        <v>343.79813300000001</v>
      </c>
      <c r="I24" s="13">
        <v>85.676623000000006</v>
      </c>
      <c r="J24" s="12">
        <v>1903</v>
      </c>
      <c r="K24" s="13">
        <v>319.752475</v>
      </c>
      <c r="L24" s="13">
        <v>73.463920999999999</v>
      </c>
      <c r="M24" s="12">
        <v>1714</v>
      </c>
      <c r="N24" s="13">
        <v>340.02186999999998</v>
      </c>
      <c r="O24" s="8">
        <v>77.678894999999997</v>
      </c>
    </row>
    <row r="25" spans="1:15" s="25" customFormat="1" ht="13.35" customHeight="1">
      <c r="A25" s="36"/>
      <c r="B25" s="37" t="s">
        <v>93</v>
      </c>
      <c r="C25" s="37"/>
      <c r="D25" s="12">
        <v>1307</v>
      </c>
      <c r="E25" s="13">
        <v>4733.894327</v>
      </c>
      <c r="F25" s="13">
        <v>1366.8401080000001</v>
      </c>
      <c r="G25" s="12">
        <v>1352</v>
      </c>
      <c r="H25" s="13">
        <v>6563.5150000000003</v>
      </c>
      <c r="I25" s="13">
        <v>1881.298929</v>
      </c>
      <c r="J25" s="12">
        <v>1382</v>
      </c>
      <c r="K25" s="13">
        <v>7033.4909680000001</v>
      </c>
      <c r="L25" s="13">
        <v>1960.191229</v>
      </c>
      <c r="M25" s="12">
        <v>1198</v>
      </c>
      <c r="N25" s="13">
        <v>6931.9204380000001</v>
      </c>
      <c r="O25" s="8">
        <v>1930.7405779999999</v>
      </c>
    </row>
    <row r="26" spans="1:15" s="25" customFormat="1" ht="13.35" customHeight="1">
      <c r="A26" s="36"/>
      <c r="B26" s="37" t="s">
        <v>13</v>
      </c>
      <c r="C26" s="37"/>
      <c r="D26" s="12">
        <v>327</v>
      </c>
      <c r="E26" s="13">
        <v>309.43364800000001</v>
      </c>
      <c r="F26" s="13">
        <v>88.844948000000002</v>
      </c>
      <c r="G26" s="12">
        <v>353</v>
      </c>
      <c r="H26" s="13">
        <v>371.20463000000001</v>
      </c>
      <c r="I26" s="13">
        <v>104.22854599999999</v>
      </c>
      <c r="J26" s="12">
        <v>359</v>
      </c>
      <c r="K26" s="13">
        <v>445.95050600000002</v>
      </c>
      <c r="L26" s="13">
        <v>122.809353</v>
      </c>
      <c r="M26" s="12">
        <v>313</v>
      </c>
      <c r="N26" s="13">
        <v>326.34004700000003</v>
      </c>
      <c r="O26" s="8">
        <v>89.910658999999995</v>
      </c>
    </row>
    <row r="27" spans="1:15" s="25" customFormat="1" ht="13.35" customHeight="1">
      <c r="A27" s="36"/>
      <c r="B27" s="37" t="s">
        <v>14</v>
      </c>
      <c r="C27" s="37"/>
      <c r="D27" s="12">
        <v>24633</v>
      </c>
      <c r="E27" s="13">
        <v>28943.951716</v>
      </c>
      <c r="F27" s="13">
        <v>8275.5660090000001</v>
      </c>
      <c r="G27" s="12">
        <v>27386</v>
      </c>
      <c r="H27" s="13">
        <v>28036.769695999999</v>
      </c>
      <c r="I27" s="13">
        <v>7823.6685669999997</v>
      </c>
      <c r="J27" s="12">
        <v>22813</v>
      </c>
      <c r="K27" s="13">
        <v>25141.309085000001</v>
      </c>
      <c r="L27" s="13">
        <v>6898.8038930000002</v>
      </c>
      <c r="M27" s="12">
        <v>19439</v>
      </c>
      <c r="N27" s="13">
        <v>27184.543768</v>
      </c>
      <c r="O27" s="8">
        <v>7475.7387840000001</v>
      </c>
    </row>
    <row r="28" spans="1:15" s="25" customFormat="1" ht="13.35" customHeight="1">
      <c r="A28" s="36"/>
      <c r="B28" s="37" t="s">
        <v>15</v>
      </c>
      <c r="C28" s="37"/>
      <c r="D28" s="12">
        <v>418</v>
      </c>
      <c r="E28" s="13">
        <v>696.92068500000005</v>
      </c>
      <c r="F28" s="13">
        <v>199.89135400000001</v>
      </c>
      <c r="G28" s="12">
        <v>424</v>
      </c>
      <c r="H28" s="13">
        <v>835.20198000000005</v>
      </c>
      <c r="I28" s="13">
        <v>236.39402899999999</v>
      </c>
      <c r="J28" s="12">
        <v>455</v>
      </c>
      <c r="K28" s="13">
        <v>1161.404072</v>
      </c>
      <c r="L28" s="13">
        <v>321.39654999999999</v>
      </c>
      <c r="M28" s="12">
        <v>424</v>
      </c>
      <c r="N28" s="13">
        <v>918.01447199999996</v>
      </c>
      <c r="O28" s="8">
        <v>254.85152500000001</v>
      </c>
    </row>
    <row r="29" spans="1:15" s="25" customFormat="1" ht="13.35" customHeight="1">
      <c r="A29" s="36"/>
      <c r="B29" s="37" t="s">
        <v>16</v>
      </c>
      <c r="C29" s="37"/>
      <c r="D29" s="12">
        <v>1588</v>
      </c>
      <c r="E29" s="13">
        <v>55.382987</v>
      </c>
      <c r="F29" s="13">
        <v>15.901038</v>
      </c>
      <c r="G29" s="12">
        <v>1311</v>
      </c>
      <c r="H29" s="13">
        <v>95.837575999999999</v>
      </c>
      <c r="I29" s="13">
        <v>27.576353000000001</v>
      </c>
      <c r="J29" s="12">
        <v>369</v>
      </c>
      <c r="K29" s="13">
        <v>63.541494</v>
      </c>
      <c r="L29" s="13">
        <v>17.918337999999999</v>
      </c>
      <c r="M29" s="12">
        <v>189</v>
      </c>
      <c r="N29" s="13">
        <v>39.342069000000002</v>
      </c>
      <c r="O29" s="8">
        <v>11.062925999999999</v>
      </c>
    </row>
    <row r="30" spans="1:15" s="25" customFormat="1" ht="13.35" customHeight="1">
      <c r="A30" s="36"/>
      <c r="B30" s="37" t="s">
        <v>94</v>
      </c>
      <c r="C30" s="37"/>
      <c r="D30" s="12">
        <v>2035</v>
      </c>
      <c r="E30" s="13">
        <v>964.27553499999999</v>
      </c>
      <c r="F30" s="13">
        <v>257.47837199999998</v>
      </c>
      <c r="G30" s="12">
        <v>2087</v>
      </c>
      <c r="H30" s="13">
        <v>1254.416162</v>
      </c>
      <c r="I30" s="13">
        <v>332.97606999999999</v>
      </c>
      <c r="J30" s="12">
        <v>2158</v>
      </c>
      <c r="K30" s="13">
        <v>1641.64176</v>
      </c>
      <c r="L30" s="13">
        <v>432.34149200000002</v>
      </c>
      <c r="M30" s="12">
        <v>1910</v>
      </c>
      <c r="N30" s="13">
        <v>812.58989599999995</v>
      </c>
      <c r="O30" s="8">
        <v>200.30068600000001</v>
      </c>
    </row>
    <row r="31" spans="1:15" s="25" customFormat="1" ht="13.35" customHeight="1">
      <c r="A31" s="36"/>
      <c r="B31" s="37" t="s">
        <v>17</v>
      </c>
      <c r="C31" s="37"/>
      <c r="D31" s="12">
        <v>502</v>
      </c>
      <c r="E31" s="13">
        <v>487.44494300000002</v>
      </c>
      <c r="F31" s="13">
        <v>131.78517600000001</v>
      </c>
      <c r="G31" s="12">
        <v>503</v>
      </c>
      <c r="H31" s="13">
        <v>526.61314700000003</v>
      </c>
      <c r="I31" s="13">
        <v>137.084103</v>
      </c>
      <c r="J31" s="12">
        <v>508</v>
      </c>
      <c r="K31" s="13">
        <v>417.16364099999998</v>
      </c>
      <c r="L31" s="13">
        <v>113.561774</v>
      </c>
      <c r="M31" s="12">
        <v>417</v>
      </c>
      <c r="N31" s="13">
        <v>468.04348399999998</v>
      </c>
      <c r="O31" s="8">
        <v>126.584293</v>
      </c>
    </row>
    <row r="32" spans="1:15" s="38" customFormat="1" ht="13.35" customHeight="1">
      <c r="A32" s="36"/>
      <c r="B32" s="37" t="s">
        <v>18</v>
      </c>
      <c r="C32" s="37"/>
      <c r="D32" s="12">
        <v>373</v>
      </c>
      <c r="E32" s="13">
        <v>539.25470499999994</v>
      </c>
      <c r="F32" s="13">
        <v>158.053067</v>
      </c>
      <c r="G32" s="12">
        <v>464</v>
      </c>
      <c r="H32" s="13">
        <v>823.37577199999998</v>
      </c>
      <c r="I32" s="13">
        <v>234.07501600000001</v>
      </c>
      <c r="J32" s="12">
        <v>445</v>
      </c>
      <c r="K32" s="13">
        <v>647.76290200000005</v>
      </c>
      <c r="L32" s="13">
        <v>179.63126800000001</v>
      </c>
      <c r="M32" s="12">
        <v>395</v>
      </c>
      <c r="N32" s="13">
        <v>484.29484600000001</v>
      </c>
      <c r="O32" s="8">
        <v>131.56591900000001</v>
      </c>
    </row>
    <row r="33" spans="1:15" s="38" customFormat="1" ht="13.35" customHeight="1">
      <c r="A33" s="36"/>
      <c r="B33" s="37" t="s">
        <v>19</v>
      </c>
      <c r="C33" s="37"/>
      <c r="D33" s="12">
        <v>5204</v>
      </c>
      <c r="E33" s="13">
        <v>39297.426231999998</v>
      </c>
      <c r="F33" s="13">
        <v>11373.383707000001</v>
      </c>
      <c r="G33" s="12">
        <v>5660</v>
      </c>
      <c r="H33" s="13">
        <v>44279.063199999997</v>
      </c>
      <c r="I33" s="13">
        <v>12725.556646999999</v>
      </c>
      <c r="J33" s="12">
        <v>6192</v>
      </c>
      <c r="K33" s="13">
        <v>37553.804439</v>
      </c>
      <c r="L33" s="13">
        <v>10484.733584</v>
      </c>
      <c r="M33" s="12">
        <v>5611</v>
      </c>
      <c r="N33" s="13">
        <v>35726.267381999998</v>
      </c>
      <c r="O33" s="8">
        <v>9966.6727410000003</v>
      </c>
    </row>
    <row r="34" spans="1:15" s="25" customFormat="1" ht="13.35" customHeight="1">
      <c r="A34" s="36"/>
      <c r="B34" s="37" t="s">
        <v>95</v>
      </c>
      <c r="C34" s="37"/>
      <c r="D34" s="12">
        <v>3379</v>
      </c>
      <c r="E34" s="13">
        <v>20130.031449999999</v>
      </c>
      <c r="F34" s="13">
        <v>5828.1311640000004</v>
      </c>
      <c r="G34" s="12">
        <v>3303</v>
      </c>
      <c r="H34" s="13">
        <v>17982.816271</v>
      </c>
      <c r="I34" s="13">
        <v>5056.0386250000001</v>
      </c>
      <c r="J34" s="12">
        <v>3199</v>
      </c>
      <c r="K34" s="13">
        <v>11022.216426000001</v>
      </c>
      <c r="L34" s="13">
        <v>3062.369111</v>
      </c>
      <c r="M34" s="12">
        <v>2937</v>
      </c>
      <c r="N34" s="13">
        <v>6593.9384460000001</v>
      </c>
      <c r="O34" s="8">
        <v>1823.1955270000001</v>
      </c>
    </row>
    <row r="35" spans="1:15" s="25" customFormat="1" ht="13.35" customHeight="1">
      <c r="A35" s="36"/>
      <c r="B35" s="37" t="s">
        <v>20</v>
      </c>
      <c r="C35" s="37"/>
      <c r="D35" s="12">
        <v>7052</v>
      </c>
      <c r="E35" s="13">
        <v>20162.121586000001</v>
      </c>
      <c r="F35" s="13">
        <v>5838.8615339999997</v>
      </c>
      <c r="G35" s="12">
        <v>7481</v>
      </c>
      <c r="H35" s="13">
        <v>21754.39229</v>
      </c>
      <c r="I35" s="13">
        <v>6152.5578290000003</v>
      </c>
      <c r="J35" s="12">
        <v>7520</v>
      </c>
      <c r="K35" s="13">
        <v>21578.715367000001</v>
      </c>
      <c r="L35" s="13">
        <v>6048.2437229999996</v>
      </c>
      <c r="M35" s="12">
        <v>6750</v>
      </c>
      <c r="N35" s="13">
        <v>13329.782436</v>
      </c>
      <c r="O35" s="8">
        <v>3711.9945299999999</v>
      </c>
    </row>
    <row r="36" spans="1:15" s="38" customFormat="1" ht="13.35" customHeight="1">
      <c r="A36" s="36"/>
      <c r="B36" s="37" t="s">
        <v>96</v>
      </c>
      <c r="C36" s="37"/>
      <c r="D36" s="12">
        <v>1208</v>
      </c>
      <c r="E36" s="13">
        <v>1392.6020430000001</v>
      </c>
      <c r="F36" s="13">
        <v>394.035189</v>
      </c>
      <c r="G36" s="12">
        <v>1211</v>
      </c>
      <c r="H36" s="13">
        <v>1408.511761</v>
      </c>
      <c r="I36" s="13">
        <v>391.62793599999998</v>
      </c>
      <c r="J36" s="12">
        <v>1130</v>
      </c>
      <c r="K36" s="13">
        <v>1076.5605350000001</v>
      </c>
      <c r="L36" s="13">
        <v>292.84522600000003</v>
      </c>
      <c r="M36" s="12">
        <v>894</v>
      </c>
      <c r="N36" s="13">
        <v>659.65309400000001</v>
      </c>
      <c r="O36" s="8">
        <v>175.47550000000001</v>
      </c>
    </row>
    <row r="37" spans="1:15" s="38" customFormat="1" ht="13.35" customHeight="1">
      <c r="A37" s="36"/>
      <c r="B37" s="37" t="s">
        <v>80</v>
      </c>
      <c r="C37" s="37"/>
      <c r="D37" s="12">
        <v>6655</v>
      </c>
      <c r="E37" s="13">
        <v>5792.1030980000005</v>
      </c>
      <c r="F37" s="13">
        <v>1659.8425150000064</v>
      </c>
      <c r="G37" s="12">
        <v>2821</v>
      </c>
      <c r="H37" s="13">
        <v>2161.0809209999998</v>
      </c>
      <c r="I37" s="13">
        <v>609.07668099999637</v>
      </c>
      <c r="J37" s="12">
        <v>1461</v>
      </c>
      <c r="K37" s="13">
        <v>693.76690099999996</v>
      </c>
      <c r="L37" s="13">
        <v>201.87592499995006</v>
      </c>
      <c r="M37" s="12">
        <v>765</v>
      </c>
      <c r="N37" s="13">
        <v>159.83462399999996</v>
      </c>
      <c r="O37" s="8">
        <v>44.889190000001342</v>
      </c>
    </row>
    <row r="38" spans="1:15" s="38" customFormat="1" ht="13.35" customHeight="1">
      <c r="A38" s="123"/>
      <c r="B38" s="124" t="s">
        <v>22</v>
      </c>
      <c r="C38" s="68"/>
      <c r="D38" s="26">
        <f t="shared" ref="D38:O38" si="0">SUM(D4:D37)</f>
        <v>176175</v>
      </c>
      <c r="E38" s="27">
        <f t="shared" si="0"/>
        <v>473684.3880540001</v>
      </c>
      <c r="F38" s="27">
        <f t="shared" si="0"/>
        <v>137648.25149200001</v>
      </c>
      <c r="G38" s="26">
        <f t="shared" si="0"/>
        <v>180421</v>
      </c>
      <c r="H38" s="27">
        <f t="shared" si="0"/>
        <v>558453.36274000001</v>
      </c>
      <c r="I38" s="27">
        <f t="shared" si="0"/>
        <v>158180.98450699999</v>
      </c>
      <c r="J38" s="26">
        <f t="shared" si="0"/>
        <v>171429</v>
      </c>
      <c r="K38" s="27">
        <f t="shared" si="0"/>
        <v>445601.51729100005</v>
      </c>
      <c r="L38" s="27">
        <f t="shared" si="0"/>
        <v>124752.297813</v>
      </c>
      <c r="M38" s="26">
        <f t="shared" si="0"/>
        <v>150568</v>
      </c>
      <c r="N38" s="27">
        <f t="shared" si="0"/>
        <v>294306.48740400007</v>
      </c>
      <c r="O38" s="39">
        <f t="shared" si="0"/>
        <v>81885.556581000012</v>
      </c>
    </row>
    <row r="39" spans="1:15" s="38" customFormat="1" ht="12" customHeight="1">
      <c r="B39" s="55" t="s">
        <v>100</v>
      </c>
    </row>
    <row r="40" spans="1:15" s="38" customFormat="1"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77" orientation="landscape" r:id="rId1"/>
  <headerFooter alignWithMargins="0"/>
</worksheet>
</file>

<file path=xl/worksheets/sheet23.xml><?xml version="1.0" encoding="utf-8"?>
<worksheet xmlns="http://schemas.openxmlformats.org/spreadsheetml/2006/main" xmlns:r="http://schemas.openxmlformats.org/officeDocument/2006/relationships">
  <sheetPr codeName="Sheet34" enableFormatConditionsCalculation="0">
    <tabColor theme="3"/>
    <pageSetUpPr fitToPage="1"/>
  </sheetPr>
  <dimension ref="A1:O42"/>
  <sheetViews>
    <sheetView showGridLines="0" workbookViewId="0"/>
  </sheetViews>
  <sheetFormatPr defaultRowHeight="12.75"/>
  <cols>
    <col min="1" max="1" width="0.85546875" style="25" customWidth="1"/>
    <col min="2" max="2" width="2.7109375" style="32" customWidth="1"/>
    <col min="3" max="3" width="36.7109375" style="32" customWidth="1"/>
    <col min="4" max="6" width="9.28515625" style="32" customWidth="1"/>
    <col min="7" max="8" width="9.28515625" style="34" customWidth="1"/>
    <col min="9" max="15" width="9.28515625" style="5" customWidth="1"/>
    <col min="16" max="16384" width="9.140625" style="11"/>
  </cols>
  <sheetData>
    <row r="1" spans="1:15" s="4" customFormat="1" ht="15" customHeight="1">
      <c r="A1" s="117" t="s">
        <v>228</v>
      </c>
      <c r="B1" s="117"/>
      <c r="C1" s="117"/>
      <c r="D1" s="118"/>
      <c r="E1" s="118"/>
      <c r="F1" s="118"/>
      <c r="G1" s="125"/>
      <c r="H1" s="125"/>
      <c r="I1" s="1"/>
      <c r="J1" s="1"/>
      <c r="K1" s="1"/>
      <c r="L1" s="1"/>
      <c r="M1" s="1"/>
      <c r="N1" s="1"/>
      <c r="O1" s="1"/>
    </row>
    <row r="2" spans="1:15" s="105" customFormat="1" ht="33.75">
      <c r="A2" s="157"/>
      <c r="B2" s="158" t="s">
        <v>161</v>
      </c>
      <c r="C2" s="159"/>
      <c r="D2" s="418" t="s">
        <v>267</v>
      </c>
      <c r="E2" s="419"/>
      <c r="F2" s="419"/>
      <c r="G2" s="420" t="s">
        <v>268</v>
      </c>
      <c r="H2" s="419"/>
      <c r="I2" s="419"/>
      <c r="J2" s="420" t="s">
        <v>269</v>
      </c>
      <c r="K2" s="419"/>
      <c r="L2" s="419"/>
      <c r="M2" s="420" t="s">
        <v>270</v>
      </c>
      <c r="N2" s="419"/>
      <c r="O2" s="421"/>
    </row>
    <row r="3" spans="1:15" s="108" customFormat="1" ht="33.75">
      <c r="A3" s="82"/>
      <c r="B3" s="495" t="s">
        <v>99</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13.35" customHeight="1">
      <c r="A4" s="72"/>
      <c r="B4" s="24" t="s">
        <v>0</v>
      </c>
      <c r="C4" s="24"/>
      <c r="D4" s="12">
        <v>9803</v>
      </c>
      <c r="E4" s="13">
        <v>-4971.5205509999996</v>
      </c>
      <c r="F4" s="13">
        <v>9.9638000000000004E-2</v>
      </c>
      <c r="G4" s="12">
        <v>9369</v>
      </c>
      <c r="H4" s="13">
        <v>-5558.0551889999997</v>
      </c>
      <c r="I4" s="13">
        <v>4.6210000000000001E-3</v>
      </c>
      <c r="J4" s="12">
        <v>9665</v>
      </c>
      <c r="K4" s="13">
        <v>-6591.138962</v>
      </c>
      <c r="L4" s="13">
        <v>0.13209299999999999</v>
      </c>
      <c r="M4" s="12">
        <v>8548</v>
      </c>
      <c r="N4" s="13">
        <v>-6210.4164689999998</v>
      </c>
      <c r="O4" s="8">
        <v>3.7851999999999997E-2</v>
      </c>
    </row>
    <row r="5" spans="1:15" ht="13.35" customHeight="1">
      <c r="A5" s="72"/>
      <c r="B5" s="24" t="s">
        <v>1</v>
      </c>
      <c r="C5" s="67"/>
      <c r="D5" s="12">
        <v>10103</v>
      </c>
      <c r="E5" s="13">
        <v>-15612.301938000001</v>
      </c>
      <c r="F5" s="13">
        <v>58.758813000000004</v>
      </c>
      <c r="G5" s="12">
        <v>10474</v>
      </c>
      <c r="H5" s="13">
        <v>-18274.418613000002</v>
      </c>
      <c r="I5" s="13">
        <v>85.137476000000007</v>
      </c>
      <c r="J5" s="12">
        <v>10755</v>
      </c>
      <c r="K5" s="13">
        <v>-19436.229846999999</v>
      </c>
      <c r="L5" s="13">
        <v>0</v>
      </c>
      <c r="M5" s="12">
        <v>9605</v>
      </c>
      <c r="N5" s="13">
        <v>-19107.518178999999</v>
      </c>
      <c r="O5" s="8">
        <v>0.35786099999999998</v>
      </c>
    </row>
    <row r="6" spans="1:15" ht="13.35" customHeight="1">
      <c r="A6" s="72"/>
      <c r="B6" s="24" t="s">
        <v>86</v>
      </c>
      <c r="C6" s="24"/>
      <c r="D6" s="12">
        <v>959</v>
      </c>
      <c r="E6" s="13">
        <v>-1249.092893</v>
      </c>
      <c r="F6" s="13">
        <v>0</v>
      </c>
      <c r="G6" s="12">
        <v>1020</v>
      </c>
      <c r="H6" s="13">
        <v>-2660.8744419999998</v>
      </c>
      <c r="I6" s="13">
        <v>0</v>
      </c>
      <c r="J6" s="12">
        <v>1109</v>
      </c>
      <c r="K6" s="13">
        <v>-4196.006061</v>
      </c>
      <c r="L6" s="13">
        <v>0</v>
      </c>
      <c r="M6" s="12">
        <v>949</v>
      </c>
      <c r="N6" s="13">
        <v>-3423.5401619999998</v>
      </c>
      <c r="O6" s="8">
        <v>0</v>
      </c>
    </row>
    <row r="7" spans="1:15" ht="13.35" customHeight="1">
      <c r="A7" s="72"/>
      <c r="B7" s="24" t="s">
        <v>2</v>
      </c>
      <c r="C7" s="24"/>
      <c r="D7" s="12">
        <v>7720</v>
      </c>
      <c r="E7" s="13">
        <v>-5576.9210940000003</v>
      </c>
      <c r="F7" s="13">
        <v>1.1947490000000001</v>
      </c>
      <c r="G7" s="12">
        <v>8492</v>
      </c>
      <c r="H7" s="13">
        <v>-7195.4600350000001</v>
      </c>
      <c r="I7" s="13">
        <v>2.6573880000000001</v>
      </c>
      <c r="J7" s="12">
        <v>9263</v>
      </c>
      <c r="K7" s="13">
        <v>-8538.1271410000008</v>
      </c>
      <c r="L7" s="13">
        <v>3.7690000000000001E-2</v>
      </c>
      <c r="M7" s="12">
        <v>8007</v>
      </c>
      <c r="N7" s="13">
        <v>-6802.4486980000001</v>
      </c>
      <c r="O7" s="8">
        <v>0</v>
      </c>
    </row>
    <row r="8" spans="1:15" ht="13.35" customHeight="1">
      <c r="A8" s="72"/>
      <c r="B8" s="24" t="s">
        <v>87</v>
      </c>
      <c r="C8" s="24"/>
      <c r="D8" s="12">
        <v>1757</v>
      </c>
      <c r="E8" s="13">
        <v>-6828.2414570000001</v>
      </c>
      <c r="F8" s="13">
        <v>0</v>
      </c>
      <c r="G8" s="12">
        <v>1840</v>
      </c>
      <c r="H8" s="13">
        <v>-8392.9502680000005</v>
      </c>
      <c r="I8" s="13">
        <v>0</v>
      </c>
      <c r="J8" s="12">
        <v>1868</v>
      </c>
      <c r="K8" s="13">
        <v>-9554.1430490000002</v>
      </c>
      <c r="L8" s="13">
        <v>0</v>
      </c>
      <c r="M8" s="12">
        <v>1589</v>
      </c>
      <c r="N8" s="13">
        <v>-7545.3228509999999</v>
      </c>
      <c r="O8" s="8">
        <v>0</v>
      </c>
    </row>
    <row r="9" spans="1:15" ht="13.35" customHeight="1">
      <c r="A9" s="72"/>
      <c r="B9" s="24" t="s">
        <v>3</v>
      </c>
      <c r="C9" s="24"/>
      <c r="D9" s="12">
        <v>1244</v>
      </c>
      <c r="E9" s="13">
        <v>-854.95792200000005</v>
      </c>
      <c r="F9" s="13">
        <v>0</v>
      </c>
      <c r="G9" s="12">
        <v>1291</v>
      </c>
      <c r="H9" s="13">
        <v>-1024.390658</v>
      </c>
      <c r="I9" s="13">
        <v>3.2013E-2</v>
      </c>
      <c r="J9" s="12">
        <v>1328</v>
      </c>
      <c r="K9" s="13">
        <v>-1287.822864</v>
      </c>
      <c r="L9" s="13">
        <v>0</v>
      </c>
      <c r="M9" s="12">
        <v>1097</v>
      </c>
      <c r="N9" s="13">
        <v>-1119.6274960000001</v>
      </c>
      <c r="O9" s="8">
        <v>0</v>
      </c>
    </row>
    <row r="10" spans="1:15" ht="13.35" customHeight="1">
      <c r="A10" s="72"/>
      <c r="B10" s="24" t="s">
        <v>88</v>
      </c>
      <c r="C10" s="24"/>
      <c r="D10" s="12">
        <v>315</v>
      </c>
      <c r="E10" s="13">
        <v>-3888.4377500000001</v>
      </c>
      <c r="F10" s="13">
        <v>0</v>
      </c>
      <c r="G10" s="12">
        <v>333</v>
      </c>
      <c r="H10" s="13">
        <v>-12629.429545999999</v>
      </c>
      <c r="I10" s="13">
        <v>0</v>
      </c>
      <c r="J10" s="12">
        <v>330</v>
      </c>
      <c r="K10" s="13">
        <v>-13010.073514</v>
      </c>
      <c r="L10" s="13">
        <v>0</v>
      </c>
      <c r="M10" s="12">
        <v>322</v>
      </c>
      <c r="N10" s="13">
        <v>-12498.774431</v>
      </c>
      <c r="O10" s="8">
        <v>0</v>
      </c>
    </row>
    <row r="11" spans="1:15" s="25" customFormat="1" ht="13.35" customHeight="1">
      <c r="A11" s="36"/>
      <c r="B11" s="24" t="s">
        <v>4</v>
      </c>
      <c r="C11" s="24"/>
      <c r="D11" s="12">
        <v>12609</v>
      </c>
      <c r="E11" s="13">
        <v>-6123.0996830000004</v>
      </c>
      <c r="F11" s="13">
        <v>4.2620999999999999E-2</v>
      </c>
      <c r="G11" s="12">
        <v>13914</v>
      </c>
      <c r="H11" s="13">
        <v>-6604.716606</v>
      </c>
      <c r="I11" s="13">
        <v>0</v>
      </c>
      <c r="J11" s="12">
        <v>15063</v>
      </c>
      <c r="K11" s="13">
        <v>-8638.0787249999994</v>
      </c>
      <c r="L11" s="13">
        <v>2.6856000000000001E-2</v>
      </c>
      <c r="M11" s="12">
        <v>13512</v>
      </c>
      <c r="N11" s="13">
        <v>-8880.5756450000008</v>
      </c>
      <c r="O11" s="8">
        <v>0</v>
      </c>
    </row>
    <row r="12" spans="1:15" s="25" customFormat="1" ht="13.35" customHeight="1">
      <c r="A12" s="36"/>
      <c r="B12" s="24" t="s">
        <v>5</v>
      </c>
      <c r="C12" s="24"/>
      <c r="D12" s="12">
        <v>2022</v>
      </c>
      <c r="E12" s="13">
        <v>-748.151478</v>
      </c>
      <c r="F12" s="13">
        <v>0</v>
      </c>
      <c r="G12" s="12">
        <v>2118</v>
      </c>
      <c r="H12" s="13">
        <v>-967.64594799999998</v>
      </c>
      <c r="I12" s="13">
        <v>0</v>
      </c>
      <c r="J12" s="12">
        <v>2269</v>
      </c>
      <c r="K12" s="13">
        <v>-1107.9694119999999</v>
      </c>
      <c r="L12" s="13">
        <v>0</v>
      </c>
      <c r="M12" s="12">
        <v>2014</v>
      </c>
      <c r="N12" s="13">
        <v>-978.67443700000001</v>
      </c>
      <c r="O12" s="8">
        <v>0</v>
      </c>
    </row>
    <row r="13" spans="1:15" s="25" customFormat="1" ht="13.35" customHeight="1">
      <c r="A13" s="36"/>
      <c r="B13" s="37" t="s">
        <v>89</v>
      </c>
      <c r="C13" s="37"/>
      <c r="D13" s="12">
        <v>705</v>
      </c>
      <c r="E13" s="13">
        <v>-3047.1246879999999</v>
      </c>
      <c r="F13" s="13">
        <v>0</v>
      </c>
      <c r="G13" s="12">
        <v>736</v>
      </c>
      <c r="H13" s="13">
        <v>-7014.3808900000004</v>
      </c>
      <c r="I13" s="13">
        <v>0</v>
      </c>
      <c r="J13" s="12">
        <v>775</v>
      </c>
      <c r="K13" s="13">
        <v>-13793.402791</v>
      </c>
      <c r="L13" s="13">
        <v>0</v>
      </c>
      <c r="M13" s="12">
        <v>733</v>
      </c>
      <c r="N13" s="13">
        <v>-17815.821971000001</v>
      </c>
      <c r="O13" s="8">
        <v>0</v>
      </c>
    </row>
    <row r="14" spans="1:15" s="25" customFormat="1" ht="13.35" customHeight="1">
      <c r="A14" s="36"/>
      <c r="B14" s="37" t="s">
        <v>90</v>
      </c>
      <c r="C14" s="37"/>
      <c r="D14" s="12">
        <v>74080</v>
      </c>
      <c r="E14" s="13">
        <v>-63925.311972000003</v>
      </c>
      <c r="F14" s="13">
        <v>41.687949000000003</v>
      </c>
      <c r="G14" s="12">
        <v>76039</v>
      </c>
      <c r="H14" s="13">
        <v>-65401.712456000001</v>
      </c>
      <c r="I14" s="13">
        <v>11.324608</v>
      </c>
      <c r="J14" s="12">
        <v>80349</v>
      </c>
      <c r="K14" s="13">
        <v>-81200.049660999997</v>
      </c>
      <c r="L14" s="13">
        <v>110.273222</v>
      </c>
      <c r="M14" s="12">
        <v>71118</v>
      </c>
      <c r="N14" s="13">
        <v>-70984.747560000003</v>
      </c>
      <c r="O14" s="8">
        <v>1.934909</v>
      </c>
    </row>
    <row r="15" spans="1:15" s="25" customFormat="1" ht="13.35" customHeight="1">
      <c r="A15" s="36"/>
      <c r="B15" s="37" t="s">
        <v>6</v>
      </c>
      <c r="C15" s="37"/>
      <c r="D15" s="12">
        <v>2262</v>
      </c>
      <c r="E15" s="13">
        <v>-6482.3649539999997</v>
      </c>
      <c r="F15" s="13">
        <v>5.0314050000000003</v>
      </c>
      <c r="G15" s="12">
        <v>2282</v>
      </c>
      <c r="H15" s="13">
        <v>-8494.7297660000004</v>
      </c>
      <c r="I15" s="13">
        <v>26.915597999999999</v>
      </c>
      <c r="J15" s="12">
        <v>2284</v>
      </c>
      <c r="K15" s="13">
        <v>-8869.8619039999994</v>
      </c>
      <c r="L15" s="13">
        <v>0</v>
      </c>
      <c r="M15" s="12">
        <v>1921</v>
      </c>
      <c r="N15" s="13">
        <v>-7022.4612989999996</v>
      </c>
      <c r="O15" s="8">
        <v>0</v>
      </c>
    </row>
    <row r="16" spans="1:15" s="25" customFormat="1" ht="13.35" customHeight="1">
      <c r="A16" s="36"/>
      <c r="B16" s="37" t="s">
        <v>91</v>
      </c>
      <c r="C16" s="37"/>
      <c r="D16" s="12">
        <v>157</v>
      </c>
      <c r="E16" s="13">
        <v>-601.83611800000006</v>
      </c>
      <c r="F16" s="13">
        <v>0</v>
      </c>
      <c r="G16" s="12">
        <v>141</v>
      </c>
      <c r="H16" s="13">
        <v>-595.38783899999999</v>
      </c>
      <c r="I16" s="13">
        <v>0</v>
      </c>
      <c r="J16" s="12">
        <v>154</v>
      </c>
      <c r="K16" s="13">
        <v>-843.61348999999996</v>
      </c>
      <c r="L16" s="13">
        <v>0</v>
      </c>
      <c r="M16" s="12">
        <v>122</v>
      </c>
      <c r="N16" s="13">
        <v>-266.21799399999998</v>
      </c>
      <c r="O16" s="8">
        <v>0</v>
      </c>
    </row>
    <row r="17" spans="1:15" s="25" customFormat="1" ht="13.35" customHeight="1">
      <c r="A17" s="36"/>
      <c r="B17" s="37" t="s">
        <v>7</v>
      </c>
      <c r="C17" s="37"/>
      <c r="D17" s="12">
        <v>108</v>
      </c>
      <c r="E17" s="13">
        <v>-8424.9647600000008</v>
      </c>
      <c r="F17" s="13">
        <v>313.78754400000003</v>
      </c>
      <c r="G17" s="12">
        <v>112</v>
      </c>
      <c r="H17" s="13">
        <v>-10322.239067</v>
      </c>
      <c r="I17" s="13">
        <v>514.07149200000003</v>
      </c>
      <c r="J17" s="12">
        <v>108</v>
      </c>
      <c r="K17" s="13">
        <v>-14302.694936</v>
      </c>
      <c r="L17" s="13">
        <v>856.83035700000005</v>
      </c>
      <c r="M17" s="12">
        <v>83</v>
      </c>
      <c r="N17" s="13">
        <v>-10083.766519000001</v>
      </c>
      <c r="O17" s="8">
        <v>183.80582200000001</v>
      </c>
    </row>
    <row r="18" spans="1:15" s="25" customFormat="1" ht="13.35" customHeight="1">
      <c r="A18" s="36"/>
      <c r="B18" s="37" t="s">
        <v>8</v>
      </c>
      <c r="C18" s="37"/>
      <c r="D18" s="12">
        <v>3758</v>
      </c>
      <c r="E18" s="13">
        <v>-3134.272309</v>
      </c>
      <c r="F18" s="13">
        <v>3.4476E-2</v>
      </c>
      <c r="G18" s="12">
        <v>3768</v>
      </c>
      <c r="H18" s="13">
        <v>-3125.9132300000001</v>
      </c>
      <c r="I18" s="13">
        <v>9.1799999999999998E-4</v>
      </c>
      <c r="J18" s="12">
        <v>3967</v>
      </c>
      <c r="K18" s="13">
        <v>-4240.4795459999996</v>
      </c>
      <c r="L18" s="13">
        <v>0</v>
      </c>
      <c r="M18" s="12">
        <v>3369</v>
      </c>
      <c r="N18" s="13">
        <v>-3527.3288240000002</v>
      </c>
      <c r="O18" s="8">
        <v>0</v>
      </c>
    </row>
    <row r="19" spans="1:15" s="25" customFormat="1" ht="13.35" customHeight="1">
      <c r="A19" s="36"/>
      <c r="B19" s="37" t="s">
        <v>92</v>
      </c>
      <c r="C19" s="37"/>
      <c r="D19" s="12">
        <v>1940</v>
      </c>
      <c r="E19" s="13">
        <v>-1210.6275969999999</v>
      </c>
      <c r="F19" s="13">
        <v>1.415E-3</v>
      </c>
      <c r="G19" s="12">
        <v>2080</v>
      </c>
      <c r="H19" s="13">
        <v>-1534.464166</v>
      </c>
      <c r="I19" s="13">
        <v>5.0000000000000004E-6</v>
      </c>
      <c r="J19" s="12">
        <v>2130</v>
      </c>
      <c r="K19" s="13">
        <v>-1616.9475090000001</v>
      </c>
      <c r="L19" s="13">
        <v>0</v>
      </c>
      <c r="M19" s="12">
        <v>1623</v>
      </c>
      <c r="N19" s="13">
        <v>-1742.119668</v>
      </c>
      <c r="O19" s="8">
        <v>0</v>
      </c>
    </row>
    <row r="20" spans="1:15" s="25" customFormat="1" ht="13.35" customHeight="1">
      <c r="A20" s="36"/>
      <c r="B20" s="37" t="s">
        <v>242</v>
      </c>
      <c r="C20" s="37"/>
      <c r="D20" s="12">
        <v>2539</v>
      </c>
      <c r="E20" s="13">
        <v>-5515.2559350000001</v>
      </c>
      <c r="F20" s="13">
        <v>9.9999999999999995E-7</v>
      </c>
      <c r="G20" s="12">
        <v>2554</v>
      </c>
      <c r="H20" s="13">
        <v>-5874.9599239999998</v>
      </c>
      <c r="I20" s="13">
        <v>9.5085000000000003E-2</v>
      </c>
      <c r="J20" s="12">
        <v>2728</v>
      </c>
      <c r="K20" s="13">
        <v>-9021.1314139999995</v>
      </c>
      <c r="L20" s="13">
        <v>3.7009999999999999E-3</v>
      </c>
      <c r="M20" s="12">
        <v>2549</v>
      </c>
      <c r="N20" s="13">
        <v>-4539.2413300000007</v>
      </c>
      <c r="O20" s="8">
        <v>0</v>
      </c>
    </row>
    <row r="21" spans="1:15" s="25" customFormat="1" ht="13.35" customHeight="1">
      <c r="A21" s="36"/>
      <c r="B21" s="37" t="s">
        <v>9</v>
      </c>
      <c r="C21" s="37"/>
      <c r="D21" s="12">
        <v>724</v>
      </c>
      <c r="E21" s="13">
        <v>-16980.553212999999</v>
      </c>
      <c r="F21" s="13">
        <v>0</v>
      </c>
      <c r="G21" s="12">
        <v>744</v>
      </c>
      <c r="H21" s="13">
        <v>-17957.598116000001</v>
      </c>
      <c r="I21" s="13">
        <v>6.5708000000000003E-2</v>
      </c>
      <c r="J21" s="12">
        <v>779</v>
      </c>
      <c r="K21" s="13">
        <v>-21579.477158999998</v>
      </c>
      <c r="L21" s="13">
        <v>0</v>
      </c>
      <c r="M21" s="12">
        <v>645</v>
      </c>
      <c r="N21" s="13">
        <v>-9126.8103200000005</v>
      </c>
      <c r="O21" s="8">
        <v>1.0036240000000001</v>
      </c>
    </row>
    <row r="22" spans="1:15" s="25" customFormat="1" ht="13.35" customHeight="1">
      <c r="A22" s="36"/>
      <c r="B22" s="37" t="s">
        <v>10</v>
      </c>
      <c r="C22" s="37"/>
      <c r="D22" s="12">
        <v>2759</v>
      </c>
      <c r="E22" s="13">
        <v>-8260.5398089999999</v>
      </c>
      <c r="F22" s="13">
        <v>0</v>
      </c>
      <c r="G22" s="12">
        <v>2824</v>
      </c>
      <c r="H22" s="13">
        <v>-10591.355433000001</v>
      </c>
      <c r="I22" s="13">
        <v>4.6486400000000003</v>
      </c>
      <c r="J22" s="12">
        <v>2868</v>
      </c>
      <c r="K22" s="13">
        <v>-12312.516197000001</v>
      </c>
      <c r="L22" s="13">
        <v>0</v>
      </c>
      <c r="M22" s="12">
        <v>2504</v>
      </c>
      <c r="N22" s="13">
        <v>-12198.232579</v>
      </c>
      <c r="O22" s="8">
        <v>4.4400000000000004E-3</v>
      </c>
    </row>
    <row r="23" spans="1:15" s="25" customFormat="1" ht="13.35" customHeight="1">
      <c r="A23" s="36"/>
      <c r="B23" s="37" t="s">
        <v>11</v>
      </c>
      <c r="C23" s="37"/>
      <c r="D23" s="12">
        <v>2156</v>
      </c>
      <c r="E23" s="13">
        <v>-4257.9578650000003</v>
      </c>
      <c r="F23" s="13">
        <v>0</v>
      </c>
      <c r="G23" s="12">
        <v>2255</v>
      </c>
      <c r="H23" s="13">
        <v>-4594.9404500000001</v>
      </c>
      <c r="I23" s="13">
        <v>0</v>
      </c>
      <c r="J23" s="12">
        <v>2324</v>
      </c>
      <c r="K23" s="13">
        <v>-6445.8824919999997</v>
      </c>
      <c r="L23" s="13">
        <v>0</v>
      </c>
      <c r="M23" s="12">
        <v>2047</v>
      </c>
      <c r="N23" s="13">
        <v>-3810.2951549999998</v>
      </c>
      <c r="O23" s="8">
        <v>0</v>
      </c>
    </row>
    <row r="24" spans="1:15" s="25" customFormat="1" ht="13.35" customHeight="1">
      <c r="A24" s="36"/>
      <c r="B24" s="37" t="s">
        <v>12</v>
      </c>
      <c r="C24" s="37"/>
      <c r="D24" s="12">
        <v>2840</v>
      </c>
      <c r="E24" s="13">
        <v>-532.57947300000001</v>
      </c>
      <c r="F24" s="13">
        <v>1.4999999999999999E-4</v>
      </c>
      <c r="G24" s="12">
        <v>3145</v>
      </c>
      <c r="H24" s="13">
        <v>-579.67128400000001</v>
      </c>
      <c r="I24" s="13">
        <v>7.0549999999999996E-3</v>
      </c>
      <c r="J24" s="12">
        <v>3339</v>
      </c>
      <c r="K24" s="13">
        <v>-647.95353399999999</v>
      </c>
      <c r="L24" s="13">
        <v>0</v>
      </c>
      <c r="M24" s="12">
        <v>2957</v>
      </c>
      <c r="N24" s="13">
        <v>-595.16883499999994</v>
      </c>
      <c r="O24" s="8">
        <v>0</v>
      </c>
    </row>
    <row r="25" spans="1:15" s="25" customFormat="1" ht="13.35" customHeight="1">
      <c r="A25" s="36"/>
      <c r="B25" s="37" t="s">
        <v>93</v>
      </c>
      <c r="C25" s="37"/>
      <c r="D25" s="12">
        <v>2498</v>
      </c>
      <c r="E25" s="13">
        <v>-2287.6324540000001</v>
      </c>
      <c r="F25" s="13">
        <v>0</v>
      </c>
      <c r="G25" s="12">
        <v>2620</v>
      </c>
      <c r="H25" s="13">
        <v>-2401.2975660000002</v>
      </c>
      <c r="I25" s="13">
        <v>8.0199999999999994E-3</v>
      </c>
      <c r="J25" s="12">
        <v>2634</v>
      </c>
      <c r="K25" s="13">
        <v>-2662.1390230000002</v>
      </c>
      <c r="L25" s="13">
        <v>0</v>
      </c>
      <c r="M25" s="12">
        <v>2263</v>
      </c>
      <c r="N25" s="13">
        <v>-2165.5171329999998</v>
      </c>
      <c r="O25" s="8">
        <v>0</v>
      </c>
    </row>
    <row r="26" spans="1:15" s="25" customFormat="1" ht="13.35" customHeight="1">
      <c r="A26" s="36"/>
      <c r="B26" s="37" t="s">
        <v>13</v>
      </c>
      <c r="C26" s="37"/>
      <c r="D26" s="12">
        <v>390</v>
      </c>
      <c r="E26" s="13">
        <v>-627.769811</v>
      </c>
      <c r="F26" s="13">
        <v>0</v>
      </c>
      <c r="G26" s="12">
        <v>392</v>
      </c>
      <c r="H26" s="13">
        <v>-649.21250199999997</v>
      </c>
      <c r="I26" s="13">
        <v>0</v>
      </c>
      <c r="J26" s="12">
        <v>458</v>
      </c>
      <c r="K26" s="13">
        <v>-979.68711399999995</v>
      </c>
      <c r="L26" s="13">
        <v>0</v>
      </c>
      <c r="M26" s="12">
        <v>402</v>
      </c>
      <c r="N26" s="13">
        <v>-570.07565299999999</v>
      </c>
      <c r="O26" s="8">
        <v>0</v>
      </c>
    </row>
    <row r="27" spans="1:15" s="25" customFormat="1" ht="13.35" customHeight="1">
      <c r="A27" s="36"/>
      <c r="B27" s="37" t="s">
        <v>14</v>
      </c>
      <c r="C27" s="37"/>
      <c r="D27" s="12">
        <v>22599</v>
      </c>
      <c r="E27" s="13">
        <v>-11090.375946</v>
      </c>
      <c r="F27" s="13">
        <v>15.150271</v>
      </c>
      <c r="G27" s="12">
        <v>26349</v>
      </c>
      <c r="H27" s="13">
        <v>-12492.758701999999</v>
      </c>
      <c r="I27" s="13">
        <v>4.4915859999999999</v>
      </c>
      <c r="J27" s="12">
        <v>21121</v>
      </c>
      <c r="K27" s="13">
        <v>-15542.149915</v>
      </c>
      <c r="L27" s="13">
        <v>8.2211999999999993E-2</v>
      </c>
      <c r="M27" s="12">
        <v>19092</v>
      </c>
      <c r="N27" s="13">
        <v>-15816.386145</v>
      </c>
      <c r="O27" s="8">
        <v>0</v>
      </c>
    </row>
    <row r="28" spans="1:15" s="25" customFormat="1" ht="13.35" customHeight="1">
      <c r="A28" s="36"/>
      <c r="B28" s="37" t="s">
        <v>15</v>
      </c>
      <c r="C28" s="37"/>
      <c r="D28" s="12">
        <v>400</v>
      </c>
      <c r="E28" s="13">
        <v>-568.05916300000001</v>
      </c>
      <c r="F28" s="13">
        <v>0</v>
      </c>
      <c r="G28" s="12">
        <v>405</v>
      </c>
      <c r="H28" s="13">
        <v>-729.56170899999995</v>
      </c>
      <c r="I28" s="13">
        <v>0</v>
      </c>
      <c r="J28" s="12">
        <v>432</v>
      </c>
      <c r="K28" s="13">
        <v>-716.18144900000004</v>
      </c>
      <c r="L28" s="13">
        <v>0</v>
      </c>
      <c r="M28" s="12">
        <v>372</v>
      </c>
      <c r="N28" s="13">
        <v>-563.17274699999996</v>
      </c>
      <c r="O28" s="8">
        <v>0</v>
      </c>
    </row>
    <row r="29" spans="1:15" s="25" customFormat="1" ht="13.35" customHeight="1">
      <c r="A29" s="36"/>
      <c r="B29" s="37" t="s">
        <v>16</v>
      </c>
      <c r="C29" s="37"/>
      <c r="D29" s="12">
        <v>391</v>
      </c>
      <c r="E29" s="13">
        <v>-185.635794</v>
      </c>
      <c r="F29" s="13">
        <v>0</v>
      </c>
      <c r="G29" s="12">
        <v>315</v>
      </c>
      <c r="H29" s="13">
        <v>-134.086951</v>
      </c>
      <c r="I29" s="13">
        <v>0</v>
      </c>
      <c r="J29" s="12">
        <v>289</v>
      </c>
      <c r="K29" s="13">
        <v>-143.13775000000001</v>
      </c>
      <c r="L29" s="13">
        <v>0</v>
      </c>
      <c r="M29" s="12">
        <v>151</v>
      </c>
      <c r="N29" s="13">
        <v>-68.116086999999993</v>
      </c>
      <c r="O29" s="8">
        <v>0</v>
      </c>
    </row>
    <row r="30" spans="1:15" s="25" customFormat="1" ht="13.35" customHeight="1">
      <c r="A30" s="36"/>
      <c r="B30" s="37" t="s">
        <v>94</v>
      </c>
      <c r="C30" s="37"/>
      <c r="D30" s="12">
        <v>2475</v>
      </c>
      <c r="E30" s="13">
        <v>-1718.0678250000001</v>
      </c>
      <c r="F30" s="13">
        <v>0</v>
      </c>
      <c r="G30" s="12">
        <v>2448</v>
      </c>
      <c r="H30" s="13">
        <v>-2086.9998289999999</v>
      </c>
      <c r="I30" s="13">
        <v>0</v>
      </c>
      <c r="J30" s="12">
        <v>2581</v>
      </c>
      <c r="K30" s="13">
        <v>-1844.3529699999999</v>
      </c>
      <c r="L30" s="13">
        <v>2.0382000000000001E-2</v>
      </c>
      <c r="M30" s="12">
        <v>2229</v>
      </c>
      <c r="N30" s="13">
        <v>-2071.4182380000002</v>
      </c>
      <c r="O30" s="8">
        <v>2.0760000000000002E-3</v>
      </c>
    </row>
    <row r="31" spans="1:15" s="25" customFormat="1" ht="13.35" customHeight="1">
      <c r="A31" s="36"/>
      <c r="B31" s="37" t="s">
        <v>17</v>
      </c>
      <c r="C31" s="37"/>
      <c r="D31" s="12">
        <v>757</v>
      </c>
      <c r="E31" s="13">
        <v>-2962.3320279999998</v>
      </c>
      <c r="F31" s="13">
        <v>0.38947799999999999</v>
      </c>
      <c r="G31" s="12">
        <v>725</v>
      </c>
      <c r="H31" s="13">
        <v>-3087.2462949999999</v>
      </c>
      <c r="I31" s="13">
        <v>0</v>
      </c>
      <c r="J31" s="12">
        <v>687</v>
      </c>
      <c r="K31" s="13">
        <v>-3928.7213200000001</v>
      </c>
      <c r="L31" s="13">
        <v>0</v>
      </c>
      <c r="M31" s="12">
        <v>589</v>
      </c>
      <c r="N31" s="13">
        <v>-2948.1256530000001</v>
      </c>
      <c r="O31" s="8">
        <v>0</v>
      </c>
    </row>
    <row r="32" spans="1:15" s="38" customFormat="1" ht="13.35" customHeight="1">
      <c r="A32" s="36"/>
      <c r="B32" s="37" t="s">
        <v>18</v>
      </c>
      <c r="C32" s="37"/>
      <c r="D32" s="12">
        <v>544</v>
      </c>
      <c r="E32" s="13">
        <v>-664.12293899999997</v>
      </c>
      <c r="F32" s="13">
        <v>0</v>
      </c>
      <c r="G32" s="12">
        <v>605</v>
      </c>
      <c r="H32" s="13">
        <v>-1148.3888440000001</v>
      </c>
      <c r="I32" s="13">
        <v>0</v>
      </c>
      <c r="J32" s="12">
        <v>637</v>
      </c>
      <c r="K32" s="13">
        <v>-1972.486269</v>
      </c>
      <c r="L32" s="13">
        <v>0</v>
      </c>
      <c r="M32" s="12">
        <v>576</v>
      </c>
      <c r="N32" s="13">
        <v>-2116.38294</v>
      </c>
      <c r="O32" s="8">
        <v>0</v>
      </c>
    </row>
    <row r="33" spans="1:15" s="38" customFormat="1" ht="13.35" customHeight="1">
      <c r="A33" s="36"/>
      <c r="B33" s="37" t="s">
        <v>19</v>
      </c>
      <c r="C33" s="37"/>
      <c r="D33" s="12">
        <v>6690</v>
      </c>
      <c r="E33" s="13">
        <v>-20903.113558000001</v>
      </c>
      <c r="F33" s="13">
        <v>32.542614999999998</v>
      </c>
      <c r="G33" s="12">
        <v>7098</v>
      </c>
      <c r="H33" s="13">
        <v>-29144.950314999998</v>
      </c>
      <c r="I33" s="13">
        <v>17.092559000000001</v>
      </c>
      <c r="J33" s="12">
        <v>7655</v>
      </c>
      <c r="K33" s="13">
        <v>-32004.516905</v>
      </c>
      <c r="L33" s="13">
        <v>1.3073E-2</v>
      </c>
      <c r="M33" s="12">
        <v>6756</v>
      </c>
      <c r="N33" s="13">
        <v>-17075.595151000001</v>
      </c>
      <c r="O33" s="8">
        <v>1.0031999999999999E-2</v>
      </c>
    </row>
    <row r="34" spans="1:15" s="25" customFormat="1" ht="13.35" customHeight="1">
      <c r="A34" s="36"/>
      <c r="B34" s="37" t="s">
        <v>95</v>
      </c>
      <c r="C34" s="37"/>
      <c r="D34" s="12">
        <v>3121</v>
      </c>
      <c r="E34" s="13">
        <v>-4643.0048989999996</v>
      </c>
      <c r="F34" s="13">
        <v>0.213056</v>
      </c>
      <c r="G34" s="12">
        <v>3435</v>
      </c>
      <c r="H34" s="13">
        <v>-7436.0108250000003</v>
      </c>
      <c r="I34" s="13">
        <v>0.12961600000000001</v>
      </c>
      <c r="J34" s="12">
        <v>3695</v>
      </c>
      <c r="K34" s="13">
        <v>-10315.859881</v>
      </c>
      <c r="L34" s="13">
        <v>0.60102</v>
      </c>
      <c r="M34" s="12">
        <v>3124</v>
      </c>
      <c r="N34" s="13">
        <v>-5316.7187640000002</v>
      </c>
      <c r="O34" s="8">
        <v>0.148591</v>
      </c>
    </row>
    <row r="35" spans="1:15" s="25" customFormat="1" ht="13.35" customHeight="1">
      <c r="A35" s="36"/>
      <c r="B35" s="37" t="s">
        <v>20</v>
      </c>
      <c r="C35" s="37"/>
      <c r="D35" s="12">
        <v>6324</v>
      </c>
      <c r="E35" s="13">
        <v>-6008.3617359999998</v>
      </c>
      <c r="F35" s="13">
        <v>0.53685799999999995</v>
      </c>
      <c r="G35" s="12">
        <v>6419</v>
      </c>
      <c r="H35" s="13">
        <v>-8253.9122370000005</v>
      </c>
      <c r="I35" s="13">
        <v>24.053543000000001</v>
      </c>
      <c r="J35" s="12">
        <v>6560</v>
      </c>
      <c r="K35" s="13">
        <v>-10239.207515</v>
      </c>
      <c r="L35" s="13">
        <v>1.6171450000000001</v>
      </c>
      <c r="M35" s="12">
        <v>5635</v>
      </c>
      <c r="N35" s="13">
        <v>-10299.008243</v>
      </c>
      <c r="O35" s="8">
        <v>0.42422700000000002</v>
      </c>
    </row>
    <row r="36" spans="1:15" s="38" customFormat="1" ht="13.35" customHeight="1">
      <c r="A36" s="36"/>
      <c r="B36" s="37" t="s">
        <v>96</v>
      </c>
      <c r="C36" s="37"/>
      <c r="D36" s="12">
        <v>1570</v>
      </c>
      <c r="E36" s="13">
        <v>-1839.128142</v>
      </c>
      <c r="F36" s="13">
        <v>0</v>
      </c>
      <c r="G36" s="12">
        <v>1670</v>
      </c>
      <c r="H36" s="13">
        <v>-1699.701845</v>
      </c>
      <c r="I36" s="13">
        <v>0</v>
      </c>
      <c r="J36" s="12">
        <v>1659</v>
      </c>
      <c r="K36" s="13">
        <v>-2030.359915</v>
      </c>
      <c r="L36" s="13">
        <v>0</v>
      </c>
      <c r="M36" s="12">
        <v>1512</v>
      </c>
      <c r="N36" s="13">
        <v>-1723.85474</v>
      </c>
      <c r="O36" s="8">
        <v>0</v>
      </c>
    </row>
    <row r="37" spans="1:15" s="38" customFormat="1" ht="13.35" customHeight="1">
      <c r="A37" s="36"/>
      <c r="B37" s="37" t="s">
        <v>80</v>
      </c>
      <c r="C37" s="37"/>
      <c r="D37" s="12">
        <v>6210</v>
      </c>
      <c r="E37" s="13">
        <v>-2723.0732129999997</v>
      </c>
      <c r="F37" s="13">
        <v>0.90874199999999994</v>
      </c>
      <c r="G37" s="12">
        <v>961</v>
      </c>
      <c r="H37" s="13">
        <v>-855.47773000000007</v>
      </c>
      <c r="I37" s="13">
        <v>1.3979509999997699</v>
      </c>
      <c r="J37" s="12">
        <v>465</v>
      </c>
      <c r="K37" s="13">
        <v>-635.48027100000002</v>
      </c>
      <c r="L37" s="13">
        <v>1.3354989999998839</v>
      </c>
      <c r="M37" s="12">
        <v>348</v>
      </c>
      <c r="N37" s="13">
        <v>-439.37205</v>
      </c>
      <c r="O37" s="8">
        <v>0.57915700000002091</v>
      </c>
    </row>
    <row r="38" spans="1:15" s="25" customFormat="1" ht="13.35" customHeight="1">
      <c r="A38" s="123"/>
      <c r="B38" s="124" t="s">
        <v>22</v>
      </c>
      <c r="C38" s="68"/>
      <c r="D38" s="26">
        <f t="shared" ref="D38:O38" si="0">SUM(D4:D37)</f>
        <v>194529</v>
      </c>
      <c r="E38" s="27">
        <f t="shared" si="0"/>
        <v>-224446.79096700004</v>
      </c>
      <c r="F38" s="27">
        <f>SUM(F4:F37)</f>
        <v>470.37978100000004</v>
      </c>
      <c r="G38" s="26">
        <f t="shared" si="0"/>
        <v>198973</v>
      </c>
      <c r="H38" s="27">
        <f t="shared" si="0"/>
        <v>-269514.89927599992</v>
      </c>
      <c r="I38" s="27">
        <f>SUM(I4:I37)</f>
        <v>692.13388199999986</v>
      </c>
      <c r="J38" s="26">
        <f t="shared" si="0"/>
        <v>202328</v>
      </c>
      <c r="K38" s="27">
        <f t="shared" si="0"/>
        <v>-330247.88050500001</v>
      </c>
      <c r="L38" s="27">
        <f>SUM(L4:L37)</f>
        <v>970.97325000000001</v>
      </c>
      <c r="M38" s="26">
        <f t="shared" si="0"/>
        <v>178363</v>
      </c>
      <c r="N38" s="27">
        <f t="shared" si="0"/>
        <v>-269452.85396599997</v>
      </c>
      <c r="O38" s="39">
        <f t="shared" si="0"/>
        <v>188.30859100000001</v>
      </c>
    </row>
    <row r="39" spans="1:15" s="38" customFormat="1" ht="12" customHeight="1">
      <c r="B39" s="55" t="s">
        <v>100</v>
      </c>
    </row>
    <row r="40" spans="1:15" s="38" customFormat="1" ht="13.35" customHeight="1">
      <c r="C40" s="107"/>
    </row>
    <row r="41" spans="1:15" s="38" customFormat="1" ht="13.35" customHeight="1"/>
    <row r="42" spans="1:15" s="25" customFormat="1" ht="13.35" customHeight="1">
      <c r="F42" s="86"/>
    </row>
  </sheetData>
  <mergeCells count="1">
    <mergeCell ref="B3:C3"/>
  </mergeCells>
  <phoneticPr fontId="5" type="noConversion"/>
  <pageMargins left="0.98425196850393704" right="0.98425196850393704" top="1.1811023622047245" bottom="1.1811023622047245" header="0.51181102362204722" footer="0.51181102362204722"/>
  <pageSetup paperSize="9" scale="77"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35" enableFormatConditionsCalculation="0">
    <tabColor theme="3"/>
    <pageSetUpPr fitToPage="1"/>
  </sheetPr>
  <dimension ref="A1:O42"/>
  <sheetViews>
    <sheetView showGridLines="0" workbookViewId="0"/>
  </sheetViews>
  <sheetFormatPr defaultRowHeight="12.75"/>
  <cols>
    <col min="1" max="1" width="0.85546875" style="25" customWidth="1"/>
    <col min="2" max="2" width="2.7109375" style="32" customWidth="1"/>
    <col min="3" max="3" width="36.7109375" style="32" customWidth="1"/>
    <col min="4" max="4" width="10.28515625" style="32" customWidth="1"/>
    <col min="5" max="5" width="10.28515625" style="32" hidden="1" customWidth="1"/>
    <col min="6" max="6" width="10.28515625" style="32" customWidth="1"/>
    <col min="7" max="7" width="10.28515625" style="34" customWidth="1"/>
    <col min="8" max="8" width="10.28515625" style="34" hidden="1" customWidth="1"/>
    <col min="9" max="10" width="10.28515625" style="5" customWidth="1"/>
    <col min="11" max="11" width="10.28515625" style="5" hidden="1" customWidth="1"/>
    <col min="12" max="13" width="10.28515625" style="5" customWidth="1"/>
    <col min="14" max="14" width="10.28515625" style="5" hidden="1" customWidth="1"/>
    <col min="15" max="15" width="10.28515625" style="5" customWidth="1"/>
    <col min="16" max="16384" width="9.140625" style="11"/>
  </cols>
  <sheetData>
    <row r="1" spans="1:15" s="4" customFormat="1" ht="15" customHeight="1">
      <c r="A1" s="117" t="s">
        <v>229</v>
      </c>
      <c r="B1" s="117"/>
      <c r="C1" s="117"/>
      <c r="D1" s="118"/>
      <c r="E1" s="118"/>
      <c r="F1" s="118"/>
      <c r="G1" s="125"/>
      <c r="H1" s="125"/>
      <c r="I1" s="1"/>
      <c r="J1" s="1"/>
      <c r="K1" s="1"/>
      <c r="L1" s="1"/>
      <c r="M1" s="1"/>
      <c r="N1" s="1"/>
      <c r="O1" s="1"/>
    </row>
    <row r="2" spans="1:15" s="105" customFormat="1" ht="45">
      <c r="A2" s="157"/>
      <c r="B2" s="158" t="s">
        <v>161</v>
      </c>
      <c r="C2" s="159"/>
      <c r="D2" s="418" t="s">
        <v>267</v>
      </c>
      <c r="E2" s="419"/>
      <c r="F2" s="419"/>
      <c r="G2" s="420" t="s">
        <v>268</v>
      </c>
      <c r="H2" s="419"/>
      <c r="I2" s="419"/>
      <c r="J2" s="420" t="s">
        <v>269</v>
      </c>
      <c r="K2" s="419"/>
      <c r="L2" s="419"/>
      <c r="M2" s="420" t="s">
        <v>270</v>
      </c>
      <c r="N2" s="419"/>
      <c r="O2" s="421"/>
    </row>
    <row r="3" spans="1:15" s="108" customFormat="1" ht="33.75">
      <c r="A3" s="82"/>
      <c r="B3" s="495" t="s">
        <v>99</v>
      </c>
      <c r="C3" s="496"/>
      <c r="D3" s="139" t="s">
        <v>30</v>
      </c>
      <c r="E3" s="140" t="s">
        <v>78</v>
      </c>
      <c r="F3" s="140" t="s">
        <v>79</v>
      </c>
      <c r="G3" s="139" t="s">
        <v>30</v>
      </c>
      <c r="H3" s="140" t="s">
        <v>78</v>
      </c>
      <c r="I3" s="140" t="s">
        <v>79</v>
      </c>
      <c r="J3" s="139" t="s">
        <v>30</v>
      </c>
      <c r="K3" s="140" t="s">
        <v>78</v>
      </c>
      <c r="L3" s="140" t="s">
        <v>79</v>
      </c>
      <c r="M3" s="139" t="s">
        <v>30</v>
      </c>
      <c r="N3" s="140" t="s">
        <v>78</v>
      </c>
      <c r="O3" s="141" t="s">
        <v>79</v>
      </c>
    </row>
    <row r="4" spans="1:15" ht="13.35" customHeight="1">
      <c r="A4" s="72"/>
      <c r="B4" s="24" t="s">
        <v>0</v>
      </c>
      <c r="C4" s="24"/>
      <c r="D4" s="12">
        <f>A3.4.1!D4-A3.4.3!D4-A3.4.4!D4</f>
        <v>35045</v>
      </c>
      <c r="E4" s="13">
        <f>A3.4.1!E4-A3.4.3!E4-A3.4.4!E4</f>
        <v>0</v>
      </c>
      <c r="F4" s="13">
        <f>A3.4.1!F4-A3.4.3!F4-A3.4.4!F4</f>
        <v>1.4993679999999174</v>
      </c>
      <c r="G4" s="12">
        <f>A3.4.1!G4-A3.4.3!G4-A3.4.4!G4</f>
        <v>31033</v>
      </c>
      <c r="H4" s="13">
        <f>A3.4.1!H4-A3.4.3!H4-A3.4.4!H4</f>
        <v>0</v>
      </c>
      <c r="I4" s="13">
        <f>A3.4.1!I4-A3.4.3!I4-A3.4.4!I4</f>
        <v>0.10789800000024762</v>
      </c>
      <c r="J4" s="12">
        <f>A3.4.1!J4-A3.4.3!J4-A3.4.4!J4</f>
        <v>26027</v>
      </c>
      <c r="K4" s="13">
        <f>A3.4.1!K4-A3.4.3!K4-A3.4.4!K4</f>
        <v>0</v>
      </c>
      <c r="L4" s="13">
        <f>A3.4.1!L4-A3.4.3!L4-A3.4.4!L4</f>
        <v>0.18022200000012603</v>
      </c>
      <c r="M4" s="12">
        <f>A3.4.1!M4-A3.4.3!M4-A3.4.4!M4</f>
        <v>15529</v>
      </c>
      <c r="N4" s="13">
        <f>A3.4.1!N4-A3.4.3!N4-A3.4.4!N4</f>
        <v>0</v>
      </c>
      <c r="O4" s="8">
        <f>A3.4.1!O4-A3.4.3!O4-A3.4.4!O4</f>
        <v>0.57749200000005008</v>
      </c>
    </row>
    <row r="5" spans="1:15" ht="13.35" customHeight="1">
      <c r="A5" s="72"/>
      <c r="B5" s="24" t="s">
        <v>1</v>
      </c>
      <c r="C5" s="67"/>
      <c r="D5" s="12">
        <f>A3.4.1!D5-A3.4.3!D5-A3.4.4!D5</f>
        <v>2839</v>
      </c>
      <c r="E5" s="13">
        <f>A3.4.1!E5-A3.4.3!E5-A3.4.4!E5</f>
        <v>0</v>
      </c>
      <c r="F5" s="13">
        <f>A3.4.1!F5-A3.4.3!F5-A3.4.4!F5</f>
        <v>8.3089999999685915E-3</v>
      </c>
      <c r="G5" s="12">
        <f>A3.4.1!G5-A3.4.3!G5-A3.4.4!G5</f>
        <v>3658</v>
      </c>
      <c r="H5" s="13">
        <f>A3.4.1!H5-A3.4.3!H5-A3.4.4!H5</f>
        <v>0</v>
      </c>
      <c r="I5" s="13">
        <f>A3.4.1!I5-A3.4.3!I5-A3.4.4!I5</f>
        <v>8.7509999997195109E-3</v>
      </c>
      <c r="J5" s="12">
        <f>A3.4.1!J5-A3.4.3!J5-A3.4.4!J5</f>
        <v>3491</v>
      </c>
      <c r="K5" s="13">
        <f>A3.4.1!K5-A3.4.3!K5-A3.4.4!K5</f>
        <v>0</v>
      </c>
      <c r="L5" s="13">
        <f>A3.4.1!L5-A3.4.3!L5-A3.4.4!L5</f>
        <v>1.1668010000000777</v>
      </c>
      <c r="M5" s="12">
        <f>A3.4.1!M5-A3.4.3!M5-A3.4.4!M5</f>
        <v>3094</v>
      </c>
      <c r="N5" s="13">
        <f>A3.4.1!N5-A3.4.3!N5-A3.4.4!N5</f>
        <v>0</v>
      </c>
      <c r="O5" s="8">
        <f>A3.4.1!O5-A3.4.3!O5-A3.4.4!O5</f>
        <v>2.3543859999999341</v>
      </c>
    </row>
    <row r="6" spans="1:15" ht="13.35" customHeight="1">
      <c r="A6" s="72"/>
      <c r="B6" s="24" t="s">
        <v>86</v>
      </c>
      <c r="C6" s="24"/>
      <c r="D6" s="12">
        <f>A3.4.1!D6-A3.4.3!D6-A3.4.4!D6</f>
        <v>388</v>
      </c>
      <c r="E6" s="13">
        <f>A3.4.1!E6-A3.4.3!E6-A3.4.4!E6</f>
        <v>0</v>
      </c>
      <c r="F6" s="13">
        <f>A3.4.1!F6-A3.4.3!F6-A3.4.4!F6</f>
        <v>0</v>
      </c>
      <c r="G6" s="12">
        <f>A3.4.1!G6-A3.4.3!G6-A3.4.4!G6</f>
        <v>471</v>
      </c>
      <c r="H6" s="13">
        <f>A3.4.1!H6-A3.4.3!H6-A3.4.4!H6</f>
        <v>0</v>
      </c>
      <c r="I6" s="13">
        <f>A3.4.1!I6-A3.4.3!I6-A3.4.4!I6</f>
        <v>0</v>
      </c>
      <c r="J6" s="12">
        <f>A3.4.1!J6-A3.4.3!J6-A3.4.4!J6</f>
        <v>417</v>
      </c>
      <c r="K6" s="13">
        <f>A3.4.1!K6-A3.4.3!K6-A3.4.4!K6</f>
        <v>0</v>
      </c>
      <c r="L6" s="13">
        <f>A3.4.1!L6-A3.4.3!L6-A3.4.4!L6</f>
        <v>0</v>
      </c>
      <c r="M6" s="12">
        <f>A3.4.1!M6-A3.4.3!M6-A3.4.4!M6</f>
        <v>312</v>
      </c>
      <c r="N6" s="13">
        <f>A3.4.1!N6-A3.4.3!N6-A3.4.4!N6</f>
        <v>0</v>
      </c>
      <c r="O6" s="8">
        <f>A3.4.1!O6-A3.4.3!O6-A3.4.4!O6</f>
        <v>0</v>
      </c>
    </row>
    <row r="7" spans="1:15" ht="13.35" customHeight="1">
      <c r="A7" s="72"/>
      <c r="B7" s="24" t="s">
        <v>2</v>
      </c>
      <c r="C7" s="24"/>
      <c r="D7" s="12">
        <f>A3.4.1!D7-A3.4.3!D7-A3.4.4!D7</f>
        <v>4328</v>
      </c>
      <c r="E7" s="13">
        <f>A3.4.1!E7-A3.4.3!E7-A3.4.4!E7</f>
        <v>0</v>
      </c>
      <c r="F7" s="13">
        <f>A3.4.1!F7-A3.4.3!F7-A3.4.4!F7</f>
        <v>1.1630000000211194E-3</v>
      </c>
      <c r="G7" s="12">
        <f>A3.4.1!G7-A3.4.3!G7-A3.4.4!G7</f>
        <v>5207</v>
      </c>
      <c r="H7" s="13">
        <f>A3.4.1!H7-A3.4.3!H7-A3.4.4!H7</f>
        <v>0</v>
      </c>
      <c r="I7" s="13">
        <f>A3.4.1!I7-A3.4.3!I7-A3.4.4!I7</f>
        <v>1.7250000001611809E-3</v>
      </c>
      <c r="J7" s="12">
        <f>A3.4.1!J7-A3.4.3!J7-A3.4.4!J7</f>
        <v>4817</v>
      </c>
      <c r="K7" s="13">
        <f>A3.4.1!K7-A3.4.3!K7-A3.4.4!K7</f>
        <v>0</v>
      </c>
      <c r="L7" s="13">
        <f>A3.4.1!L7-A3.4.3!L7-A3.4.4!L7</f>
        <v>-2.2204460492503131E-15</v>
      </c>
      <c r="M7" s="12">
        <f>A3.4.1!M7-A3.4.3!M7-A3.4.4!M7</f>
        <v>3860</v>
      </c>
      <c r="N7" s="13">
        <f>A3.4.1!N7-A3.4.3!N7-A3.4.4!N7</f>
        <v>0</v>
      </c>
      <c r="O7" s="8">
        <f>A3.4.1!O7-A3.4.3!O7-A3.4.4!O7</f>
        <v>0</v>
      </c>
    </row>
    <row r="8" spans="1:15" ht="13.35" customHeight="1">
      <c r="A8" s="72"/>
      <c r="B8" s="24" t="s">
        <v>87</v>
      </c>
      <c r="C8" s="24"/>
      <c r="D8" s="12">
        <f>A3.4.1!D8-A3.4.3!D8-A3.4.4!D8</f>
        <v>653</v>
      </c>
      <c r="E8" s="13">
        <f>A3.4.1!E8-A3.4.3!E8-A3.4.4!E8</f>
        <v>0</v>
      </c>
      <c r="F8" s="13">
        <f>A3.4.1!F8-A3.4.3!F8-A3.4.4!F8</f>
        <v>0</v>
      </c>
      <c r="G8" s="12">
        <f>A3.4.1!G8-A3.4.3!G8-A3.4.4!G8</f>
        <v>778</v>
      </c>
      <c r="H8" s="13">
        <f>A3.4.1!H8-A3.4.3!H8-A3.4.4!H8</f>
        <v>0</v>
      </c>
      <c r="I8" s="13">
        <f>A3.4.1!I8-A3.4.3!I8-A3.4.4!I8</f>
        <v>11.580351999999948</v>
      </c>
      <c r="J8" s="12">
        <f>A3.4.1!J8-A3.4.3!J8-A3.4.4!J8</f>
        <v>673</v>
      </c>
      <c r="K8" s="13">
        <f>A3.4.1!K8-A3.4.3!K8-A3.4.4!K8</f>
        <v>0</v>
      </c>
      <c r="L8" s="13">
        <f>A3.4.1!L8-A3.4.3!L8-A3.4.4!L8</f>
        <v>0</v>
      </c>
      <c r="M8" s="12">
        <f>A3.4.1!M8-A3.4.3!M8-A3.4.4!M8</f>
        <v>538</v>
      </c>
      <c r="N8" s="13">
        <f>A3.4.1!N8-A3.4.3!N8-A3.4.4!N8</f>
        <v>0</v>
      </c>
      <c r="O8" s="8">
        <f>A3.4.1!O8-A3.4.3!O8-A3.4.4!O8</f>
        <v>0</v>
      </c>
    </row>
    <row r="9" spans="1:15" ht="13.35" customHeight="1">
      <c r="A9" s="72"/>
      <c r="B9" s="24" t="s">
        <v>3</v>
      </c>
      <c r="C9" s="24"/>
      <c r="D9" s="12">
        <f>A3.4.1!D9-A3.4.3!D9-A3.4.4!D9</f>
        <v>780</v>
      </c>
      <c r="E9" s="13">
        <f>A3.4.1!E9-A3.4.3!E9-A3.4.4!E9</f>
        <v>0</v>
      </c>
      <c r="F9" s="13">
        <f>A3.4.1!F9-A3.4.3!F9-A3.4.4!F9</f>
        <v>0</v>
      </c>
      <c r="G9" s="12">
        <f>A3.4.1!G9-A3.4.3!G9-A3.4.4!G9</f>
        <v>733</v>
      </c>
      <c r="H9" s="13">
        <f>A3.4.1!H9-A3.4.3!H9-A3.4.4!H9</f>
        <v>0</v>
      </c>
      <c r="I9" s="13">
        <f>A3.4.1!I9-A3.4.3!I9-A3.4.4!I9</f>
        <v>6.2866378769399489E-15</v>
      </c>
      <c r="J9" s="12">
        <f>A3.4.1!J9-A3.4.3!J9-A3.4.4!J9</f>
        <v>545</v>
      </c>
      <c r="K9" s="13">
        <f>A3.4.1!K9-A3.4.3!K9-A3.4.4!K9</f>
        <v>0</v>
      </c>
      <c r="L9" s="13">
        <f>A3.4.1!L9-A3.4.3!L9-A3.4.4!L9</f>
        <v>0</v>
      </c>
      <c r="M9" s="12">
        <f>A3.4.1!M9-A3.4.3!M9-A3.4.4!M9</f>
        <v>430</v>
      </c>
      <c r="N9" s="13">
        <f>A3.4.1!N9-A3.4.3!N9-A3.4.4!N9</f>
        <v>0</v>
      </c>
      <c r="O9" s="8">
        <f>A3.4.1!O9-A3.4.3!O9-A3.4.4!O9</f>
        <v>0</v>
      </c>
    </row>
    <row r="10" spans="1:15" ht="13.35" customHeight="1">
      <c r="A10" s="72"/>
      <c r="B10" s="24" t="s">
        <v>88</v>
      </c>
      <c r="C10" s="24"/>
      <c r="D10" s="12">
        <f>A3.4.1!D10-A3.4.3!D10-A3.4.4!D10</f>
        <v>222</v>
      </c>
      <c r="E10" s="13">
        <f>A3.4.1!E10-A3.4.3!E10-A3.4.4!E10</f>
        <v>0</v>
      </c>
      <c r="F10" s="13">
        <f>A3.4.1!F10-A3.4.3!F10-A3.4.4!F10</f>
        <v>0</v>
      </c>
      <c r="G10" s="12">
        <f>A3.4.1!G10-A3.4.3!G10-A3.4.4!G10</f>
        <v>278</v>
      </c>
      <c r="H10" s="13">
        <f>A3.4.1!H10-A3.4.3!H10-A3.4.4!H10</f>
        <v>0</v>
      </c>
      <c r="I10" s="13">
        <f>A3.4.1!I10-A3.4.3!I10-A3.4.4!I10</f>
        <v>0</v>
      </c>
      <c r="J10" s="12">
        <f>A3.4.1!J10-A3.4.3!J10-A3.4.4!J10</f>
        <v>262</v>
      </c>
      <c r="K10" s="13">
        <f>A3.4.1!K10-A3.4.3!K10-A3.4.4!K10</f>
        <v>0</v>
      </c>
      <c r="L10" s="13">
        <f>A3.4.1!L10-A3.4.3!L10-A3.4.4!L10</f>
        <v>0</v>
      </c>
      <c r="M10" s="12">
        <f>A3.4.1!M10-A3.4.3!M10-A3.4.4!M10</f>
        <v>253</v>
      </c>
      <c r="N10" s="13">
        <f>A3.4.1!N10-A3.4.3!N10-A3.4.4!N10</f>
        <v>0</v>
      </c>
      <c r="O10" s="8">
        <f>A3.4.1!O10-A3.4.3!O10-A3.4.4!O10</f>
        <v>0</v>
      </c>
    </row>
    <row r="11" spans="1:15" s="25" customFormat="1" ht="13.35" customHeight="1">
      <c r="A11" s="36"/>
      <c r="B11" s="24" t="s">
        <v>4</v>
      </c>
      <c r="C11" s="24"/>
      <c r="D11" s="12">
        <f>A3.4.1!D11-A3.4.3!D11-A3.4.4!D11</f>
        <v>17891</v>
      </c>
      <c r="E11" s="13">
        <f>A3.4.1!E11-A3.4.3!E11-A3.4.4!E11</f>
        <v>0</v>
      </c>
      <c r="F11" s="13">
        <f>A3.4.1!F11-A3.4.3!F11-A3.4.4!F11</f>
        <v>0.14036200000014934</v>
      </c>
      <c r="G11" s="12">
        <f>A3.4.1!G11-A3.4.3!G11-A3.4.4!G11</f>
        <v>21106</v>
      </c>
      <c r="H11" s="13">
        <f>A3.4.1!H11-A3.4.3!H11-A3.4.4!H11</f>
        <v>0</v>
      </c>
      <c r="I11" s="13">
        <f>A3.4.1!I11-A3.4.3!I11-A3.4.4!I11</f>
        <v>1.3234219999999368</v>
      </c>
      <c r="J11" s="12">
        <f>A3.4.1!J11-A3.4.3!J11-A3.4.4!J11</f>
        <v>19947</v>
      </c>
      <c r="K11" s="13">
        <f>A3.4.1!K11-A3.4.3!K11-A3.4.4!K11</f>
        <v>0</v>
      </c>
      <c r="L11" s="13">
        <f>A3.4.1!L11-A3.4.3!L11-A3.4.4!L11</f>
        <v>4.0721939709165156E-13</v>
      </c>
      <c r="M11" s="12">
        <f>A3.4.1!M11-A3.4.3!M11-A3.4.4!M11</f>
        <v>15655</v>
      </c>
      <c r="N11" s="13">
        <f>A3.4.1!N11-A3.4.3!N11-A3.4.4!N11</f>
        <v>0</v>
      </c>
      <c r="O11" s="8">
        <f>A3.4.1!O11-A3.4.3!O11-A3.4.4!O11</f>
        <v>0</v>
      </c>
    </row>
    <row r="12" spans="1:15" s="25" customFormat="1" ht="13.35" customHeight="1">
      <c r="A12" s="36"/>
      <c r="B12" s="24" t="s">
        <v>5</v>
      </c>
      <c r="C12" s="24"/>
      <c r="D12" s="12">
        <f>A3.4.1!D12-A3.4.3!D12-A3.4.4!D12</f>
        <v>1213</v>
      </c>
      <c r="E12" s="13">
        <f>A3.4.1!E12-A3.4.3!E12-A3.4.4!E12</f>
        <v>0</v>
      </c>
      <c r="F12" s="13">
        <f>A3.4.1!F12-A3.4.3!F12-A3.4.4!F12</f>
        <v>0</v>
      </c>
      <c r="G12" s="12">
        <f>A3.4.1!G12-A3.4.3!G12-A3.4.4!G12</f>
        <v>1496</v>
      </c>
      <c r="H12" s="13">
        <f>A3.4.1!H12-A3.4.3!H12-A3.4.4!H12</f>
        <v>0</v>
      </c>
      <c r="I12" s="13">
        <f>A3.4.1!I12-A3.4.3!I12-A3.4.4!I12</f>
        <v>0</v>
      </c>
      <c r="J12" s="12">
        <f>A3.4.1!J12-A3.4.3!J12-A3.4.4!J12</f>
        <v>1411</v>
      </c>
      <c r="K12" s="13">
        <f>A3.4.1!K12-A3.4.3!K12-A3.4.4!K12</f>
        <v>0</v>
      </c>
      <c r="L12" s="13">
        <f>A3.4.1!L12-A3.4.3!L12-A3.4.4!L12</f>
        <v>0</v>
      </c>
      <c r="M12" s="12">
        <f>A3.4.1!M12-A3.4.3!M12-A3.4.4!M12</f>
        <v>1129</v>
      </c>
      <c r="N12" s="13">
        <f>A3.4.1!N12-A3.4.3!N12-A3.4.4!N12</f>
        <v>0</v>
      </c>
      <c r="O12" s="8">
        <f>A3.4.1!O12-A3.4.3!O12-A3.4.4!O12</f>
        <v>0</v>
      </c>
    </row>
    <row r="13" spans="1:15" s="25" customFormat="1" ht="13.35" customHeight="1">
      <c r="A13" s="36"/>
      <c r="B13" s="37" t="s">
        <v>89</v>
      </c>
      <c r="C13" s="37"/>
      <c r="D13" s="12">
        <f>A3.4.1!D13-A3.4.3!D13-A3.4.4!D13</f>
        <v>464</v>
      </c>
      <c r="E13" s="13">
        <f>A3.4.1!E13-A3.4.3!E13-A3.4.4!E13</f>
        <v>0</v>
      </c>
      <c r="F13" s="13">
        <f>A3.4.1!F13-A3.4.3!F13-A3.4.4!F13</f>
        <v>0</v>
      </c>
      <c r="G13" s="12">
        <f>A3.4.1!G13-A3.4.3!G13-A3.4.4!G13</f>
        <v>568</v>
      </c>
      <c r="H13" s="13">
        <f>A3.4.1!H13-A3.4.3!H13-A3.4.4!H13</f>
        <v>0</v>
      </c>
      <c r="I13" s="13">
        <f>A3.4.1!I13-A3.4.3!I13-A3.4.4!I13</f>
        <v>0</v>
      </c>
      <c r="J13" s="12">
        <f>A3.4.1!J13-A3.4.3!J13-A3.4.4!J13</f>
        <v>519</v>
      </c>
      <c r="K13" s="13">
        <f>A3.4.1!K13-A3.4.3!K13-A3.4.4!K13</f>
        <v>0</v>
      </c>
      <c r="L13" s="13">
        <f>A3.4.1!L13-A3.4.3!L13-A3.4.4!L13</f>
        <v>0</v>
      </c>
      <c r="M13" s="12">
        <f>A3.4.1!M13-A3.4.3!M13-A3.4.4!M13</f>
        <v>450</v>
      </c>
      <c r="N13" s="13">
        <f>A3.4.1!N13-A3.4.3!N13-A3.4.4!N13</f>
        <v>0</v>
      </c>
      <c r="O13" s="8">
        <f>A3.4.1!O13-A3.4.3!O13-A3.4.4!O13</f>
        <v>0</v>
      </c>
    </row>
    <row r="14" spans="1:15" s="25" customFormat="1" ht="13.35" customHeight="1">
      <c r="A14" s="36"/>
      <c r="B14" s="37" t="s">
        <v>90</v>
      </c>
      <c r="C14" s="37"/>
      <c r="D14" s="12">
        <f>A3.4.1!D14-A3.4.3!D14-A3.4.4!D14</f>
        <v>62969</v>
      </c>
      <c r="E14" s="13">
        <f>A3.4.1!E14-A3.4.3!E14-A3.4.4!E14</f>
        <v>0</v>
      </c>
      <c r="F14" s="13">
        <f>A3.4.1!F14-A3.4.3!F14-A3.4.4!F14</f>
        <v>1.2639550000013742</v>
      </c>
      <c r="G14" s="12">
        <f>A3.4.1!G14-A3.4.3!G14-A3.4.4!G14</f>
        <v>64276</v>
      </c>
      <c r="H14" s="13">
        <f>A3.4.1!H14-A3.4.3!H14-A3.4.4!H14</f>
        <v>0</v>
      </c>
      <c r="I14" s="13">
        <f>A3.4.1!I14-A3.4.3!I14-A3.4.4!I14</f>
        <v>7.8304000000015446</v>
      </c>
      <c r="J14" s="12">
        <f>A3.4.1!J14-A3.4.3!J14-A3.4.4!J14</f>
        <v>60962</v>
      </c>
      <c r="K14" s="13">
        <f>A3.4.1!K14-A3.4.3!K14-A3.4.4!K14</f>
        <v>0</v>
      </c>
      <c r="L14" s="13">
        <f>A3.4.1!L14-A3.4.3!L14-A3.4.4!L14</f>
        <v>0.2052359999977682</v>
      </c>
      <c r="M14" s="12">
        <f>A3.4.1!M14-A3.4.3!M14-A3.4.4!M14</f>
        <v>49297</v>
      </c>
      <c r="N14" s="13">
        <f>A3.4.1!N14-A3.4.3!N14-A3.4.4!N14</f>
        <v>0</v>
      </c>
      <c r="O14" s="8">
        <f>A3.4.1!O14-A3.4.3!O14-A3.4.4!O14</f>
        <v>0.85149200000120584</v>
      </c>
    </row>
    <row r="15" spans="1:15" s="25" customFormat="1" ht="13.35" customHeight="1">
      <c r="A15" s="36"/>
      <c r="B15" s="37" t="s">
        <v>6</v>
      </c>
      <c r="C15" s="37"/>
      <c r="D15" s="12">
        <f>A3.4.1!D15-A3.4.3!D15-A3.4.4!D15</f>
        <v>1046</v>
      </c>
      <c r="E15" s="13">
        <f>A3.4.1!E15-A3.4.3!E15-A3.4.4!E15</f>
        <v>0</v>
      </c>
      <c r="F15" s="13">
        <f>A3.4.1!F15-A3.4.3!F15-A3.4.4!F15</f>
        <v>1.339799999977398E-2</v>
      </c>
      <c r="G15" s="12">
        <f>A3.4.1!G15-A3.4.3!G15-A3.4.4!G15</f>
        <v>1248</v>
      </c>
      <c r="H15" s="13">
        <f>A3.4.1!H15-A3.4.3!H15-A3.4.4!H15</f>
        <v>0</v>
      </c>
      <c r="I15" s="13">
        <f>A3.4.1!I15-A3.4.3!I15-A3.4.4!I15</f>
        <v>2.1866000000091645E-2</v>
      </c>
      <c r="J15" s="12">
        <f>A3.4.1!J15-A3.4.3!J15-A3.4.4!J15</f>
        <v>1060</v>
      </c>
      <c r="K15" s="13">
        <f>A3.4.1!K15-A3.4.3!K15-A3.4.4!K15</f>
        <v>0</v>
      </c>
      <c r="L15" s="13">
        <f>A3.4.1!L15-A3.4.3!L15-A3.4.4!L15</f>
        <v>0</v>
      </c>
      <c r="M15" s="12">
        <f>A3.4.1!M15-A3.4.3!M15-A3.4.4!M15</f>
        <v>899</v>
      </c>
      <c r="N15" s="13">
        <f>A3.4.1!N15-A3.4.3!N15-A3.4.4!N15</f>
        <v>0</v>
      </c>
      <c r="O15" s="8">
        <f>A3.4.1!O15-A3.4.3!O15-A3.4.4!O15</f>
        <v>0</v>
      </c>
    </row>
    <row r="16" spans="1:15" s="25" customFormat="1" ht="13.35" customHeight="1">
      <c r="A16" s="36"/>
      <c r="B16" s="37" t="s">
        <v>91</v>
      </c>
      <c r="C16" s="37"/>
      <c r="D16" s="12">
        <f>A3.4.1!D16-A3.4.3!D16-A3.4.4!D16</f>
        <v>52</v>
      </c>
      <c r="E16" s="13">
        <f>A3.4.1!E16-A3.4.3!E16-A3.4.4!E16</f>
        <v>0</v>
      </c>
      <c r="F16" s="13">
        <f>A3.4.1!F16-A3.4.3!F16-A3.4.4!F16</f>
        <v>0</v>
      </c>
      <c r="G16" s="12">
        <f>A3.4.1!G16-A3.4.3!G16-A3.4.4!G16</f>
        <v>58</v>
      </c>
      <c r="H16" s="13">
        <f>A3.4.1!H16-A3.4.3!H16-A3.4.4!H16</f>
        <v>0</v>
      </c>
      <c r="I16" s="13">
        <f>A3.4.1!I16-A3.4.3!I16-A3.4.4!I16</f>
        <v>0</v>
      </c>
      <c r="J16" s="12">
        <f>A3.4.1!J16-A3.4.3!J16-A3.4.4!J16</f>
        <v>49</v>
      </c>
      <c r="K16" s="13">
        <f>A3.4.1!K16-A3.4.3!K16-A3.4.4!K16</f>
        <v>0</v>
      </c>
      <c r="L16" s="13">
        <f>A3.4.1!L16-A3.4.3!L16-A3.4.4!L16</f>
        <v>0</v>
      </c>
      <c r="M16" s="12">
        <f>A3.4.1!M16-A3.4.3!M16-A3.4.4!M16</f>
        <v>39</v>
      </c>
      <c r="N16" s="13">
        <f>A3.4.1!N16-A3.4.3!N16-A3.4.4!N16</f>
        <v>0</v>
      </c>
      <c r="O16" s="8">
        <f>A3.4.1!O16-A3.4.3!O16-A3.4.4!O16</f>
        <v>0</v>
      </c>
    </row>
    <row r="17" spans="1:15" s="25" customFormat="1" ht="13.35" customHeight="1">
      <c r="A17" s="36"/>
      <c r="B17" s="37" t="s">
        <v>7</v>
      </c>
      <c r="C17" s="37"/>
      <c r="D17" s="12">
        <f>A3.4.1!D17-A3.4.3!D17-A3.4.4!D17</f>
        <v>91</v>
      </c>
      <c r="E17" s="13">
        <f>A3.4.1!E17-A3.4.3!E17-A3.4.4!E17</f>
        <v>0</v>
      </c>
      <c r="F17" s="13">
        <f>A3.4.1!F17-A3.4.3!F17-A3.4.4!F17</f>
        <v>6.8212102632969618E-13</v>
      </c>
      <c r="G17" s="12">
        <f>A3.4.1!G17-A3.4.3!G17-A3.4.4!G17</f>
        <v>109</v>
      </c>
      <c r="H17" s="13">
        <f>A3.4.1!H17-A3.4.3!H17-A3.4.4!H17</f>
        <v>0</v>
      </c>
      <c r="I17" s="13">
        <f>A3.4.1!I17-A3.4.3!I17-A3.4.4!I17</f>
        <v>0</v>
      </c>
      <c r="J17" s="12">
        <f>A3.4.1!J17-A3.4.3!J17-A3.4.4!J17</f>
        <v>84</v>
      </c>
      <c r="K17" s="13">
        <f>A3.4.1!K17-A3.4.3!K17-A3.4.4!K17</f>
        <v>0</v>
      </c>
      <c r="L17" s="13">
        <f>A3.4.1!L17-A3.4.3!L17-A3.4.4!L17</f>
        <v>0</v>
      </c>
      <c r="M17" s="12">
        <f>A3.4.1!M17-A3.4.3!M17-A3.4.4!M17</f>
        <v>94</v>
      </c>
      <c r="N17" s="13">
        <f>A3.4.1!N17-A3.4.3!N17-A3.4.4!N17</f>
        <v>0</v>
      </c>
      <c r="O17" s="8">
        <f>A3.4.1!O17-A3.4.3!O17-A3.4.4!O17</f>
        <v>5.3032530000000691</v>
      </c>
    </row>
    <row r="18" spans="1:15" s="25" customFormat="1" ht="13.35" customHeight="1">
      <c r="A18" s="36"/>
      <c r="B18" s="37" t="s">
        <v>8</v>
      </c>
      <c r="C18" s="37"/>
      <c r="D18" s="12">
        <f>A3.4.1!D18-A3.4.3!D18-A3.4.4!D18</f>
        <v>1451</v>
      </c>
      <c r="E18" s="13">
        <f>A3.4.1!E18-A3.4.3!E18-A3.4.4!E18</f>
        <v>0</v>
      </c>
      <c r="F18" s="13">
        <f>A3.4.1!F18-A3.4.3!F18-A3.4.4!F18</f>
        <v>7.9999997930138567E-6</v>
      </c>
      <c r="G18" s="12">
        <f>A3.4.1!G18-A3.4.3!G18-A3.4.4!G18</f>
        <v>1816</v>
      </c>
      <c r="H18" s="13">
        <f>A3.4.1!H18-A3.4.3!H18-A3.4.4!H18</f>
        <v>0</v>
      </c>
      <c r="I18" s="13">
        <f>A3.4.1!I18-A3.4.3!I18-A3.4.4!I18</f>
        <v>3.3700000012834791E-4</v>
      </c>
      <c r="J18" s="12">
        <f>A3.4.1!J18-A3.4.3!J18-A3.4.4!J18</f>
        <v>1453</v>
      </c>
      <c r="K18" s="13">
        <f>A3.4.1!K18-A3.4.3!K18-A3.4.4!K18</f>
        <v>0</v>
      </c>
      <c r="L18" s="13">
        <f>A3.4.1!L18-A3.4.3!L18-A3.4.4!L18</f>
        <v>0</v>
      </c>
      <c r="M18" s="12">
        <f>A3.4.1!M18-A3.4.3!M18-A3.4.4!M18</f>
        <v>1076</v>
      </c>
      <c r="N18" s="13">
        <f>A3.4.1!N18-A3.4.3!N18-A3.4.4!N18</f>
        <v>0</v>
      </c>
      <c r="O18" s="8">
        <f>A3.4.1!O18-A3.4.3!O18-A3.4.4!O18</f>
        <v>0</v>
      </c>
    </row>
    <row r="19" spans="1:15" s="25" customFormat="1" ht="13.35" customHeight="1">
      <c r="A19" s="36"/>
      <c r="B19" s="37" t="s">
        <v>92</v>
      </c>
      <c r="C19" s="37"/>
      <c r="D19" s="12">
        <f>A3.4.1!D19-A3.4.3!D19-A3.4.4!D19</f>
        <v>1372</v>
      </c>
      <c r="E19" s="13">
        <f>A3.4.1!E19-A3.4.3!E19-A3.4.4!E19</f>
        <v>0</v>
      </c>
      <c r="F19" s="13">
        <f>A3.4.1!F19-A3.4.3!F19-A3.4.4!F19</f>
        <v>0.17079499999995001</v>
      </c>
      <c r="G19" s="12">
        <f>A3.4.1!G19-A3.4.3!G19-A3.4.4!G19</f>
        <v>1529</v>
      </c>
      <c r="H19" s="13">
        <f>A3.4.1!H19-A3.4.3!H19-A3.4.4!H19</f>
        <v>0</v>
      </c>
      <c r="I19" s="13">
        <f>A3.4.1!I19-A3.4.3!I19-A3.4.4!I19</f>
        <v>0.11569499999983338</v>
      </c>
      <c r="J19" s="12">
        <f>A3.4.1!J19-A3.4.3!J19-A3.4.4!J19</f>
        <v>1200</v>
      </c>
      <c r="K19" s="13">
        <f>A3.4.1!K19-A3.4.3!K19-A3.4.4!K19</f>
        <v>0</v>
      </c>
      <c r="L19" s="13">
        <f>A3.4.1!L19-A3.4.3!L19-A3.4.4!L19</f>
        <v>4.9705999999787309E-2</v>
      </c>
      <c r="M19" s="12">
        <f>A3.4.1!M19-A3.4.3!M19-A3.4.4!M19</f>
        <v>820</v>
      </c>
      <c r="N19" s="13">
        <f>A3.4.1!N19-A3.4.3!N19-A3.4.4!N19</f>
        <v>0</v>
      </c>
      <c r="O19" s="8">
        <f>A3.4.1!O19-A3.4.3!O19-A3.4.4!O19</f>
        <v>1.2506999999914115E-2</v>
      </c>
    </row>
    <row r="20" spans="1:15" s="25" customFormat="1" ht="13.35" customHeight="1">
      <c r="A20" s="36"/>
      <c r="B20" s="37" t="s">
        <v>242</v>
      </c>
      <c r="C20" s="37"/>
      <c r="D20" s="12">
        <f>A3.4.1!D20-A3.4.3!D20-A3.4.4!D20</f>
        <v>849</v>
      </c>
      <c r="E20" s="13">
        <f>A3.4.1!E20-A3.4.3!E20-A3.4.4!E20</f>
        <v>0</v>
      </c>
      <c r="F20" s="13">
        <f>A3.4.1!F20-A3.4.3!F20-A3.4.4!F20</f>
        <v>5.3940000001350416E-3</v>
      </c>
      <c r="G20" s="12">
        <f>A3.4.1!G20-A3.4.3!G20-A3.4.4!G20</f>
        <v>1042</v>
      </c>
      <c r="H20" s="13">
        <f>A3.4.1!H20-A3.4.3!H20-A3.4.4!H20</f>
        <v>0</v>
      </c>
      <c r="I20" s="13">
        <f>A3.4.1!I20-A3.4.3!I20-A3.4.4!I20</f>
        <v>0.37613099999809407</v>
      </c>
      <c r="J20" s="12">
        <f>A3.4.1!J20-A3.4.3!J20-A3.4.4!J20</f>
        <v>794</v>
      </c>
      <c r="K20" s="13">
        <f>A3.4.1!K20-A3.4.3!K20-A3.4.4!K20</f>
        <v>0</v>
      </c>
      <c r="L20" s="13">
        <f>A3.4.1!L20-A3.4.3!L20-A3.4.4!L20</f>
        <v>8.1360000000140868E-3</v>
      </c>
      <c r="M20" s="12">
        <f>A3.4.1!M20-A3.4.3!M20-A3.4.4!M20</f>
        <v>621</v>
      </c>
      <c r="N20" s="13">
        <f>A3.4.1!N20-A3.4.3!N20-A3.4.4!N20</f>
        <v>0</v>
      </c>
      <c r="O20" s="8">
        <f>A3.4.1!O20-A3.4.3!O20-A3.4.4!O20</f>
        <v>0</v>
      </c>
    </row>
    <row r="21" spans="1:15" s="25" customFormat="1" ht="13.35" customHeight="1">
      <c r="A21" s="36"/>
      <c r="B21" s="37" t="s">
        <v>9</v>
      </c>
      <c r="C21" s="37"/>
      <c r="D21" s="12">
        <f>A3.4.1!D21-A3.4.3!D21-A3.4.4!D21</f>
        <v>838</v>
      </c>
      <c r="E21" s="13">
        <f>A3.4.1!E21-A3.4.3!E21-A3.4.4!E21</f>
        <v>0</v>
      </c>
      <c r="F21" s="13">
        <f>A3.4.1!F21-A3.4.3!F21-A3.4.4!F21</f>
        <v>7.5925000001006993E-2</v>
      </c>
      <c r="G21" s="12">
        <f>A3.4.1!G21-A3.4.3!G21-A3.4.4!G21</f>
        <v>1032</v>
      </c>
      <c r="H21" s="13">
        <f>A3.4.1!H21-A3.4.3!H21-A3.4.4!H21</f>
        <v>0</v>
      </c>
      <c r="I21" s="13">
        <f>A3.4.1!I21-A3.4.3!I21-A3.4.4!I21</f>
        <v>-1.7329609969252147E-12</v>
      </c>
      <c r="J21" s="12">
        <f>A3.4.1!J21-A3.4.3!J21-A3.4.4!J21</f>
        <v>893</v>
      </c>
      <c r="K21" s="13">
        <f>A3.4.1!K21-A3.4.3!K21-A3.4.4!K21</f>
        <v>0</v>
      </c>
      <c r="L21" s="13">
        <f>A3.4.1!L21-A3.4.3!L21-A3.4.4!L21</f>
        <v>0</v>
      </c>
      <c r="M21" s="12">
        <f>A3.4.1!M21-A3.4.3!M21-A3.4.4!M21</f>
        <v>679</v>
      </c>
      <c r="N21" s="13">
        <f>A3.4.1!N21-A3.4.3!N21-A3.4.4!N21</f>
        <v>0</v>
      </c>
      <c r="O21" s="8">
        <f>A3.4.1!O21-A3.4.3!O21-A3.4.4!O21</f>
        <v>18.895736000000344</v>
      </c>
    </row>
    <row r="22" spans="1:15" s="25" customFormat="1" ht="13.35" customHeight="1">
      <c r="A22" s="36"/>
      <c r="B22" s="37" t="s">
        <v>10</v>
      </c>
      <c r="C22" s="37"/>
      <c r="D22" s="12">
        <f>A3.4.1!D22-A3.4.3!D22-A3.4.4!D22</f>
        <v>1308</v>
      </c>
      <c r="E22" s="13">
        <f>A3.4.1!E22-A3.4.3!E22-A3.4.4!E22</f>
        <v>0</v>
      </c>
      <c r="F22" s="13">
        <f>A3.4.1!F22-A3.4.3!F22-A3.4.4!F22</f>
        <v>0</v>
      </c>
      <c r="G22" s="12">
        <f>A3.4.1!G22-A3.4.3!G22-A3.4.4!G22</f>
        <v>1481</v>
      </c>
      <c r="H22" s="13">
        <f>A3.4.1!H22-A3.4.3!H22-A3.4.4!H22</f>
        <v>0</v>
      </c>
      <c r="I22" s="13">
        <f>A3.4.1!I22-A3.4.3!I22-A3.4.4!I22</f>
        <v>1.3999999999896318E-3</v>
      </c>
      <c r="J22" s="12">
        <f>A3.4.1!J22-A3.4.3!J22-A3.4.4!J22</f>
        <v>1123</v>
      </c>
      <c r="K22" s="13">
        <f>A3.4.1!K22-A3.4.3!K22-A3.4.4!K22</f>
        <v>0</v>
      </c>
      <c r="L22" s="13">
        <f>A3.4.1!L22-A3.4.3!L22-A3.4.4!L22</f>
        <v>0</v>
      </c>
      <c r="M22" s="12">
        <f>A3.4.1!M22-A3.4.3!M22-A3.4.4!M22</f>
        <v>859</v>
      </c>
      <c r="N22" s="13">
        <f>A3.4.1!N22-A3.4.3!N22-A3.4.4!N22</f>
        <v>0</v>
      </c>
      <c r="O22" s="8">
        <f>A3.4.1!O22-A3.4.3!O22-A3.4.4!O22</f>
        <v>-6.8612650283572663E-14</v>
      </c>
    </row>
    <row r="23" spans="1:15" s="25" customFormat="1" ht="13.35" customHeight="1">
      <c r="A23" s="36"/>
      <c r="B23" s="37" t="s">
        <v>11</v>
      </c>
      <c r="C23" s="37"/>
      <c r="D23" s="12">
        <f>A3.4.1!D23-A3.4.3!D23-A3.4.4!D23</f>
        <v>1127</v>
      </c>
      <c r="E23" s="13">
        <f>A3.4.1!E23-A3.4.3!E23-A3.4.4!E23</f>
        <v>0</v>
      </c>
      <c r="F23" s="13">
        <f>A3.4.1!F23-A3.4.3!F23-A3.4.4!F23</f>
        <v>0</v>
      </c>
      <c r="G23" s="12">
        <f>A3.4.1!G23-A3.4.3!G23-A3.4.4!G23</f>
        <v>1364</v>
      </c>
      <c r="H23" s="13">
        <f>A3.4.1!H23-A3.4.3!H23-A3.4.4!H23</f>
        <v>0</v>
      </c>
      <c r="I23" s="13">
        <f>A3.4.1!I23-A3.4.3!I23-A3.4.4!I23</f>
        <v>1.7000000070765964E-5</v>
      </c>
      <c r="J23" s="12">
        <f>A3.4.1!J23-A3.4.3!J23-A3.4.4!J23</f>
        <v>1186</v>
      </c>
      <c r="K23" s="13">
        <f>A3.4.1!K23-A3.4.3!K23-A3.4.4!K23</f>
        <v>0</v>
      </c>
      <c r="L23" s="13">
        <f>A3.4.1!L23-A3.4.3!L23-A3.4.4!L23</f>
        <v>0</v>
      </c>
      <c r="M23" s="12">
        <f>A3.4.1!M23-A3.4.3!M23-A3.4.4!M23</f>
        <v>1037</v>
      </c>
      <c r="N23" s="13">
        <f>A3.4.1!N23-A3.4.3!N23-A3.4.4!N23</f>
        <v>0</v>
      </c>
      <c r="O23" s="8">
        <f>A3.4.1!O23-A3.4.3!O23-A3.4.4!O23</f>
        <v>0</v>
      </c>
    </row>
    <row r="24" spans="1:15" s="25" customFormat="1" ht="13.35" customHeight="1">
      <c r="A24" s="36"/>
      <c r="B24" s="37" t="s">
        <v>12</v>
      </c>
      <c r="C24" s="37"/>
      <c r="D24" s="12">
        <f>A3.4.1!D24-A3.4.3!D24-A3.4.4!D24</f>
        <v>1526</v>
      </c>
      <c r="E24" s="13">
        <f>A3.4.1!E24-A3.4.3!E24-A3.4.4!E24</f>
        <v>0</v>
      </c>
      <c r="F24" s="13">
        <f>A3.4.1!F24-A3.4.3!F24-A3.4.4!F24</f>
        <v>3.8899999998918706E-4</v>
      </c>
      <c r="G24" s="12">
        <f>A3.4.1!G24-A3.4.3!G24-A3.4.4!G24</f>
        <v>1895</v>
      </c>
      <c r="H24" s="13">
        <f>A3.4.1!H24-A3.4.3!H24-A3.4.4!H24</f>
        <v>0</v>
      </c>
      <c r="I24" s="13">
        <f>A3.4.1!I24-A3.4.3!I24-A3.4.4!I24</f>
        <v>-5.9613772251942976E-15</v>
      </c>
      <c r="J24" s="12">
        <f>A3.4.1!J24-A3.4.3!J24-A3.4.4!J24</f>
        <v>1721</v>
      </c>
      <c r="K24" s="13">
        <f>A3.4.1!K24-A3.4.3!K24-A3.4.4!K24</f>
        <v>0</v>
      </c>
      <c r="L24" s="13">
        <f>A3.4.1!L24-A3.4.3!L24-A3.4.4!L24</f>
        <v>0</v>
      </c>
      <c r="M24" s="12">
        <f>A3.4.1!M24-A3.4.3!M24-A3.4.4!M24</f>
        <v>1429</v>
      </c>
      <c r="N24" s="13">
        <f>A3.4.1!N24-A3.4.3!N24-A3.4.4!N24</f>
        <v>0</v>
      </c>
      <c r="O24" s="8">
        <f>A3.4.1!O24-A3.4.3!O24-A3.4.4!O24</f>
        <v>0</v>
      </c>
    </row>
    <row r="25" spans="1:15" s="25" customFormat="1" ht="13.35" customHeight="1">
      <c r="A25" s="36"/>
      <c r="B25" s="37" t="s">
        <v>93</v>
      </c>
      <c r="C25" s="37"/>
      <c r="D25" s="12">
        <f>A3.4.1!D25-A3.4.3!D25-A3.4.4!D25</f>
        <v>1139</v>
      </c>
      <c r="E25" s="13">
        <f>A3.4.1!E25-A3.4.3!E25-A3.4.4!E25</f>
        <v>0</v>
      </c>
      <c r="F25" s="13">
        <f>A3.4.1!F25-A3.4.3!F25-A3.4.4!F25</f>
        <v>0</v>
      </c>
      <c r="G25" s="12">
        <f>A3.4.1!G25-A3.4.3!G25-A3.4.4!G25</f>
        <v>1371</v>
      </c>
      <c r="H25" s="13">
        <f>A3.4.1!H25-A3.4.3!H25-A3.4.4!H25</f>
        <v>0</v>
      </c>
      <c r="I25" s="13">
        <f>A3.4.1!I25-A3.4.3!I25-A3.4.4!I25</f>
        <v>-1.2295719997723609E-14</v>
      </c>
      <c r="J25" s="12">
        <f>A3.4.1!J25-A3.4.3!J25-A3.4.4!J25</f>
        <v>1177</v>
      </c>
      <c r="K25" s="13">
        <f>A3.4.1!K25-A3.4.3!K25-A3.4.4!K25</f>
        <v>0</v>
      </c>
      <c r="L25" s="13">
        <f>A3.4.1!L25-A3.4.3!L25-A3.4.4!L25</f>
        <v>0</v>
      </c>
      <c r="M25" s="12">
        <f>A3.4.1!M25-A3.4.3!M25-A3.4.4!M25</f>
        <v>985</v>
      </c>
      <c r="N25" s="13">
        <f>A3.4.1!N25-A3.4.3!N25-A3.4.4!N25</f>
        <v>0</v>
      </c>
      <c r="O25" s="8">
        <f>A3.4.1!O25-A3.4.3!O25-A3.4.4!O25</f>
        <v>0</v>
      </c>
    </row>
    <row r="26" spans="1:15" s="25" customFormat="1" ht="13.35" customHeight="1">
      <c r="A26" s="36"/>
      <c r="B26" s="37" t="s">
        <v>13</v>
      </c>
      <c r="C26" s="37"/>
      <c r="D26" s="12">
        <f>A3.4.1!D26-A3.4.3!D26-A3.4.4!D26</f>
        <v>478</v>
      </c>
      <c r="E26" s="13">
        <f>A3.4.1!E26-A3.4.3!E26-A3.4.4!E26</f>
        <v>0</v>
      </c>
      <c r="F26" s="13">
        <f>A3.4.1!F26-A3.4.3!F26-A3.4.4!F26</f>
        <v>0</v>
      </c>
      <c r="G26" s="12">
        <f>A3.4.1!G26-A3.4.3!G26-A3.4.4!G26</f>
        <v>608</v>
      </c>
      <c r="H26" s="13">
        <f>A3.4.1!H26-A3.4.3!H26-A3.4.4!H26</f>
        <v>0</v>
      </c>
      <c r="I26" s="13">
        <f>A3.4.1!I26-A3.4.3!I26-A3.4.4!I26</f>
        <v>0</v>
      </c>
      <c r="J26" s="12">
        <f>A3.4.1!J26-A3.4.3!J26-A3.4.4!J26</f>
        <v>542</v>
      </c>
      <c r="K26" s="13">
        <f>A3.4.1!K26-A3.4.3!K26-A3.4.4!K26</f>
        <v>0</v>
      </c>
      <c r="L26" s="13">
        <f>A3.4.1!L26-A3.4.3!L26-A3.4.4!L26</f>
        <v>0</v>
      </c>
      <c r="M26" s="12">
        <f>A3.4.1!M26-A3.4.3!M26-A3.4.4!M26</f>
        <v>464</v>
      </c>
      <c r="N26" s="13">
        <f>A3.4.1!N26-A3.4.3!N26-A3.4.4!N26</f>
        <v>0</v>
      </c>
      <c r="O26" s="8">
        <f>A3.4.1!O26-A3.4.3!O26-A3.4.4!O26</f>
        <v>0</v>
      </c>
    </row>
    <row r="27" spans="1:15" s="25" customFormat="1" ht="13.35" customHeight="1">
      <c r="A27" s="36"/>
      <c r="B27" s="37" t="s">
        <v>14</v>
      </c>
      <c r="C27" s="37"/>
      <c r="D27" s="12">
        <f>A3.4.1!D27-A3.4.3!D27-A3.4.4!D27</f>
        <v>26352</v>
      </c>
      <c r="E27" s="13">
        <f>A3.4.1!E27-A3.4.3!E27-A3.4.4!E27</f>
        <v>0</v>
      </c>
      <c r="F27" s="13">
        <f>A3.4.1!F27-A3.4.3!F27-A3.4.4!F27</f>
        <v>1.2734060000006799</v>
      </c>
      <c r="G27" s="12">
        <f>A3.4.1!G27-A3.4.3!G27-A3.4.4!G27</f>
        <v>32635</v>
      </c>
      <c r="H27" s="13">
        <f>A3.4.1!H27-A3.4.3!H27-A3.4.4!H27</f>
        <v>0</v>
      </c>
      <c r="I27" s="13">
        <f>A3.4.1!I27-A3.4.3!I27-A3.4.4!I27</f>
        <v>0.28263000000070626</v>
      </c>
      <c r="J27" s="12">
        <f>A3.4.1!J27-A3.4.3!J27-A3.4.4!J27</f>
        <v>29767</v>
      </c>
      <c r="K27" s="13">
        <f>A3.4.1!K27-A3.4.3!K27-A3.4.4!K27</f>
        <v>0</v>
      </c>
      <c r="L27" s="13">
        <f>A3.4.1!L27-A3.4.3!L27-A3.4.4!L27</f>
        <v>2.4015539999993774</v>
      </c>
      <c r="M27" s="12">
        <f>A3.4.1!M27-A3.4.3!M27-A3.4.4!M27</f>
        <v>21316</v>
      </c>
      <c r="N27" s="13">
        <f>A3.4.1!N27-A3.4.3!N27-A3.4.4!N27</f>
        <v>0</v>
      </c>
      <c r="O27" s="8">
        <f>A3.4.1!O27-A3.4.3!O27-A3.4.4!O27</f>
        <v>0.1048399999999674</v>
      </c>
    </row>
    <row r="28" spans="1:15" s="25" customFormat="1" ht="13.35" customHeight="1">
      <c r="A28" s="36"/>
      <c r="B28" s="37" t="s">
        <v>15</v>
      </c>
      <c r="C28" s="37"/>
      <c r="D28" s="12">
        <f>A3.4.1!D28-A3.4.3!D28-A3.4.4!D28</f>
        <v>159</v>
      </c>
      <c r="E28" s="13">
        <f>A3.4.1!E28-A3.4.3!E28-A3.4.4!E28</f>
        <v>0</v>
      </c>
      <c r="F28" s="13">
        <f>A3.4.1!F28-A3.4.3!F28-A3.4.4!F28</f>
        <v>0</v>
      </c>
      <c r="G28" s="12">
        <f>A3.4.1!G28-A3.4.3!G28-A3.4.4!G28</f>
        <v>174</v>
      </c>
      <c r="H28" s="13">
        <f>A3.4.1!H28-A3.4.3!H28-A3.4.4!H28</f>
        <v>0</v>
      </c>
      <c r="I28" s="13">
        <f>A3.4.1!I28-A3.4.3!I28-A3.4.4!I28</f>
        <v>0</v>
      </c>
      <c r="J28" s="12">
        <f>A3.4.1!J28-A3.4.3!J28-A3.4.4!J28</f>
        <v>159</v>
      </c>
      <c r="K28" s="13">
        <f>A3.4.1!K28-A3.4.3!K28-A3.4.4!K28</f>
        <v>0</v>
      </c>
      <c r="L28" s="13">
        <f>A3.4.1!L28-A3.4.3!L28-A3.4.4!L28</f>
        <v>0</v>
      </c>
      <c r="M28" s="12">
        <f>A3.4.1!M28-A3.4.3!M28-A3.4.4!M28</f>
        <v>128</v>
      </c>
      <c r="N28" s="13">
        <f>A3.4.1!N28-A3.4.3!N28-A3.4.4!N28</f>
        <v>0</v>
      </c>
      <c r="O28" s="8">
        <f>A3.4.1!O28-A3.4.3!O28-A3.4.4!O28</f>
        <v>0</v>
      </c>
    </row>
    <row r="29" spans="1:15" s="25" customFormat="1" ht="13.35" customHeight="1">
      <c r="A29" s="36"/>
      <c r="B29" s="37" t="s">
        <v>16</v>
      </c>
      <c r="C29" s="37"/>
      <c r="D29" s="12">
        <f>A3.4.1!D29-A3.4.3!D29-A3.4.4!D29</f>
        <v>10798</v>
      </c>
      <c r="E29" s="13">
        <f>A3.4.1!E29-A3.4.3!E29-A3.4.4!E29</f>
        <v>0</v>
      </c>
      <c r="F29" s="13">
        <f>A3.4.1!F29-A3.4.3!F29-A3.4.4!F29</f>
        <v>0</v>
      </c>
      <c r="G29" s="12">
        <f>A3.4.1!G29-A3.4.3!G29-A3.4.4!G29</f>
        <v>9054</v>
      </c>
      <c r="H29" s="13">
        <f>A3.4.1!H29-A3.4.3!H29-A3.4.4!H29</f>
        <v>0</v>
      </c>
      <c r="I29" s="13">
        <f>A3.4.1!I29-A3.4.3!I29-A3.4.4!I29</f>
        <v>0</v>
      </c>
      <c r="J29" s="12">
        <f>A3.4.1!J29-A3.4.3!J29-A3.4.4!J29</f>
        <v>9478</v>
      </c>
      <c r="K29" s="13">
        <f>A3.4.1!K29-A3.4.3!K29-A3.4.4!K29</f>
        <v>0</v>
      </c>
      <c r="L29" s="13">
        <f>A3.4.1!L29-A3.4.3!L29-A3.4.4!L29</f>
        <v>0</v>
      </c>
      <c r="M29" s="12">
        <f>A3.4.1!M29-A3.4.3!M29-A3.4.4!M29</f>
        <v>7376</v>
      </c>
      <c r="N29" s="13">
        <f>A3.4.1!N29-A3.4.3!N29-A3.4.4!N29</f>
        <v>0</v>
      </c>
      <c r="O29" s="8">
        <f>A3.4.1!O29-A3.4.3!O29-A3.4.4!O29</f>
        <v>0</v>
      </c>
    </row>
    <row r="30" spans="1:15" s="25" customFormat="1" ht="13.35" customHeight="1">
      <c r="A30" s="36"/>
      <c r="B30" s="37" t="s">
        <v>94</v>
      </c>
      <c r="C30" s="37"/>
      <c r="D30" s="12">
        <f>A3.4.1!D30-A3.4.3!D30-A3.4.4!D30</f>
        <v>833</v>
      </c>
      <c r="E30" s="13">
        <f>A3.4.1!E30-A3.4.3!E30-A3.4.4!E30</f>
        <v>0</v>
      </c>
      <c r="F30" s="13">
        <f>A3.4.1!F30-A3.4.3!F30-A3.4.4!F30</f>
        <v>0</v>
      </c>
      <c r="G30" s="12">
        <f>A3.4.1!G30-A3.4.3!G30-A3.4.4!G30</f>
        <v>1038</v>
      </c>
      <c r="H30" s="13">
        <f>A3.4.1!H30-A3.4.3!H30-A3.4.4!H30</f>
        <v>0</v>
      </c>
      <c r="I30" s="13">
        <f>A3.4.1!I30-A3.4.3!I30-A3.4.4!I30</f>
        <v>0</v>
      </c>
      <c r="J30" s="12">
        <f>A3.4.1!J30-A3.4.3!J30-A3.4.4!J30</f>
        <v>843</v>
      </c>
      <c r="K30" s="13">
        <f>A3.4.1!K30-A3.4.3!K30-A3.4.4!K30</f>
        <v>0</v>
      </c>
      <c r="L30" s="13">
        <f>A3.4.1!L30-A3.4.3!L30-A3.4.4!L30</f>
        <v>-1.630987012113394E-14</v>
      </c>
      <c r="M30" s="12">
        <f>A3.4.1!M30-A3.4.3!M30-A3.4.4!M30</f>
        <v>620</v>
      </c>
      <c r="N30" s="13">
        <f>A3.4.1!N30-A3.4.3!N30-A3.4.4!N30</f>
        <v>0</v>
      </c>
      <c r="O30" s="8">
        <f>A3.4.1!O30-A3.4.3!O30-A3.4.4!O30</f>
        <v>1.0718919999999794</v>
      </c>
    </row>
    <row r="31" spans="1:15" s="25" customFormat="1" ht="13.35" customHeight="1">
      <c r="A31" s="36"/>
      <c r="B31" s="37" t="s">
        <v>17</v>
      </c>
      <c r="C31" s="37"/>
      <c r="D31" s="12">
        <f>A3.4.1!D31-A3.4.3!D31-A3.4.4!D31</f>
        <v>278</v>
      </c>
      <c r="E31" s="13">
        <f>A3.4.1!E31-A3.4.3!E31-A3.4.4!E31</f>
        <v>0</v>
      </c>
      <c r="F31" s="13">
        <f>A3.4.1!F31-A3.4.3!F31-A3.4.4!F31</f>
        <v>-3.1086244689504383E-15</v>
      </c>
      <c r="G31" s="12">
        <f>A3.4.1!G31-A3.4.3!G31-A3.4.4!G31</f>
        <v>257</v>
      </c>
      <c r="H31" s="13">
        <f>A3.4.1!H31-A3.4.3!H31-A3.4.4!H31</f>
        <v>0</v>
      </c>
      <c r="I31" s="13">
        <f>A3.4.1!I31-A3.4.3!I31-A3.4.4!I31</f>
        <v>0</v>
      </c>
      <c r="J31" s="12">
        <f>A3.4.1!J31-A3.4.3!J31-A3.4.4!J31</f>
        <v>216</v>
      </c>
      <c r="K31" s="13">
        <f>A3.4.1!K31-A3.4.3!K31-A3.4.4!K31</f>
        <v>0</v>
      </c>
      <c r="L31" s="13">
        <f>A3.4.1!L31-A3.4.3!L31-A3.4.4!L31</f>
        <v>0</v>
      </c>
      <c r="M31" s="12">
        <f>A3.4.1!M31-A3.4.3!M31-A3.4.4!M31</f>
        <v>161</v>
      </c>
      <c r="N31" s="13">
        <f>A3.4.1!N31-A3.4.3!N31-A3.4.4!N31</f>
        <v>0</v>
      </c>
      <c r="O31" s="8">
        <f>A3.4.1!O31-A3.4.3!O31-A3.4.4!O31</f>
        <v>0</v>
      </c>
    </row>
    <row r="32" spans="1:15" s="38" customFormat="1" ht="13.35" customHeight="1">
      <c r="A32" s="36"/>
      <c r="B32" s="37" t="s">
        <v>18</v>
      </c>
      <c r="C32" s="37"/>
      <c r="D32" s="12">
        <f>A3.4.1!D32-A3.4.3!D32-A3.4.4!D32</f>
        <v>400</v>
      </c>
      <c r="E32" s="13">
        <f>A3.4.1!E32-A3.4.3!E32-A3.4.4!E32</f>
        <v>0</v>
      </c>
      <c r="F32" s="13">
        <f>A3.4.1!F32-A3.4.3!F32-A3.4.4!F32</f>
        <v>0</v>
      </c>
      <c r="G32" s="12">
        <f>A3.4.1!G32-A3.4.3!G32-A3.4.4!G32</f>
        <v>506</v>
      </c>
      <c r="H32" s="13">
        <f>A3.4.1!H32-A3.4.3!H32-A3.4.4!H32</f>
        <v>0</v>
      </c>
      <c r="I32" s="13">
        <f>A3.4.1!I32-A3.4.3!I32-A3.4.4!I32</f>
        <v>0</v>
      </c>
      <c r="J32" s="12">
        <f>A3.4.1!J32-A3.4.3!J32-A3.4.4!J32</f>
        <v>437</v>
      </c>
      <c r="K32" s="13">
        <f>A3.4.1!K32-A3.4.3!K32-A3.4.4!K32</f>
        <v>0</v>
      </c>
      <c r="L32" s="13">
        <f>A3.4.1!L32-A3.4.3!L32-A3.4.4!L32</f>
        <v>0</v>
      </c>
      <c r="M32" s="12">
        <f>A3.4.1!M32-A3.4.3!M32-A3.4.4!M32</f>
        <v>346</v>
      </c>
      <c r="N32" s="13">
        <f>A3.4.1!N32-A3.4.3!N32-A3.4.4!N32</f>
        <v>0</v>
      </c>
      <c r="O32" s="8">
        <f>A3.4.1!O32-A3.4.3!O32-A3.4.4!O32</f>
        <v>0</v>
      </c>
    </row>
    <row r="33" spans="1:15" s="38" customFormat="1" ht="13.35" customHeight="1">
      <c r="A33" s="36"/>
      <c r="B33" s="37" t="s">
        <v>19</v>
      </c>
      <c r="C33" s="37"/>
      <c r="D33" s="12">
        <f>A3.4.1!D33-A3.4.3!D33-A3.4.4!D33</f>
        <v>7699</v>
      </c>
      <c r="E33" s="13">
        <f>A3.4.1!E33-A3.4.3!E33-A3.4.4!E33</f>
        <v>0</v>
      </c>
      <c r="F33" s="13">
        <f>A3.4.1!F33-A3.4.3!F33-A3.4.4!F33</f>
        <v>0.73059499999938282</v>
      </c>
      <c r="G33" s="12">
        <f>A3.4.1!G33-A3.4.3!G33-A3.4.4!G33</f>
        <v>9288</v>
      </c>
      <c r="H33" s="13">
        <f>A3.4.1!H33-A3.4.3!H33-A3.4.4!H33</f>
        <v>0</v>
      </c>
      <c r="I33" s="13">
        <f>A3.4.1!I33-A3.4.3!I33-A3.4.4!I33</f>
        <v>0.44953800000137534</v>
      </c>
      <c r="J33" s="12">
        <f>A3.4.1!J33-A3.4.3!J33-A3.4.4!J33</f>
        <v>7565</v>
      </c>
      <c r="K33" s="13">
        <f>A3.4.1!K33-A3.4.3!K33-A3.4.4!K33</f>
        <v>0</v>
      </c>
      <c r="L33" s="13">
        <f>A3.4.1!L33-A3.4.3!L33-A3.4.4!L33</f>
        <v>0.30028900000077952</v>
      </c>
      <c r="M33" s="12">
        <f>A3.4.1!M33-A3.4.3!M33-A3.4.4!M33</f>
        <v>5376</v>
      </c>
      <c r="N33" s="13">
        <f>A3.4.1!N33-A3.4.3!N33-A3.4.4!N33</f>
        <v>0</v>
      </c>
      <c r="O33" s="8">
        <f>A3.4.1!O33-A3.4.3!O33-A3.4.4!O33</f>
        <v>4.0268999999308261E-2</v>
      </c>
    </row>
    <row r="34" spans="1:15" s="25" customFormat="1" ht="13.35" customHeight="1">
      <c r="A34" s="36"/>
      <c r="B34" s="37" t="s">
        <v>95</v>
      </c>
      <c r="C34" s="37"/>
      <c r="D34" s="12">
        <f>A3.4.1!D34-A3.4.3!D34-A3.4.4!D34</f>
        <v>1174</v>
      </c>
      <c r="E34" s="13">
        <f>A3.4.1!E34-A3.4.3!E34-A3.4.4!E34</f>
        <v>0</v>
      </c>
      <c r="F34" s="13">
        <f>A3.4.1!F34-A3.4.3!F34-A3.4.4!F34</f>
        <v>-4.0331626927070374E-13</v>
      </c>
      <c r="G34" s="12">
        <f>A3.4.1!G34-A3.4.3!G34-A3.4.4!G34</f>
        <v>1387</v>
      </c>
      <c r="H34" s="13">
        <f>A3.4.1!H34-A3.4.3!H34-A3.4.4!H34</f>
        <v>0</v>
      </c>
      <c r="I34" s="13">
        <f>A3.4.1!I34-A3.4.3!I34-A3.4.4!I34</f>
        <v>1.691424778016426E-13</v>
      </c>
      <c r="J34" s="12">
        <f>A3.4.1!J34-A3.4.3!J34-A3.4.4!J34</f>
        <v>1098</v>
      </c>
      <c r="K34" s="13">
        <f>A3.4.1!K34-A3.4.3!K34-A3.4.4!K34</f>
        <v>0</v>
      </c>
      <c r="L34" s="13">
        <f>A3.4.1!L34-A3.4.3!L34-A3.4.4!L34</f>
        <v>6.2283511681471282E-14</v>
      </c>
      <c r="M34" s="12">
        <f>A3.4.1!M34-A3.4.3!M34-A3.4.4!M34</f>
        <v>833</v>
      </c>
      <c r="N34" s="13">
        <f>A3.4.1!N34-A3.4.3!N34-A3.4.4!N34</f>
        <v>0</v>
      </c>
      <c r="O34" s="8">
        <f>A3.4.1!O34-A3.4.3!O34-A3.4.4!O34</f>
        <v>9.5869999999071143E-3</v>
      </c>
    </row>
    <row r="35" spans="1:15" s="25" customFormat="1" ht="13.35" customHeight="1">
      <c r="A35" s="36"/>
      <c r="B35" s="37" t="s">
        <v>20</v>
      </c>
      <c r="C35" s="37"/>
      <c r="D35" s="12">
        <f>A3.4.1!D35-A3.4.3!D35-A3.4.4!D35</f>
        <v>7232</v>
      </c>
      <c r="E35" s="13">
        <f>A3.4.1!E35-A3.4.3!E35-A3.4.4!E35</f>
        <v>0</v>
      </c>
      <c r="F35" s="13">
        <f>A3.4.1!F35-A3.4.3!F35-A3.4.4!F35</f>
        <v>7.8596050000000401</v>
      </c>
      <c r="G35" s="12">
        <f>A3.4.1!G35-A3.4.3!G35-A3.4.4!G35</f>
        <v>8101</v>
      </c>
      <c r="H35" s="13">
        <f>A3.4.1!H35-A3.4.3!H35-A3.4.4!H35</f>
        <v>0</v>
      </c>
      <c r="I35" s="13">
        <f>A3.4.1!I35-A3.4.3!I35-A3.4.4!I35</f>
        <v>11.061603000000094</v>
      </c>
      <c r="J35" s="12">
        <f>A3.4.1!J35-A3.4.3!J35-A3.4.4!J35</f>
        <v>6367</v>
      </c>
      <c r="K35" s="13">
        <f>A3.4.1!K35-A3.4.3!K35-A3.4.4!K35</f>
        <v>0</v>
      </c>
      <c r="L35" s="13">
        <f>A3.4.1!L35-A3.4.3!L35-A3.4.4!L35</f>
        <v>7.1207850000002333</v>
      </c>
      <c r="M35" s="12">
        <f>A3.4.1!M35-A3.4.3!M35-A3.4.4!M35</f>
        <v>4249</v>
      </c>
      <c r="N35" s="13">
        <f>A3.4.1!N35-A3.4.3!N35-A3.4.4!N35</f>
        <v>0</v>
      </c>
      <c r="O35" s="8">
        <f>A3.4.1!O35-A3.4.3!O35-A3.4.4!O35</f>
        <v>2.1539370000000151</v>
      </c>
    </row>
    <row r="36" spans="1:15" s="38" customFormat="1" ht="13.35" customHeight="1">
      <c r="A36" s="36"/>
      <c r="B36" s="37" t="s">
        <v>96</v>
      </c>
      <c r="C36" s="37"/>
      <c r="D36" s="12">
        <f>A3.4.1!D36-A3.4.3!D36-A3.4.4!D36</f>
        <v>538</v>
      </c>
      <c r="E36" s="13">
        <f>A3.4.1!E36-A3.4.3!E36-A3.4.4!E36</f>
        <v>0</v>
      </c>
      <c r="F36" s="13">
        <f>A3.4.1!F36-A3.4.3!F36-A3.4.4!F36</f>
        <v>0</v>
      </c>
      <c r="G36" s="12">
        <f>A3.4.1!G36-A3.4.3!G36-A3.4.4!G36</f>
        <v>579</v>
      </c>
      <c r="H36" s="13">
        <f>A3.4.1!H36-A3.4.3!H36-A3.4.4!H36</f>
        <v>0</v>
      </c>
      <c r="I36" s="13">
        <f>A3.4.1!I36-A3.4.3!I36-A3.4.4!I36</f>
        <v>0</v>
      </c>
      <c r="J36" s="12">
        <f>A3.4.1!J36-A3.4.3!J36-A3.4.4!J36</f>
        <v>490</v>
      </c>
      <c r="K36" s="13">
        <f>A3.4.1!K36-A3.4.3!K36-A3.4.4!K36</f>
        <v>0</v>
      </c>
      <c r="L36" s="13">
        <f>A3.4.1!L36-A3.4.3!L36-A3.4.4!L36</f>
        <v>0</v>
      </c>
      <c r="M36" s="12">
        <f>A3.4.1!M36-A3.4.3!M36-A3.4.4!M36</f>
        <v>390</v>
      </c>
      <c r="N36" s="13">
        <f>A3.4.1!N36-A3.4.3!N36-A3.4.4!N36</f>
        <v>0</v>
      </c>
      <c r="O36" s="8">
        <f>A3.4.1!O36-A3.4.3!O36-A3.4.4!O36</f>
        <v>0</v>
      </c>
    </row>
    <row r="37" spans="1:15" s="38" customFormat="1" ht="13.35" customHeight="1">
      <c r="A37" s="36"/>
      <c r="B37" s="37" t="s">
        <v>80</v>
      </c>
      <c r="C37" s="37"/>
      <c r="D37" s="12">
        <f>A3.4.1!D37-A3.4.3!D37-A3.4.4!D37</f>
        <v>5189</v>
      </c>
      <c r="E37" s="13">
        <f>A3.4.1!E37-A3.4.3!E37-A3.4.4!E37</f>
        <v>0</v>
      </c>
      <c r="F37" s="13">
        <f>A3.4.1!F37-A3.4.3!F37-A3.4.4!F37-2.30926389122033E-12</f>
        <v>29.089830999997542</v>
      </c>
      <c r="G37" s="12">
        <f>A3.4.1!G37-A3.4.3!G37-A3.4.4!G37</f>
        <v>2170</v>
      </c>
      <c r="H37" s="13">
        <f>A3.4.1!H37-A3.4.3!H37-A3.4.4!H37</f>
        <v>0</v>
      </c>
      <c r="I37" s="13">
        <f>A3.4.1!I37-A3.4.3!I37-A3.4.4!I37-6.46593889541691E-13</f>
        <v>10.285927999999631</v>
      </c>
      <c r="J37" s="12">
        <f>A3.4.1!J37-A3.4.3!J37-A3.4.4!J37</f>
        <v>1437</v>
      </c>
      <c r="K37" s="13">
        <f>A3.4.1!K37-A3.4.3!K37-A3.4.4!K37</f>
        <v>0</v>
      </c>
      <c r="L37" s="13">
        <f>A3.4.1!L37-A3.4.3!L37-A3.4.4!L37-2.16147100218222E-11</f>
        <v>14.357234000001386</v>
      </c>
      <c r="M37" s="12">
        <f>A3.4.1!M37-A3.4.3!M37-A3.4.4!M37</f>
        <v>878</v>
      </c>
      <c r="N37" s="13">
        <f>A3.4.1!N37-A3.4.3!N37-A3.4.4!N37</f>
        <v>-5.4569682106375694E-11</v>
      </c>
      <c r="O37" s="8">
        <f>A3.4.1!O37-A3.4.3!O37-A3.4.4!O37-8.89599505171645E-12</f>
        <v>2.1639009999993801</v>
      </c>
    </row>
    <row r="38" spans="1:15" s="25" customFormat="1" ht="13.35" customHeight="1">
      <c r="A38" s="123"/>
      <c r="B38" s="124" t="s">
        <v>22</v>
      </c>
      <c r="C38" s="68"/>
      <c r="D38" s="26">
        <f t="shared" ref="D38:O38" si="0">SUM(D4:D37)</f>
        <v>198721</v>
      </c>
      <c r="E38" s="27">
        <v>0</v>
      </c>
      <c r="F38" s="27">
        <f t="shared" si="0"/>
        <v>42.132503</v>
      </c>
      <c r="G38" s="26">
        <f t="shared" si="0"/>
        <v>208346</v>
      </c>
      <c r="H38" s="27">
        <v>0</v>
      </c>
      <c r="I38" s="27">
        <f>SUM(I4:I37)</f>
        <v>43.447693000000001</v>
      </c>
      <c r="J38" s="26">
        <f t="shared" si="0"/>
        <v>188210</v>
      </c>
      <c r="K38" s="27">
        <v>0</v>
      </c>
      <c r="L38" s="27">
        <f>SUM(L4:L37)</f>
        <v>25.789963</v>
      </c>
      <c r="M38" s="26">
        <f t="shared" si="0"/>
        <v>141222</v>
      </c>
      <c r="N38" s="27">
        <v>0</v>
      </c>
      <c r="O38" s="39">
        <f t="shared" si="0"/>
        <v>33.539292000000003</v>
      </c>
    </row>
    <row r="39" spans="1:15" s="38" customFormat="1" ht="12" customHeight="1">
      <c r="B39" s="55" t="s">
        <v>100</v>
      </c>
    </row>
    <row r="40" spans="1:15" s="38" customFormat="1" ht="13.35" customHeight="1">
      <c r="C40" s="107"/>
    </row>
    <row r="41" spans="1:15" s="38" customFormat="1" ht="13.35" customHeight="1">
      <c r="C41" s="107"/>
    </row>
    <row r="42" spans="1:15" s="38" customFormat="1"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76" orientation="landscape" r:id="rId1"/>
  <headerFooter alignWithMargins="0"/>
</worksheet>
</file>

<file path=xl/worksheets/sheet25.xml><?xml version="1.0" encoding="utf-8"?>
<worksheet xmlns="http://schemas.openxmlformats.org/spreadsheetml/2006/main" xmlns:r="http://schemas.openxmlformats.org/officeDocument/2006/relationships">
  <sheetPr>
    <tabColor theme="3"/>
    <pageSetUpPr fitToPage="1"/>
  </sheetPr>
  <dimension ref="A1:O41"/>
  <sheetViews>
    <sheetView showGridLines="0" workbookViewId="0"/>
  </sheetViews>
  <sheetFormatPr defaultRowHeight="12.75"/>
  <cols>
    <col min="1" max="1" width="0.85546875" style="38" customWidth="1"/>
    <col min="2" max="2" width="2.7109375" style="403" customWidth="1"/>
    <col min="3" max="3" width="36.7109375" style="403" customWidth="1"/>
    <col min="4" max="6" width="9.28515625" style="153" customWidth="1"/>
    <col min="7" max="7" width="9.28515625" style="405" customWidth="1"/>
    <col min="8" max="15" width="9.28515625" style="246" customWidth="1"/>
    <col min="16" max="16384" width="9.140625" style="248"/>
  </cols>
  <sheetData>
    <row r="1" spans="1:15" s="244" customFormat="1" ht="15" customHeight="1">
      <c r="A1" s="117" t="s">
        <v>257</v>
      </c>
      <c r="B1" s="117"/>
      <c r="C1" s="117"/>
      <c r="D1" s="383"/>
      <c r="E1" s="383"/>
      <c r="F1" s="384"/>
      <c r="G1" s="385"/>
      <c r="H1" s="241"/>
      <c r="I1" s="241"/>
      <c r="J1" s="241"/>
      <c r="K1" s="241"/>
      <c r="L1" s="241"/>
      <c r="M1" s="241"/>
      <c r="N1" s="241"/>
      <c r="O1" s="241"/>
    </row>
    <row r="2" spans="1:15" s="244" customFormat="1" ht="33.75">
      <c r="A2" s="386"/>
      <c r="B2" s="387" t="s">
        <v>161</v>
      </c>
      <c r="C2" s="388"/>
      <c r="D2" s="418" t="s">
        <v>267</v>
      </c>
      <c r="E2" s="419"/>
      <c r="F2" s="419"/>
      <c r="G2" s="420" t="s">
        <v>268</v>
      </c>
      <c r="H2" s="419"/>
      <c r="I2" s="419"/>
      <c r="J2" s="420" t="s">
        <v>269</v>
      </c>
      <c r="K2" s="419"/>
      <c r="L2" s="419"/>
      <c r="M2" s="420" t="s">
        <v>270</v>
      </c>
      <c r="N2" s="419"/>
      <c r="O2" s="421"/>
    </row>
    <row r="3" spans="1:15" s="393" customFormat="1" ht="22.5" customHeight="1">
      <c r="A3" s="389"/>
      <c r="B3" s="501" t="s">
        <v>211</v>
      </c>
      <c r="C3" s="502"/>
      <c r="D3" s="390" t="s">
        <v>212</v>
      </c>
      <c r="E3" s="391" t="s">
        <v>213</v>
      </c>
      <c r="F3" s="391" t="s">
        <v>22</v>
      </c>
      <c r="G3" s="390" t="s">
        <v>212</v>
      </c>
      <c r="H3" s="391" t="s">
        <v>213</v>
      </c>
      <c r="I3" s="391" t="s">
        <v>22</v>
      </c>
      <c r="J3" s="390" t="s">
        <v>212</v>
      </c>
      <c r="K3" s="391" t="s">
        <v>213</v>
      </c>
      <c r="L3" s="391" t="s">
        <v>22</v>
      </c>
      <c r="M3" s="390" t="s">
        <v>212</v>
      </c>
      <c r="N3" s="391" t="s">
        <v>213</v>
      </c>
      <c r="O3" s="392" t="s">
        <v>22</v>
      </c>
    </row>
    <row r="4" spans="1:15" ht="13.35" customHeight="1">
      <c r="A4" s="394"/>
      <c r="B4" s="395" t="s">
        <v>0</v>
      </c>
      <c r="C4" s="395"/>
      <c r="D4" s="396">
        <v>44848</v>
      </c>
      <c r="E4" s="397">
        <v>8995</v>
      </c>
      <c r="F4" s="397">
        <f t="shared" ref="F4:F36" si="0">SUM(D4:E4)</f>
        <v>53843</v>
      </c>
      <c r="G4" s="396">
        <v>40402</v>
      </c>
      <c r="H4" s="397">
        <v>9224</v>
      </c>
      <c r="I4" s="397">
        <f t="shared" ref="I4:I36" si="1">SUM(G4:H4)</f>
        <v>49626</v>
      </c>
      <c r="J4" s="396">
        <v>35692</v>
      </c>
      <c r="K4" s="397">
        <v>9513</v>
      </c>
      <c r="L4" s="397">
        <f t="shared" ref="L4:L36" si="2">SUM(J4:K4)</f>
        <v>45205</v>
      </c>
      <c r="M4" s="396">
        <v>24077</v>
      </c>
      <c r="N4" s="397">
        <v>7377</v>
      </c>
      <c r="O4" s="398">
        <f t="shared" ref="O4:O36" si="3">SUM(M4:N4)</f>
        <v>31454</v>
      </c>
    </row>
    <row r="5" spans="1:15" ht="13.35" customHeight="1">
      <c r="A5" s="394"/>
      <c r="B5" s="395" t="s">
        <v>1</v>
      </c>
      <c r="C5" s="399"/>
      <c r="D5" s="396">
        <v>12942</v>
      </c>
      <c r="E5" s="397">
        <v>3717</v>
      </c>
      <c r="F5" s="397">
        <f t="shared" si="0"/>
        <v>16659</v>
      </c>
      <c r="G5" s="396">
        <v>14132</v>
      </c>
      <c r="H5" s="397">
        <v>4059</v>
      </c>
      <c r="I5" s="397">
        <f t="shared" si="1"/>
        <v>18191</v>
      </c>
      <c r="J5" s="396">
        <v>14246</v>
      </c>
      <c r="K5" s="397">
        <v>4548</v>
      </c>
      <c r="L5" s="397">
        <f t="shared" si="2"/>
        <v>18794</v>
      </c>
      <c r="M5" s="396">
        <v>12699</v>
      </c>
      <c r="N5" s="397">
        <v>4198</v>
      </c>
      <c r="O5" s="398">
        <f t="shared" si="3"/>
        <v>16897</v>
      </c>
    </row>
    <row r="6" spans="1:15" ht="13.35" customHeight="1">
      <c r="A6" s="394"/>
      <c r="B6" s="395" t="s">
        <v>86</v>
      </c>
      <c r="C6" s="395"/>
      <c r="D6" s="396">
        <v>1347</v>
      </c>
      <c r="E6" s="397">
        <v>894</v>
      </c>
      <c r="F6" s="397">
        <f t="shared" si="0"/>
        <v>2241</v>
      </c>
      <c r="G6" s="396">
        <v>1491</v>
      </c>
      <c r="H6" s="397">
        <v>900</v>
      </c>
      <c r="I6" s="397">
        <f t="shared" si="1"/>
        <v>2391</v>
      </c>
      <c r="J6" s="396">
        <v>1526</v>
      </c>
      <c r="K6" s="397">
        <v>821</v>
      </c>
      <c r="L6" s="397">
        <f t="shared" si="2"/>
        <v>2347</v>
      </c>
      <c r="M6" s="396">
        <v>1261</v>
      </c>
      <c r="N6" s="397">
        <v>684</v>
      </c>
      <c r="O6" s="398">
        <f t="shared" si="3"/>
        <v>1945</v>
      </c>
    </row>
    <row r="7" spans="1:15" ht="13.35" customHeight="1">
      <c r="A7" s="394"/>
      <c r="B7" s="395" t="s">
        <v>2</v>
      </c>
      <c r="C7" s="395"/>
      <c r="D7" s="396">
        <v>12048</v>
      </c>
      <c r="E7" s="397">
        <v>4364</v>
      </c>
      <c r="F7" s="397">
        <f t="shared" si="0"/>
        <v>16412</v>
      </c>
      <c r="G7" s="396">
        <v>13699</v>
      </c>
      <c r="H7" s="397">
        <v>4591</v>
      </c>
      <c r="I7" s="397">
        <f t="shared" si="1"/>
        <v>18290</v>
      </c>
      <c r="J7" s="396">
        <v>14080</v>
      </c>
      <c r="K7" s="397">
        <v>4528</v>
      </c>
      <c r="L7" s="397">
        <f t="shared" si="2"/>
        <v>18608</v>
      </c>
      <c r="M7" s="396">
        <v>11867</v>
      </c>
      <c r="N7" s="397">
        <v>4022</v>
      </c>
      <c r="O7" s="398">
        <f t="shared" si="3"/>
        <v>15889</v>
      </c>
    </row>
    <row r="8" spans="1:15" ht="13.35" customHeight="1">
      <c r="A8" s="394"/>
      <c r="B8" s="395" t="s">
        <v>87</v>
      </c>
      <c r="C8" s="395"/>
      <c r="D8" s="396">
        <v>2410</v>
      </c>
      <c r="E8" s="397">
        <v>1960</v>
      </c>
      <c r="F8" s="397">
        <f t="shared" si="0"/>
        <v>4370</v>
      </c>
      <c r="G8" s="396">
        <v>2618</v>
      </c>
      <c r="H8" s="397">
        <v>2009</v>
      </c>
      <c r="I8" s="397">
        <f t="shared" si="1"/>
        <v>4627</v>
      </c>
      <c r="J8" s="396">
        <v>2541</v>
      </c>
      <c r="K8" s="397">
        <v>2052</v>
      </c>
      <c r="L8" s="397">
        <f t="shared" si="2"/>
        <v>4593</v>
      </c>
      <c r="M8" s="396">
        <v>2127</v>
      </c>
      <c r="N8" s="397">
        <v>1830</v>
      </c>
      <c r="O8" s="398">
        <f t="shared" si="3"/>
        <v>3957</v>
      </c>
    </row>
    <row r="9" spans="1:15" ht="13.35" customHeight="1">
      <c r="A9" s="394"/>
      <c r="B9" s="395" t="s">
        <v>3</v>
      </c>
      <c r="C9" s="395"/>
      <c r="D9" s="396">
        <v>2024</v>
      </c>
      <c r="E9" s="397">
        <v>1004</v>
      </c>
      <c r="F9" s="397">
        <f t="shared" si="0"/>
        <v>3028</v>
      </c>
      <c r="G9" s="396">
        <v>2024</v>
      </c>
      <c r="H9" s="397">
        <v>962</v>
      </c>
      <c r="I9" s="397">
        <f t="shared" si="1"/>
        <v>2986</v>
      </c>
      <c r="J9" s="396">
        <v>1873</v>
      </c>
      <c r="K9" s="397">
        <v>976</v>
      </c>
      <c r="L9" s="397">
        <f t="shared" si="2"/>
        <v>2849</v>
      </c>
      <c r="M9" s="396">
        <v>1527</v>
      </c>
      <c r="N9" s="397">
        <v>914</v>
      </c>
      <c r="O9" s="398">
        <f t="shared" si="3"/>
        <v>2441</v>
      </c>
    </row>
    <row r="10" spans="1:15" ht="13.35" customHeight="1">
      <c r="A10" s="394"/>
      <c r="B10" s="395" t="s">
        <v>88</v>
      </c>
      <c r="C10" s="395"/>
      <c r="D10" s="396">
        <v>537</v>
      </c>
      <c r="E10" s="397">
        <v>493</v>
      </c>
      <c r="F10" s="397">
        <f t="shared" si="0"/>
        <v>1030</v>
      </c>
      <c r="G10" s="396">
        <v>611</v>
      </c>
      <c r="H10" s="397">
        <v>507</v>
      </c>
      <c r="I10" s="397">
        <f t="shared" si="1"/>
        <v>1118</v>
      </c>
      <c r="J10" s="396">
        <v>592</v>
      </c>
      <c r="K10" s="397">
        <v>500</v>
      </c>
      <c r="L10" s="397">
        <f t="shared" si="2"/>
        <v>1092</v>
      </c>
      <c r="M10" s="396">
        <v>575</v>
      </c>
      <c r="N10" s="397">
        <v>417</v>
      </c>
      <c r="O10" s="398">
        <f t="shared" si="3"/>
        <v>992</v>
      </c>
    </row>
    <row r="11" spans="1:15" s="25" customFormat="1" ht="13.35" customHeight="1">
      <c r="A11" s="36"/>
      <c r="B11" s="395" t="s">
        <v>4</v>
      </c>
      <c r="C11" s="395"/>
      <c r="D11" s="396">
        <v>30500</v>
      </c>
      <c r="E11" s="397">
        <v>10988</v>
      </c>
      <c r="F11" s="397">
        <f t="shared" si="0"/>
        <v>41488</v>
      </c>
      <c r="G11" s="396">
        <v>35020</v>
      </c>
      <c r="H11" s="397">
        <v>11947</v>
      </c>
      <c r="I11" s="397">
        <f t="shared" si="1"/>
        <v>46967</v>
      </c>
      <c r="J11" s="396">
        <v>35010</v>
      </c>
      <c r="K11" s="397">
        <v>12439</v>
      </c>
      <c r="L11" s="397">
        <f t="shared" si="2"/>
        <v>47449</v>
      </c>
      <c r="M11" s="396">
        <v>29167</v>
      </c>
      <c r="N11" s="397">
        <v>10708</v>
      </c>
      <c r="O11" s="398">
        <f t="shared" si="3"/>
        <v>39875</v>
      </c>
    </row>
    <row r="12" spans="1:15" s="25" customFormat="1" ht="13.35" customHeight="1">
      <c r="A12" s="36"/>
      <c r="B12" s="395" t="s">
        <v>5</v>
      </c>
      <c r="C12" s="395"/>
      <c r="D12" s="396">
        <v>3235</v>
      </c>
      <c r="E12" s="397">
        <v>1409</v>
      </c>
      <c r="F12" s="397">
        <f t="shared" si="0"/>
        <v>4644</v>
      </c>
      <c r="G12" s="396">
        <v>3614</v>
      </c>
      <c r="H12" s="397">
        <v>1555</v>
      </c>
      <c r="I12" s="397">
        <f t="shared" si="1"/>
        <v>5169</v>
      </c>
      <c r="J12" s="396">
        <v>3680</v>
      </c>
      <c r="K12" s="397">
        <v>1669</v>
      </c>
      <c r="L12" s="397">
        <f t="shared" si="2"/>
        <v>5349</v>
      </c>
      <c r="M12" s="396">
        <v>3143</v>
      </c>
      <c r="N12" s="397">
        <v>1527</v>
      </c>
      <c r="O12" s="398">
        <f t="shared" si="3"/>
        <v>4670</v>
      </c>
    </row>
    <row r="13" spans="1:15" s="25" customFormat="1" ht="13.35" customHeight="1">
      <c r="A13" s="36"/>
      <c r="B13" s="400" t="s">
        <v>89</v>
      </c>
      <c r="C13" s="400"/>
      <c r="D13" s="396">
        <v>1169</v>
      </c>
      <c r="E13" s="397">
        <v>669</v>
      </c>
      <c r="F13" s="397">
        <f t="shared" si="0"/>
        <v>1838</v>
      </c>
      <c r="G13" s="396">
        <v>1304</v>
      </c>
      <c r="H13" s="397">
        <v>697</v>
      </c>
      <c r="I13" s="397">
        <f t="shared" si="1"/>
        <v>2001</v>
      </c>
      <c r="J13" s="396">
        <v>1294</v>
      </c>
      <c r="K13" s="397">
        <v>713</v>
      </c>
      <c r="L13" s="397">
        <f t="shared" si="2"/>
        <v>2007</v>
      </c>
      <c r="M13" s="396">
        <v>1183</v>
      </c>
      <c r="N13" s="397">
        <v>638</v>
      </c>
      <c r="O13" s="398">
        <f t="shared" si="3"/>
        <v>1821</v>
      </c>
    </row>
    <row r="14" spans="1:15" s="25" customFormat="1" ht="13.35" customHeight="1">
      <c r="A14" s="36"/>
      <c r="B14" s="400" t="s">
        <v>90</v>
      </c>
      <c r="C14" s="400"/>
      <c r="D14" s="396">
        <v>137049</v>
      </c>
      <c r="E14" s="397">
        <v>68303</v>
      </c>
      <c r="F14" s="397">
        <f t="shared" si="0"/>
        <v>205352</v>
      </c>
      <c r="G14" s="396">
        <v>140315</v>
      </c>
      <c r="H14" s="397">
        <v>69907</v>
      </c>
      <c r="I14" s="397">
        <f t="shared" si="1"/>
        <v>210222</v>
      </c>
      <c r="J14" s="396">
        <v>141311</v>
      </c>
      <c r="K14" s="397">
        <v>65519</v>
      </c>
      <c r="L14" s="397">
        <f t="shared" si="2"/>
        <v>206830</v>
      </c>
      <c r="M14" s="396">
        <v>120415</v>
      </c>
      <c r="N14" s="397">
        <v>59823</v>
      </c>
      <c r="O14" s="398">
        <f t="shared" si="3"/>
        <v>180238</v>
      </c>
    </row>
    <row r="15" spans="1:15" s="25" customFormat="1" ht="13.35" customHeight="1">
      <c r="A15" s="36"/>
      <c r="B15" s="400" t="s">
        <v>6</v>
      </c>
      <c r="C15" s="400"/>
      <c r="D15" s="396">
        <v>3308</v>
      </c>
      <c r="E15" s="397">
        <v>1624</v>
      </c>
      <c r="F15" s="397">
        <f t="shared" si="0"/>
        <v>4932</v>
      </c>
      <c r="G15" s="396">
        <v>3530</v>
      </c>
      <c r="H15" s="397">
        <v>1653</v>
      </c>
      <c r="I15" s="397">
        <f t="shared" si="1"/>
        <v>5183</v>
      </c>
      <c r="J15" s="396">
        <v>3344</v>
      </c>
      <c r="K15" s="397">
        <v>1679</v>
      </c>
      <c r="L15" s="397">
        <f t="shared" si="2"/>
        <v>5023</v>
      </c>
      <c r="M15" s="396">
        <v>2820</v>
      </c>
      <c r="N15" s="397">
        <v>1567</v>
      </c>
      <c r="O15" s="398">
        <f t="shared" si="3"/>
        <v>4387</v>
      </c>
    </row>
    <row r="16" spans="1:15" s="25" customFormat="1" ht="13.35" customHeight="1">
      <c r="A16" s="36"/>
      <c r="B16" s="400" t="s">
        <v>91</v>
      </c>
      <c r="C16" s="400"/>
      <c r="D16" s="396">
        <v>209</v>
      </c>
      <c r="E16" s="397">
        <v>131</v>
      </c>
      <c r="F16" s="397">
        <f t="shared" si="0"/>
        <v>340</v>
      </c>
      <c r="G16" s="396">
        <v>199</v>
      </c>
      <c r="H16" s="397">
        <v>132</v>
      </c>
      <c r="I16" s="397">
        <f t="shared" si="1"/>
        <v>331</v>
      </c>
      <c r="J16" s="396">
        <v>203</v>
      </c>
      <c r="K16" s="397">
        <v>124</v>
      </c>
      <c r="L16" s="397">
        <f t="shared" si="2"/>
        <v>327</v>
      </c>
      <c r="M16" s="396">
        <v>161</v>
      </c>
      <c r="N16" s="397">
        <v>103</v>
      </c>
      <c r="O16" s="398">
        <f t="shared" si="3"/>
        <v>264</v>
      </c>
    </row>
    <row r="17" spans="1:15" s="25" customFormat="1" ht="13.35" customHeight="1">
      <c r="A17" s="36"/>
      <c r="B17" s="400" t="s">
        <v>7</v>
      </c>
      <c r="C17" s="400"/>
      <c r="D17" s="396">
        <v>199</v>
      </c>
      <c r="E17" s="397">
        <v>91</v>
      </c>
      <c r="F17" s="397">
        <f t="shared" si="0"/>
        <v>290</v>
      </c>
      <c r="G17" s="396">
        <v>221</v>
      </c>
      <c r="H17" s="397">
        <v>113</v>
      </c>
      <c r="I17" s="397">
        <f t="shared" si="1"/>
        <v>334</v>
      </c>
      <c r="J17" s="396">
        <v>192</v>
      </c>
      <c r="K17" s="397">
        <v>115</v>
      </c>
      <c r="L17" s="397">
        <f t="shared" si="2"/>
        <v>307</v>
      </c>
      <c r="M17" s="396">
        <v>177</v>
      </c>
      <c r="N17" s="397">
        <v>73</v>
      </c>
      <c r="O17" s="398">
        <f t="shared" si="3"/>
        <v>250</v>
      </c>
    </row>
    <row r="18" spans="1:15" s="25" customFormat="1" ht="13.35" customHeight="1">
      <c r="A18" s="36"/>
      <c r="B18" s="400" t="s">
        <v>8</v>
      </c>
      <c r="C18" s="400"/>
      <c r="D18" s="396">
        <v>5209</v>
      </c>
      <c r="E18" s="397">
        <v>4174</v>
      </c>
      <c r="F18" s="397">
        <f t="shared" si="0"/>
        <v>9383</v>
      </c>
      <c r="G18" s="396">
        <v>5584</v>
      </c>
      <c r="H18" s="397">
        <v>4406</v>
      </c>
      <c r="I18" s="397">
        <f t="shared" si="1"/>
        <v>9990</v>
      </c>
      <c r="J18" s="396">
        <v>5420</v>
      </c>
      <c r="K18" s="397">
        <v>4576</v>
      </c>
      <c r="L18" s="397">
        <f t="shared" si="2"/>
        <v>9996</v>
      </c>
      <c r="M18" s="396">
        <v>4445</v>
      </c>
      <c r="N18" s="397">
        <v>3846</v>
      </c>
      <c r="O18" s="398">
        <f t="shared" si="3"/>
        <v>8291</v>
      </c>
    </row>
    <row r="19" spans="1:15" s="25" customFormat="1" ht="13.35" customHeight="1">
      <c r="A19" s="36"/>
      <c r="B19" s="400" t="s">
        <v>92</v>
      </c>
      <c r="C19" s="400"/>
      <c r="D19" s="396">
        <v>3312</v>
      </c>
      <c r="E19" s="397">
        <v>3107</v>
      </c>
      <c r="F19" s="397">
        <f t="shared" si="0"/>
        <v>6419</v>
      </c>
      <c r="G19" s="396">
        <v>3609</v>
      </c>
      <c r="H19" s="397">
        <v>3190</v>
      </c>
      <c r="I19" s="397">
        <f t="shared" si="1"/>
        <v>6799</v>
      </c>
      <c r="J19" s="396">
        <v>3330</v>
      </c>
      <c r="K19" s="397">
        <v>3448</v>
      </c>
      <c r="L19" s="397">
        <f t="shared" si="2"/>
        <v>6778</v>
      </c>
      <c r="M19" s="396">
        <v>2443</v>
      </c>
      <c r="N19" s="397">
        <v>3017</v>
      </c>
      <c r="O19" s="398">
        <f t="shared" si="3"/>
        <v>5460</v>
      </c>
    </row>
    <row r="20" spans="1:15" s="25" customFormat="1" ht="13.35" customHeight="1">
      <c r="A20" s="36"/>
      <c r="B20" s="400" t="s">
        <v>242</v>
      </c>
      <c r="C20" s="400"/>
      <c r="D20" s="396">
        <v>3388</v>
      </c>
      <c r="E20" s="397">
        <v>3196</v>
      </c>
      <c r="F20" s="397">
        <f t="shared" si="0"/>
        <v>6584</v>
      </c>
      <c r="G20" s="396">
        <v>3596</v>
      </c>
      <c r="H20" s="397">
        <v>3500</v>
      </c>
      <c r="I20" s="397">
        <f t="shared" si="1"/>
        <v>7096</v>
      </c>
      <c r="J20" s="396">
        <v>3522</v>
      </c>
      <c r="K20" s="397">
        <v>3430</v>
      </c>
      <c r="L20" s="397">
        <f t="shared" si="2"/>
        <v>6952</v>
      </c>
      <c r="M20" s="396">
        <v>3170</v>
      </c>
      <c r="N20" s="397">
        <v>2673</v>
      </c>
      <c r="O20" s="398">
        <f t="shared" si="3"/>
        <v>5843</v>
      </c>
    </row>
    <row r="21" spans="1:15" s="25" customFormat="1" ht="13.35" customHeight="1">
      <c r="A21" s="36"/>
      <c r="B21" s="400" t="s">
        <v>9</v>
      </c>
      <c r="C21" s="400"/>
      <c r="D21" s="396">
        <v>1562</v>
      </c>
      <c r="E21" s="397">
        <v>525</v>
      </c>
      <c r="F21" s="397">
        <f t="shared" si="0"/>
        <v>2087</v>
      </c>
      <c r="G21" s="396">
        <v>1776</v>
      </c>
      <c r="H21" s="397">
        <v>553</v>
      </c>
      <c r="I21" s="397">
        <f t="shared" si="1"/>
        <v>2329</v>
      </c>
      <c r="J21" s="396">
        <v>1672</v>
      </c>
      <c r="K21" s="397">
        <v>502</v>
      </c>
      <c r="L21" s="397">
        <f t="shared" si="2"/>
        <v>2174</v>
      </c>
      <c r="M21" s="396">
        <v>1324</v>
      </c>
      <c r="N21" s="397">
        <v>402</v>
      </c>
      <c r="O21" s="398">
        <f t="shared" si="3"/>
        <v>1726</v>
      </c>
    </row>
    <row r="22" spans="1:15" s="25" customFormat="1" ht="13.35" customHeight="1">
      <c r="A22" s="36"/>
      <c r="B22" s="400" t="s">
        <v>10</v>
      </c>
      <c r="C22" s="400"/>
      <c r="D22" s="396">
        <v>4067</v>
      </c>
      <c r="E22" s="397">
        <v>2531</v>
      </c>
      <c r="F22" s="397">
        <f t="shared" si="0"/>
        <v>6598</v>
      </c>
      <c r="G22" s="396">
        <v>4305</v>
      </c>
      <c r="H22" s="397">
        <v>2547</v>
      </c>
      <c r="I22" s="397">
        <f t="shared" si="1"/>
        <v>6852</v>
      </c>
      <c r="J22" s="396">
        <v>3991</v>
      </c>
      <c r="K22" s="397">
        <v>2445</v>
      </c>
      <c r="L22" s="397">
        <f t="shared" si="2"/>
        <v>6436</v>
      </c>
      <c r="M22" s="396">
        <v>3363</v>
      </c>
      <c r="N22" s="397">
        <v>2134</v>
      </c>
      <c r="O22" s="398">
        <f t="shared" si="3"/>
        <v>5497</v>
      </c>
    </row>
    <row r="23" spans="1:15" s="25" customFormat="1" ht="13.35" customHeight="1">
      <c r="A23" s="36"/>
      <c r="B23" s="400" t="s">
        <v>11</v>
      </c>
      <c r="C23" s="400"/>
      <c r="D23" s="396">
        <v>3283</v>
      </c>
      <c r="E23" s="397">
        <v>1792</v>
      </c>
      <c r="F23" s="397">
        <f t="shared" si="0"/>
        <v>5075</v>
      </c>
      <c r="G23" s="396">
        <v>3619</v>
      </c>
      <c r="H23" s="397">
        <v>1856</v>
      </c>
      <c r="I23" s="397">
        <f t="shared" si="1"/>
        <v>5475</v>
      </c>
      <c r="J23" s="396">
        <v>3510</v>
      </c>
      <c r="K23" s="397">
        <v>1938</v>
      </c>
      <c r="L23" s="397">
        <f t="shared" si="2"/>
        <v>5448</v>
      </c>
      <c r="M23" s="396">
        <v>3084</v>
      </c>
      <c r="N23" s="397">
        <v>1659</v>
      </c>
      <c r="O23" s="398">
        <f t="shared" si="3"/>
        <v>4743</v>
      </c>
    </row>
    <row r="24" spans="1:15" s="25" customFormat="1" ht="13.35" customHeight="1">
      <c r="A24" s="36"/>
      <c r="B24" s="400" t="s">
        <v>12</v>
      </c>
      <c r="C24" s="400"/>
      <c r="D24" s="396">
        <v>4366</v>
      </c>
      <c r="E24" s="397">
        <v>1527</v>
      </c>
      <c r="F24" s="397">
        <f t="shared" si="0"/>
        <v>5893</v>
      </c>
      <c r="G24" s="396">
        <v>5040</v>
      </c>
      <c r="H24" s="397">
        <v>1757</v>
      </c>
      <c r="I24" s="397">
        <f t="shared" si="1"/>
        <v>6797</v>
      </c>
      <c r="J24" s="396">
        <v>5060</v>
      </c>
      <c r="K24" s="397">
        <v>1903</v>
      </c>
      <c r="L24" s="397">
        <f t="shared" si="2"/>
        <v>6963</v>
      </c>
      <c r="M24" s="396">
        <v>4386</v>
      </c>
      <c r="N24" s="397">
        <v>1714</v>
      </c>
      <c r="O24" s="398">
        <f t="shared" si="3"/>
        <v>6100</v>
      </c>
    </row>
    <row r="25" spans="1:15" s="25" customFormat="1" ht="13.35" customHeight="1">
      <c r="A25" s="36"/>
      <c r="B25" s="400" t="s">
        <v>93</v>
      </c>
      <c r="C25" s="400"/>
      <c r="D25" s="396">
        <v>3637</v>
      </c>
      <c r="E25" s="397">
        <v>1307</v>
      </c>
      <c r="F25" s="397">
        <f t="shared" si="0"/>
        <v>4944</v>
      </c>
      <c r="G25" s="396">
        <v>3991</v>
      </c>
      <c r="H25" s="397">
        <v>1352</v>
      </c>
      <c r="I25" s="397">
        <f t="shared" si="1"/>
        <v>5343</v>
      </c>
      <c r="J25" s="396">
        <v>3811</v>
      </c>
      <c r="K25" s="397">
        <v>1382</v>
      </c>
      <c r="L25" s="397">
        <f t="shared" si="2"/>
        <v>5193</v>
      </c>
      <c r="M25" s="396">
        <v>3248</v>
      </c>
      <c r="N25" s="397">
        <v>1198</v>
      </c>
      <c r="O25" s="398">
        <f t="shared" si="3"/>
        <v>4446</v>
      </c>
    </row>
    <row r="26" spans="1:15" s="25" customFormat="1" ht="13.35" customHeight="1">
      <c r="A26" s="36"/>
      <c r="B26" s="400" t="s">
        <v>13</v>
      </c>
      <c r="C26" s="400"/>
      <c r="D26" s="396">
        <v>868</v>
      </c>
      <c r="E26" s="397">
        <v>327</v>
      </c>
      <c r="F26" s="397">
        <f t="shared" si="0"/>
        <v>1195</v>
      </c>
      <c r="G26" s="396">
        <v>1000</v>
      </c>
      <c r="H26" s="397">
        <v>353</v>
      </c>
      <c r="I26" s="397">
        <f t="shared" si="1"/>
        <v>1353</v>
      </c>
      <c r="J26" s="396">
        <v>1000</v>
      </c>
      <c r="K26" s="397">
        <v>359</v>
      </c>
      <c r="L26" s="397">
        <f t="shared" si="2"/>
        <v>1359</v>
      </c>
      <c r="M26" s="396">
        <v>866</v>
      </c>
      <c r="N26" s="397">
        <v>313</v>
      </c>
      <c r="O26" s="398">
        <f t="shared" si="3"/>
        <v>1179</v>
      </c>
    </row>
    <row r="27" spans="1:15" s="25" customFormat="1" ht="13.35" customHeight="1">
      <c r="A27" s="36"/>
      <c r="B27" s="400" t="s">
        <v>14</v>
      </c>
      <c r="C27" s="400"/>
      <c r="D27" s="396">
        <v>48951</v>
      </c>
      <c r="E27" s="397">
        <v>24633</v>
      </c>
      <c r="F27" s="397">
        <f t="shared" si="0"/>
        <v>73584</v>
      </c>
      <c r="G27" s="396">
        <v>58984</v>
      </c>
      <c r="H27" s="397">
        <v>27386</v>
      </c>
      <c r="I27" s="397">
        <f t="shared" si="1"/>
        <v>86370</v>
      </c>
      <c r="J27" s="396">
        <v>50888</v>
      </c>
      <c r="K27" s="397">
        <v>22813</v>
      </c>
      <c r="L27" s="397">
        <f t="shared" si="2"/>
        <v>73701</v>
      </c>
      <c r="M27" s="396">
        <v>40408</v>
      </c>
      <c r="N27" s="397">
        <v>19439</v>
      </c>
      <c r="O27" s="398">
        <f t="shared" si="3"/>
        <v>59847</v>
      </c>
    </row>
    <row r="28" spans="1:15" s="25" customFormat="1" ht="13.35" customHeight="1">
      <c r="A28" s="36"/>
      <c r="B28" s="400" t="s">
        <v>15</v>
      </c>
      <c r="C28" s="400"/>
      <c r="D28" s="396">
        <v>559</v>
      </c>
      <c r="E28" s="397">
        <v>418</v>
      </c>
      <c r="F28" s="397">
        <f t="shared" si="0"/>
        <v>977</v>
      </c>
      <c r="G28" s="396">
        <v>579</v>
      </c>
      <c r="H28" s="397">
        <v>424</v>
      </c>
      <c r="I28" s="397">
        <f t="shared" si="1"/>
        <v>1003</v>
      </c>
      <c r="J28" s="396">
        <v>591</v>
      </c>
      <c r="K28" s="397">
        <v>455</v>
      </c>
      <c r="L28" s="397">
        <f t="shared" si="2"/>
        <v>1046</v>
      </c>
      <c r="M28" s="396">
        <v>500</v>
      </c>
      <c r="N28" s="397">
        <v>424</v>
      </c>
      <c r="O28" s="398">
        <f t="shared" si="3"/>
        <v>924</v>
      </c>
    </row>
    <row r="29" spans="1:15" s="25" customFormat="1" ht="13.35" customHeight="1">
      <c r="A29" s="36"/>
      <c r="B29" s="400" t="s">
        <v>16</v>
      </c>
      <c r="C29" s="400"/>
      <c r="D29" s="396">
        <v>11189</v>
      </c>
      <c r="E29" s="397">
        <v>1588</v>
      </c>
      <c r="F29" s="397">
        <f t="shared" si="0"/>
        <v>12777</v>
      </c>
      <c r="G29" s="396">
        <v>9369</v>
      </c>
      <c r="H29" s="397">
        <v>1311</v>
      </c>
      <c r="I29" s="397">
        <f t="shared" si="1"/>
        <v>10680</v>
      </c>
      <c r="J29" s="396">
        <v>9767</v>
      </c>
      <c r="K29" s="397">
        <v>369</v>
      </c>
      <c r="L29" s="397">
        <f t="shared" si="2"/>
        <v>10136</v>
      </c>
      <c r="M29" s="396">
        <v>7527</v>
      </c>
      <c r="N29" s="397">
        <v>189</v>
      </c>
      <c r="O29" s="398">
        <f t="shared" si="3"/>
        <v>7716</v>
      </c>
    </row>
    <row r="30" spans="1:15" s="25" customFormat="1" ht="13.35" customHeight="1">
      <c r="A30" s="36"/>
      <c r="B30" s="400" t="s">
        <v>94</v>
      </c>
      <c r="C30" s="400"/>
      <c r="D30" s="396">
        <v>3308</v>
      </c>
      <c r="E30" s="397">
        <v>2035</v>
      </c>
      <c r="F30" s="397">
        <f t="shared" si="0"/>
        <v>5343</v>
      </c>
      <c r="G30" s="396">
        <v>3486</v>
      </c>
      <c r="H30" s="397">
        <v>2087</v>
      </c>
      <c r="I30" s="397">
        <f t="shared" si="1"/>
        <v>5573</v>
      </c>
      <c r="J30" s="396">
        <v>3424</v>
      </c>
      <c r="K30" s="397">
        <v>2158</v>
      </c>
      <c r="L30" s="397">
        <f t="shared" si="2"/>
        <v>5582</v>
      </c>
      <c r="M30" s="396">
        <v>2849</v>
      </c>
      <c r="N30" s="397">
        <v>1910</v>
      </c>
      <c r="O30" s="398">
        <f t="shared" si="3"/>
        <v>4759</v>
      </c>
    </row>
    <row r="31" spans="1:15" s="25" customFormat="1" ht="13.35" customHeight="1">
      <c r="A31" s="36"/>
      <c r="B31" s="400" t="s">
        <v>17</v>
      </c>
      <c r="C31" s="400"/>
      <c r="D31" s="396">
        <v>1035</v>
      </c>
      <c r="E31" s="397">
        <v>502</v>
      </c>
      <c r="F31" s="397">
        <f t="shared" si="0"/>
        <v>1537</v>
      </c>
      <c r="G31" s="396">
        <v>982</v>
      </c>
      <c r="H31" s="397">
        <v>503</v>
      </c>
      <c r="I31" s="397">
        <f t="shared" si="1"/>
        <v>1485</v>
      </c>
      <c r="J31" s="396">
        <v>903</v>
      </c>
      <c r="K31" s="397">
        <v>508</v>
      </c>
      <c r="L31" s="397">
        <f t="shared" si="2"/>
        <v>1411</v>
      </c>
      <c r="M31" s="396">
        <v>750</v>
      </c>
      <c r="N31" s="397">
        <v>417</v>
      </c>
      <c r="O31" s="398">
        <f t="shared" si="3"/>
        <v>1167</v>
      </c>
    </row>
    <row r="32" spans="1:15" s="38" customFormat="1" ht="13.35" customHeight="1">
      <c r="A32" s="36"/>
      <c r="B32" s="400" t="s">
        <v>18</v>
      </c>
      <c r="C32" s="400"/>
      <c r="D32" s="396">
        <v>944</v>
      </c>
      <c r="E32" s="397">
        <v>373</v>
      </c>
      <c r="F32" s="397">
        <f t="shared" si="0"/>
        <v>1317</v>
      </c>
      <c r="G32" s="396">
        <v>1111</v>
      </c>
      <c r="H32" s="397">
        <v>464</v>
      </c>
      <c r="I32" s="397">
        <f t="shared" si="1"/>
        <v>1575</v>
      </c>
      <c r="J32" s="396">
        <v>1074</v>
      </c>
      <c r="K32" s="397">
        <v>445</v>
      </c>
      <c r="L32" s="397">
        <f t="shared" si="2"/>
        <v>1519</v>
      </c>
      <c r="M32" s="396">
        <v>922</v>
      </c>
      <c r="N32" s="397">
        <v>395</v>
      </c>
      <c r="O32" s="398">
        <f t="shared" si="3"/>
        <v>1317</v>
      </c>
    </row>
    <row r="33" spans="1:15" s="38" customFormat="1" ht="13.35" customHeight="1">
      <c r="A33" s="36"/>
      <c r="B33" s="400" t="s">
        <v>19</v>
      </c>
      <c r="C33" s="400"/>
      <c r="D33" s="396">
        <v>14389</v>
      </c>
      <c r="E33" s="397">
        <v>5204</v>
      </c>
      <c r="F33" s="397">
        <f t="shared" si="0"/>
        <v>19593</v>
      </c>
      <c r="G33" s="396">
        <v>16386</v>
      </c>
      <c r="H33" s="397">
        <v>5660</v>
      </c>
      <c r="I33" s="397">
        <f t="shared" si="1"/>
        <v>22046</v>
      </c>
      <c r="J33" s="396">
        <v>15220</v>
      </c>
      <c r="K33" s="397">
        <v>6192</v>
      </c>
      <c r="L33" s="397">
        <f t="shared" si="2"/>
        <v>21412</v>
      </c>
      <c r="M33" s="396">
        <v>12132</v>
      </c>
      <c r="N33" s="397">
        <v>5611</v>
      </c>
      <c r="O33" s="398">
        <f t="shared" si="3"/>
        <v>17743</v>
      </c>
    </row>
    <row r="34" spans="1:15" s="25" customFormat="1" ht="13.35" customHeight="1">
      <c r="A34" s="36"/>
      <c r="B34" s="400" t="s">
        <v>95</v>
      </c>
      <c r="C34" s="400"/>
      <c r="D34" s="396">
        <v>4295</v>
      </c>
      <c r="E34" s="397">
        <v>3379</v>
      </c>
      <c r="F34" s="397">
        <f t="shared" si="0"/>
        <v>7674</v>
      </c>
      <c r="G34" s="396">
        <v>4822</v>
      </c>
      <c r="H34" s="397">
        <v>3303</v>
      </c>
      <c r="I34" s="397">
        <f t="shared" si="1"/>
        <v>8125</v>
      </c>
      <c r="J34" s="396">
        <v>4793</v>
      </c>
      <c r="K34" s="397">
        <v>3199</v>
      </c>
      <c r="L34" s="397">
        <f t="shared" si="2"/>
        <v>7992</v>
      </c>
      <c r="M34" s="396">
        <v>3957</v>
      </c>
      <c r="N34" s="397">
        <v>2937</v>
      </c>
      <c r="O34" s="398">
        <f t="shared" si="3"/>
        <v>6894</v>
      </c>
    </row>
    <row r="35" spans="1:15" s="25" customFormat="1" ht="13.35" customHeight="1">
      <c r="A35" s="36"/>
      <c r="B35" s="400" t="s">
        <v>20</v>
      </c>
      <c r="C35" s="400"/>
      <c r="D35" s="396">
        <v>13556</v>
      </c>
      <c r="E35" s="397">
        <v>7052</v>
      </c>
      <c r="F35" s="397">
        <f t="shared" si="0"/>
        <v>20608</v>
      </c>
      <c r="G35" s="396">
        <v>14520</v>
      </c>
      <c r="H35" s="397">
        <v>7481</v>
      </c>
      <c r="I35" s="397">
        <f t="shared" si="1"/>
        <v>22001</v>
      </c>
      <c r="J35" s="396">
        <v>12927</v>
      </c>
      <c r="K35" s="397">
        <v>7520</v>
      </c>
      <c r="L35" s="397">
        <f t="shared" si="2"/>
        <v>20447</v>
      </c>
      <c r="M35" s="396">
        <v>9884</v>
      </c>
      <c r="N35" s="397">
        <v>6750</v>
      </c>
      <c r="O35" s="398">
        <f t="shared" si="3"/>
        <v>16634</v>
      </c>
    </row>
    <row r="36" spans="1:15" s="38" customFormat="1" ht="13.35" customHeight="1">
      <c r="A36" s="36"/>
      <c r="B36" s="400" t="s">
        <v>96</v>
      </c>
      <c r="C36" s="400"/>
      <c r="D36" s="396">
        <v>2108</v>
      </c>
      <c r="E36" s="397">
        <v>1208</v>
      </c>
      <c r="F36" s="397">
        <f t="shared" si="0"/>
        <v>3316</v>
      </c>
      <c r="G36" s="396">
        <v>2249</v>
      </c>
      <c r="H36" s="397">
        <v>1211</v>
      </c>
      <c r="I36" s="397">
        <f t="shared" si="1"/>
        <v>3460</v>
      </c>
      <c r="J36" s="396">
        <v>2149</v>
      </c>
      <c r="K36" s="397">
        <v>1130</v>
      </c>
      <c r="L36" s="397">
        <f t="shared" si="2"/>
        <v>3279</v>
      </c>
      <c r="M36" s="396">
        <v>1902</v>
      </c>
      <c r="N36" s="397">
        <v>894</v>
      </c>
      <c r="O36" s="398">
        <f t="shared" si="3"/>
        <v>2796</v>
      </c>
    </row>
    <row r="37" spans="1:15" s="38" customFormat="1" ht="13.35" customHeight="1">
      <c r="A37" s="36"/>
      <c r="B37" s="401" t="s">
        <v>80</v>
      </c>
      <c r="C37" s="400"/>
      <c r="D37" s="396">
        <v>11399</v>
      </c>
      <c r="E37" s="397">
        <v>6655</v>
      </c>
      <c r="F37" s="397">
        <v>18054</v>
      </c>
      <c r="G37" s="396">
        <v>3131</v>
      </c>
      <c r="H37" s="397">
        <v>2821</v>
      </c>
      <c r="I37" s="397">
        <v>5952</v>
      </c>
      <c r="J37" s="396">
        <v>1902</v>
      </c>
      <c r="K37" s="397">
        <v>1461</v>
      </c>
      <c r="L37" s="397">
        <v>3363</v>
      </c>
      <c r="M37" s="396">
        <v>1226</v>
      </c>
      <c r="N37" s="397">
        <v>765</v>
      </c>
      <c r="O37" s="398">
        <v>1991</v>
      </c>
    </row>
    <row r="38" spans="1:15" s="38" customFormat="1" ht="13.35" customHeight="1">
      <c r="A38" s="123"/>
      <c r="B38" s="124" t="s">
        <v>22</v>
      </c>
      <c r="C38" s="68"/>
      <c r="D38" s="26">
        <f t="shared" ref="D38:O38" si="4">SUM(D4:D37)</f>
        <v>393250</v>
      </c>
      <c r="E38" s="27">
        <f t="shared" si="4"/>
        <v>176175</v>
      </c>
      <c r="F38" s="27">
        <f t="shared" si="4"/>
        <v>569425</v>
      </c>
      <c r="G38" s="26">
        <f t="shared" si="4"/>
        <v>407319</v>
      </c>
      <c r="H38" s="27">
        <f t="shared" si="4"/>
        <v>180421</v>
      </c>
      <c r="I38" s="27">
        <f t="shared" si="4"/>
        <v>587740</v>
      </c>
      <c r="J38" s="26">
        <f t="shared" si="4"/>
        <v>390538</v>
      </c>
      <c r="K38" s="27">
        <f t="shared" si="4"/>
        <v>171429</v>
      </c>
      <c r="L38" s="27">
        <f t="shared" si="4"/>
        <v>561967</v>
      </c>
      <c r="M38" s="26">
        <f t="shared" si="4"/>
        <v>319585</v>
      </c>
      <c r="N38" s="27">
        <f>SUM(N4:N37)</f>
        <v>150568</v>
      </c>
      <c r="O38" s="39">
        <f t="shared" si="4"/>
        <v>470153</v>
      </c>
    </row>
    <row r="39" spans="1:15" s="38" customFormat="1" ht="12" customHeight="1">
      <c r="B39" s="402" t="s">
        <v>100</v>
      </c>
    </row>
    <row r="40" spans="1:15" s="38" customFormat="1" ht="13.35" customHeight="1">
      <c r="B40" s="402"/>
    </row>
    <row r="41" spans="1:15" s="38" customFormat="1" ht="13.35" customHeight="1"/>
  </sheetData>
  <mergeCells count="1">
    <mergeCell ref="B3:C3"/>
  </mergeCells>
  <pageMargins left="0.98425196850393704" right="0.98425196850393704" top="1.1811023622047245" bottom="1.1811023622047245" header="0.51181102362204722" footer="0.51181102362204722"/>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sheetPr>
    <tabColor theme="3"/>
    <pageSetUpPr fitToPage="1"/>
  </sheetPr>
  <dimension ref="A1:O41"/>
  <sheetViews>
    <sheetView showGridLines="0" workbookViewId="0"/>
  </sheetViews>
  <sheetFormatPr defaultRowHeight="12.75"/>
  <cols>
    <col min="1" max="1" width="0.85546875" style="38" customWidth="1"/>
    <col min="2" max="2" width="2.7109375" style="403" customWidth="1"/>
    <col min="3" max="3" width="36.7109375" style="403" customWidth="1"/>
    <col min="4" max="6" width="9.28515625" style="403" customWidth="1"/>
    <col min="7" max="7" width="9.28515625" style="404" customWidth="1"/>
    <col min="8" max="15" width="9.28515625" style="246" customWidth="1"/>
    <col min="16" max="16384" width="9.140625" style="393"/>
  </cols>
  <sheetData>
    <row r="1" spans="1:15" s="406" customFormat="1" ht="15" customHeight="1">
      <c r="A1" s="117" t="s">
        <v>258</v>
      </c>
      <c r="B1" s="117"/>
      <c r="C1" s="117"/>
      <c r="D1" s="383"/>
      <c r="E1" s="383"/>
      <c r="F1" s="384"/>
      <c r="G1" s="385"/>
      <c r="H1" s="241"/>
      <c r="I1" s="241"/>
      <c r="J1" s="241"/>
      <c r="K1" s="241"/>
      <c r="L1" s="241"/>
      <c r="M1" s="241"/>
      <c r="N1" s="241"/>
      <c r="O1" s="241"/>
    </row>
    <row r="2" spans="1:15" s="406" customFormat="1" ht="33.75" customHeight="1">
      <c r="A2" s="386"/>
      <c r="B2" s="387" t="s">
        <v>161</v>
      </c>
      <c r="C2" s="388"/>
      <c r="D2" s="418" t="s">
        <v>267</v>
      </c>
      <c r="E2" s="419"/>
      <c r="F2" s="419"/>
      <c r="G2" s="420" t="s">
        <v>268</v>
      </c>
      <c r="H2" s="419"/>
      <c r="I2" s="419"/>
      <c r="J2" s="420" t="s">
        <v>269</v>
      </c>
      <c r="K2" s="419"/>
      <c r="L2" s="419"/>
      <c r="M2" s="420" t="s">
        <v>270</v>
      </c>
      <c r="N2" s="419"/>
      <c r="O2" s="421"/>
    </row>
    <row r="3" spans="1:15" ht="22.5" customHeight="1">
      <c r="A3" s="389"/>
      <c r="B3" s="501" t="s">
        <v>165</v>
      </c>
      <c r="C3" s="502"/>
      <c r="D3" s="390" t="s">
        <v>212</v>
      </c>
      <c r="E3" s="391" t="s">
        <v>213</v>
      </c>
      <c r="F3" s="391" t="s">
        <v>22</v>
      </c>
      <c r="G3" s="390" t="s">
        <v>212</v>
      </c>
      <c r="H3" s="391" t="s">
        <v>213</v>
      </c>
      <c r="I3" s="391" t="s">
        <v>22</v>
      </c>
      <c r="J3" s="390" t="s">
        <v>212</v>
      </c>
      <c r="K3" s="391" t="s">
        <v>213</v>
      </c>
      <c r="L3" s="391" t="s">
        <v>22</v>
      </c>
      <c r="M3" s="390" t="s">
        <v>212</v>
      </c>
      <c r="N3" s="391" t="s">
        <v>213</v>
      </c>
      <c r="O3" s="392" t="s">
        <v>22</v>
      </c>
    </row>
    <row r="4" spans="1:15" ht="13.35" customHeight="1">
      <c r="A4" s="394"/>
      <c r="B4" s="395" t="s">
        <v>0</v>
      </c>
      <c r="C4" s="395"/>
      <c r="D4" s="407">
        <f>A3.5.1!D4/A3.5.1!D$38</f>
        <v>0.11404450095359187</v>
      </c>
      <c r="E4" s="408">
        <f>A3.5.1!E4/A3.5.1!E$38</f>
        <v>5.1057187455654886E-2</v>
      </c>
      <c r="F4" s="408">
        <f t="shared" ref="F4:F37" si="0">SUM(D4:E4)</f>
        <v>0.16510168840924674</v>
      </c>
      <c r="G4" s="407">
        <f>A3.5.1!G4/A3.5.1!G$38</f>
        <v>9.9190069699670286E-2</v>
      </c>
      <c r="H4" s="408">
        <f>A3.5.1!H4/A3.5.1!H$38</f>
        <v>5.1124869056262852E-2</v>
      </c>
      <c r="I4" s="408">
        <f t="shared" ref="I4:I37" si="1">SUM(G4:H4)</f>
        <v>0.15031493875593313</v>
      </c>
      <c r="J4" s="407">
        <f>A3.5.1!J4/A3.5.1!J$38</f>
        <v>9.1391874798355088E-2</v>
      </c>
      <c r="K4" s="408">
        <f>A3.5.1!K4/A3.5.1!K$38</f>
        <v>5.5492361269096825E-2</v>
      </c>
      <c r="L4" s="408">
        <f t="shared" ref="L4:L37" si="2">SUM(J4:K4)</f>
        <v>0.14688423606745191</v>
      </c>
      <c r="M4" s="407">
        <f>A3.5.1!M4/A3.5.1!M$38</f>
        <v>7.5338329395935349E-2</v>
      </c>
      <c r="N4" s="408">
        <f>A3.5.1!N4/A3.5.1!N$38</f>
        <v>4.8994474257478347E-2</v>
      </c>
      <c r="O4" s="409">
        <f t="shared" ref="O4:O34" si="3">SUM(M4:N4)</f>
        <v>0.1243328036534137</v>
      </c>
    </row>
    <row r="5" spans="1:15" ht="13.35" customHeight="1">
      <c r="A5" s="394"/>
      <c r="B5" s="395" t="s">
        <v>1</v>
      </c>
      <c r="C5" s="399"/>
      <c r="D5" s="407">
        <f>A3.5.1!D5/A3.5.1!D$38</f>
        <v>3.2910362364907818E-2</v>
      </c>
      <c r="E5" s="408">
        <f>A3.5.1!E5/A3.5.1!E$38</f>
        <v>2.1098339719029375E-2</v>
      </c>
      <c r="F5" s="408">
        <f t="shared" si="0"/>
        <v>5.4008702083937196E-2</v>
      </c>
      <c r="G5" s="407">
        <f>A3.5.1!G5/A3.5.1!G$38</f>
        <v>3.4695165214487907E-2</v>
      </c>
      <c r="H5" s="408">
        <f>A3.5.1!H5/A3.5.1!H$38</f>
        <v>2.2497381125257038E-2</v>
      </c>
      <c r="I5" s="408">
        <f t="shared" si="1"/>
        <v>5.7192546339744944E-2</v>
      </c>
      <c r="J5" s="407">
        <f>A3.5.1!J5/A3.5.1!J$38</f>
        <v>3.6477884354403411E-2</v>
      </c>
      <c r="K5" s="408">
        <f>A3.5.1!K5/A3.5.1!K$38</f>
        <v>2.6529933675165811E-2</v>
      </c>
      <c r="L5" s="408">
        <f t="shared" si="2"/>
        <v>6.3007818029569229E-2</v>
      </c>
      <c r="M5" s="407">
        <f>A3.5.1!M5/A3.5.1!M$38</f>
        <v>3.9735907505045603E-2</v>
      </c>
      <c r="N5" s="408">
        <f>A3.5.1!N5/A3.5.1!N$38</f>
        <v>2.7881090271505232E-2</v>
      </c>
      <c r="O5" s="409">
        <f t="shared" si="3"/>
        <v>6.7616997776550836E-2</v>
      </c>
    </row>
    <row r="6" spans="1:15" ht="13.35" customHeight="1">
      <c r="A6" s="394"/>
      <c r="B6" s="395" t="s">
        <v>86</v>
      </c>
      <c r="C6" s="395"/>
      <c r="D6" s="407">
        <f>A3.5.1!D6/A3.5.1!D$38</f>
        <v>3.4253019707565164E-3</v>
      </c>
      <c r="E6" s="408">
        <f>A3.5.1!E6/A3.5.1!E$38</f>
        <v>5.0744997871434655E-3</v>
      </c>
      <c r="F6" s="408">
        <f t="shared" si="0"/>
        <v>8.4998017578999819E-3</v>
      </c>
      <c r="G6" s="407">
        <f>A3.5.1!G6/A3.5.1!G$38</f>
        <v>3.6605216059157563E-3</v>
      </c>
      <c r="H6" s="408">
        <f>A3.5.1!H6/A3.5.1!H$38</f>
        <v>4.9883328437377028E-3</v>
      </c>
      <c r="I6" s="408">
        <f t="shared" si="1"/>
        <v>8.6488544496534595E-3</v>
      </c>
      <c r="J6" s="407">
        <f>A3.5.1!J6/A3.5.1!J$38</f>
        <v>3.9074302628681456E-3</v>
      </c>
      <c r="K6" s="408">
        <f>A3.5.1!K6/A3.5.1!K$38</f>
        <v>4.7891546937799323E-3</v>
      </c>
      <c r="L6" s="408">
        <f t="shared" si="2"/>
        <v>8.696584956648077E-3</v>
      </c>
      <c r="M6" s="407">
        <f>A3.5.1!M6/A3.5.1!M$38</f>
        <v>3.9457421343304594E-3</v>
      </c>
      <c r="N6" s="408">
        <f>A3.5.1!N6/A3.5.1!N$38</f>
        <v>4.5427979384729819E-3</v>
      </c>
      <c r="O6" s="409">
        <f t="shared" si="3"/>
        <v>8.4885400728034414E-3</v>
      </c>
    </row>
    <row r="7" spans="1:15" ht="13.35" customHeight="1">
      <c r="A7" s="394"/>
      <c r="B7" s="395" t="s">
        <v>2</v>
      </c>
      <c r="C7" s="395"/>
      <c r="D7" s="407">
        <f>A3.5.1!D7/A3.5.1!D$38</f>
        <v>3.0636999364272093E-2</v>
      </c>
      <c r="E7" s="408">
        <f>A3.5.1!E7/A3.5.1!E$38</f>
        <v>2.4770824464311055E-2</v>
      </c>
      <c r="F7" s="408">
        <f t="shared" si="0"/>
        <v>5.5407823828583148E-2</v>
      </c>
      <c r="G7" s="407">
        <f>A3.5.1!G7/A3.5.1!G$38</f>
        <v>3.363211635106636E-2</v>
      </c>
      <c r="H7" s="408">
        <f>A3.5.1!H7/A3.5.1!H$38</f>
        <v>2.5446040095110881E-2</v>
      </c>
      <c r="I7" s="408">
        <f t="shared" si="1"/>
        <v>5.9078156446177241E-2</v>
      </c>
      <c r="J7" s="407">
        <f>A3.5.1!J7/A3.5.1!J$38</f>
        <v>3.6052829686227715E-2</v>
      </c>
      <c r="K7" s="408">
        <f>A3.5.1!K7/A3.5.1!K$38</f>
        <v>2.6413267300165084E-2</v>
      </c>
      <c r="L7" s="408">
        <f t="shared" si="2"/>
        <v>6.24660969863928E-2</v>
      </c>
      <c r="M7" s="407">
        <f>A3.5.1!M7/A3.5.1!M$38</f>
        <v>3.7132531251466747E-2</v>
      </c>
      <c r="N7" s="408">
        <f>A3.5.1!N7/A3.5.1!N$38</f>
        <v>2.6712183199617448E-2</v>
      </c>
      <c r="O7" s="409">
        <f t="shared" si="3"/>
        <v>6.3844714451084195E-2</v>
      </c>
    </row>
    <row r="8" spans="1:15" ht="13.35" customHeight="1">
      <c r="A8" s="394"/>
      <c r="B8" s="395" t="s">
        <v>87</v>
      </c>
      <c r="C8" s="395"/>
      <c r="D8" s="407">
        <f>A3.5.1!D8/A3.5.1!D$38</f>
        <v>6.128417037507947E-3</v>
      </c>
      <c r="E8" s="408">
        <f>A3.5.1!E8/A3.5.1!E$38</f>
        <v>1.1125301546757485E-2</v>
      </c>
      <c r="F8" s="408">
        <f t="shared" si="0"/>
        <v>1.7253718584265432E-2</v>
      </c>
      <c r="G8" s="407">
        <f>A3.5.1!G8/A3.5.1!G$38</f>
        <v>6.4273947446595913E-3</v>
      </c>
      <c r="H8" s="408">
        <f>A3.5.1!H8/A3.5.1!H$38</f>
        <v>1.1135067425632271E-2</v>
      </c>
      <c r="I8" s="408">
        <f t="shared" si="1"/>
        <v>1.7562462170291861E-2</v>
      </c>
      <c r="J8" s="407">
        <f>A3.5.1!J8/A3.5.1!J$38</f>
        <v>6.5064091074364082E-3</v>
      </c>
      <c r="K8" s="408">
        <f>A3.5.1!K8/A3.5.1!K$38</f>
        <v>1.1969970075074813E-2</v>
      </c>
      <c r="L8" s="408">
        <f t="shared" si="2"/>
        <v>1.8476379182511223E-2</v>
      </c>
      <c r="M8" s="407">
        <f>A3.5.1!M8/A3.5.1!M$38</f>
        <v>6.6555063598103788E-3</v>
      </c>
      <c r="N8" s="408">
        <f>A3.5.1!N8/A3.5.1!N$38</f>
        <v>1.2153976940651401E-2</v>
      </c>
      <c r="O8" s="409">
        <f t="shared" si="3"/>
        <v>1.8809483300461779E-2</v>
      </c>
    </row>
    <row r="9" spans="1:15" ht="13.35" customHeight="1">
      <c r="A9" s="394"/>
      <c r="B9" s="395" t="s">
        <v>3</v>
      </c>
      <c r="C9" s="395"/>
      <c r="D9" s="407">
        <f>A3.5.1!D9/A3.5.1!D$38</f>
        <v>5.1468531468531467E-3</v>
      </c>
      <c r="E9" s="408">
        <f>A3.5.1!E9/A3.5.1!E$38</f>
        <v>5.6988789555839367E-3</v>
      </c>
      <c r="F9" s="408">
        <f t="shared" si="0"/>
        <v>1.0845732102437083E-2</v>
      </c>
      <c r="G9" s="407">
        <f>A3.5.1!G9/A3.5.1!G$38</f>
        <v>4.9690782899889279E-3</v>
      </c>
      <c r="H9" s="408">
        <f>A3.5.1!H9/A3.5.1!H$38</f>
        <v>5.3319735507507439E-3</v>
      </c>
      <c r="I9" s="408">
        <f t="shared" si="1"/>
        <v>1.0301051840739671E-2</v>
      </c>
      <c r="J9" s="407">
        <f>A3.5.1!J9/A3.5.1!J$38</f>
        <v>4.7959481535727634E-3</v>
      </c>
      <c r="K9" s="408">
        <f>A3.5.1!K9/A3.5.1!K$38</f>
        <v>5.6933191000355836E-3</v>
      </c>
      <c r="L9" s="408">
        <f t="shared" si="2"/>
        <v>1.0489267253608346E-2</v>
      </c>
      <c r="M9" s="407">
        <f>A3.5.1!M9/A3.5.1!M$38</f>
        <v>4.7780715615563935E-3</v>
      </c>
      <c r="N9" s="408">
        <f>A3.5.1!N9/A3.5.1!N$38</f>
        <v>6.0703469528717918E-3</v>
      </c>
      <c r="O9" s="409">
        <f t="shared" si="3"/>
        <v>1.0848418514428186E-2</v>
      </c>
    </row>
    <row r="10" spans="1:15" ht="13.35" customHeight="1">
      <c r="A10" s="394"/>
      <c r="B10" s="395" t="s">
        <v>88</v>
      </c>
      <c r="C10" s="395"/>
      <c r="D10" s="407">
        <f>A3.5.1!D10/A3.5.1!D$38</f>
        <v>1.3655435473617292E-3</v>
      </c>
      <c r="E10" s="408">
        <f>A3.5.1!E10/A3.5.1!E$38</f>
        <v>2.7983539094650206E-3</v>
      </c>
      <c r="F10" s="408">
        <f t="shared" si="0"/>
        <v>4.1638974568267498E-3</v>
      </c>
      <c r="G10" s="407">
        <f>A3.5.1!G10/A3.5.1!G$38</f>
        <v>1.50005278418144E-3</v>
      </c>
      <c r="H10" s="408">
        <f>A3.5.1!H10/A3.5.1!H$38</f>
        <v>2.8100941686389058E-3</v>
      </c>
      <c r="I10" s="408">
        <f t="shared" si="1"/>
        <v>4.310146952820346E-3</v>
      </c>
      <c r="J10" s="407">
        <f>A3.5.1!J10/A3.5.1!J$38</f>
        <v>1.5158576118073017E-3</v>
      </c>
      <c r="K10" s="408">
        <f>A3.5.1!K10/A3.5.1!K$38</f>
        <v>2.916659375018229E-3</v>
      </c>
      <c r="L10" s="408">
        <f t="shared" si="2"/>
        <v>4.4325169868255302E-3</v>
      </c>
      <c r="M10" s="407">
        <f>A3.5.1!M10/A3.5.1!M$38</f>
        <v>1.7992083483267362E-3</v>
      </c>
      <c r="N10" s="408">
        <f>A3.5.1!N10/A3.5.1!N$38</f>
        <v>2.7695127782795814E-3</v>
      </c>
      <c r="O10" s="409">
        <f t="shared" si="3"/>
        <v>4.5687211266063179E-3</v>
      </c>
    </row>
    <row r="11" spans="1:15" s="38" customFormat="1" ht="13.35" customHeight="1">
      <c r="A11" s="36"/>
      <c r="B11" s="395" t="s">
        <v>4</v>
      </c>
      <c r="C11" s="395"/>
      <c r="D11" s="407">
        <f>A3.5.1!D11/A3.5.1!D$38</f>
        <v>7.7558804831532102E-2</v>
      </c>
      <c r="E11" s="408">
        <f>A3.5.1!E11/A3.5.1!E$38</f>
        <v>6.2369802752944514E-2</v>
      </c>
      <c r="F11" s="408">
        <f t="shared" si="0"/>
        <v>0.13992860758447662</v>
      </c>
      <c r="G11" s="407">
        <f>A3.5.1!G11/A3.5.1!G$38</f>
        <v>8.5976838792199722E-2</v>
      </c>
      <c r="H11" s="408">
        <f>A3.5.1!H11/A3.5.1!H$38</f>
        <v>6.6217347204593699E-2</v>
      </c>
      <c r="I11" s="408">
        <f t="shared" si="1"/>
        <v>0.15219418599679341</v>
      </c>
      <c r="J11" s="407">
        <f>A3.5.1!J11/A3.5.1!J$38</f>
        <v>8.9645565860428433E-2</v>
      </c>
      <c r="K11" s="408">
        <f>A3.5.1!K11/A3.5.1!K$38</f>
        <v>7.256065193170351E-2</v>
      </c>
      <c r="L11" s="408">
        <f t="shared" si="2"/>
        <v>0.16220621779213196</v>
      </c>
      <c r="M11" s="407">
        <f>A3.5.1!M11/A3.5.1!M$38</f>
        <v>9.1265234601123332E-2</v>
      </c>
      <c r="N11" s="408">
        <f>A3.5.1!N11/A3.5.1!N$38</f>
        <v>7.111736889644546E-2</v>
      </c>
      <c r="O11" s="409">
        <f t="shared" si="3"/>
        <v>0.16238260349756878</v>
      </c>
    </row>
    <row r="12" spans="1:15" s="38" customFormat="1" ht="13.35" customHeight="1">
      <c r="A12" s="36"/>
      <c r="B12" s="395" t="s">
        <v>5</v>
      </c>
      <c r="C12" s="395"/>
      <c r="D12" s="407">
        <f>A3.5.1!D12/A3.5.1!D$38</f>
        <v>8.2263191354100453E-3</v>
      </c>
      <c r="E12" s="408">
        <f>A3.5.1!E12/A3.5.1!E$38</f>
        <v>7.9977295302965795E-3</v>
      </c>
      <c r="F12" s="408">
        <f t="shared" si="0"/>
        <v>1.6224048665706627E-2</v>
      </c>
      <c r="G12" s="407">
        <f>A3.5.1!G12/A3.5.1!G$38</f>
        <v>8.8726526383497949E-3</v>
      </c>
      <c r="H12" s="408">
        <f>A3.5.1!H12/A3.5.1!H$38</f>
        <v>8.6187306355690295E-3</v>
      </c>
      <c r="I12" s="408">
        <f t="shared" si="1"/>
        <v>1.7491383273918824E-2</v>
      </c>
      <c r="J12" s="407">
        <f>A3.5.1!J12/A3.5.1!J$38</f>
        <v>9.4228986679913349E-3</v>
      </c>
      <c r="K12" s="408">
        <f>A3.5.1!K12/A3.5.1!K$38</f>
        <v>9.7358089938108482E-3</v>
      </c>
      <c r="L12" s="408">
        <f t="shared" si="2"/>
        <v>1.9158707661802183E-2</v>
      </c>
      <c r="M12" s="407">
        <f>A3.5.1!M12/A3.5.1!M$38</f>
        <v>9.8346292848537943E-3</v>
      </c>
      <c r="N12" s="408">
        <f>A3.5.1!N12/A3.5.1!N$38</f>
        <v>1.0141597152117316E-2</v>
      </c>
      <c r="O12" s="409">
        <f t="shared" si="3"/>
        <v>1.9976226436971112E-2</v>
      </c>
    </row>
    <row r="13" spans="1:15" s="38" customFormat="1" ht="13.35" customHeight="1">
      <c r="A13" s="36"/>
      <c r="B13" s="400" t="s">
        <v>89</v>
      </c>
      <c r="C13" s="400"/>
      <c r="D13" s="407">
        <f>A3.5.1!D13/A3.5.1!D$38</f>
        <v>2.9726636999364273E-3</v>
      </c>
      <c r="E13" s="408">
        <f>A3.5.1!E13/A3.5.1!E$38</f>
        <v>3.7973605789697745E-3</v>
      </c>
      <c r="F13" s="408">
        <f t="shared" si="0"/>
        <v>6.7700242789062014E-3</v>
      </c>
      <c r="G13" s="407">
        <f>A3.5.1!G13/A3.5.1!G$38</f>
        <v>3.2014219812972144E-3</v>
      </c>
      <c r="H13" s="408">
        <f>A3.5.1!H13/A3.5.1!H$38</f>
        <v>3.8631866578724208E-3</v>
      </c>
      <c r="I13" s="408">
        <f t="shared" si="1"/>
        <v>7.0646086391696356E-3</v>
      </c>
      <c r="J13" s="407">
        <f>A3.5.1!J13/A3.5.1!J$38</f>
        <v>3.3133779555382576E-3</v>
      </c>
      <c r="K13" s="408">
        <f>A3.5.1!K13/A3.5.1!K$38</f>
        <v>4.1591562687759943E-3</v>
      </c>
      <c r="L13" s="408">
        <f t="shared" si="2"/>
        <v>7.4725342243142524E-3</v>
      </c>
      <c r="M13" s="407">
        <f>A3.5.1!M13/A3.5.1!M$38</f>
        <v>3.7016756105574416E-3</v>
      </c>
      <c r="N13" s="408">
        <f>A3.5.1!N13/A3.5.1!N$38</f>
        <v>4.2372881355932203E-3</v>
      </c>
      <c r="O13" s="409">
        <f t="shared" si="3"/>
        <v>7.9389637461506624E-3</v>
      </c>
    </row>
    <row r="14" spans="1:15" s="38" customFormat="1" ht="13.35" customHeight="1">
      <c r="A14" s="36"/>
      <c r="B14" s="400" t="s">
        <v>90</v>
      </c>
      <c r="C14" s="400"/>
      <c r="D14" s="407">
        <f>A3.5.1!D14/A3.5.1!D$38</f>
        <v>0.34850349650349649</v>
      </c>
      <c r="E14" s="408">
        <f>A3.5.1!E14/A3.5.1!E$38</f>
        <v>0.38769973038172273</v>
      </c>
      <c r="F14" s="408">
        <f t="shared" si="0"/>
        <v>0.73620322688521922</v>
      </c>
      <c r="G14" s="407">
        <f>A3.5.1!G14/A3.5.1!G$38</f>
        <v>0.3444842985473302</v>
      </c>
      <c r="H14" s="408">
        <f>A3.5.1!H14/A3.5.1!H$38</f>
        <v>0.38746598234130175</v>
      </c>
      <c r="I14" s="408">
        <f t="shared" si="1"/>
        <v>0.73195028088863201</v>
      </c>
      <c r="J14" s="407">
        <f>A3.5.1!J14/A3.5.1!J$38</f>
        <v>0.36183674828057705</v>
      </c>
      <c r="K14" s="408">
        <f>A3.5.1!K14/A3.5.1!K$38</f>
        <v>0.38219321118363869</v>
      </c>
      <c r="L14" s="408">
        <f t="shared" si="2"/>
        <v>0.74402995946421568</v>
      </c>
      <c r="M14" s="407">
        <f>A3.5.1!M14/A3.5.1!M$38</f>
        <v>0.37678551871958949</v>
      </c>
      <c r="N14" s="408">
        <f>A3.5.1!N14/A3.5.1!N$38</f>
        <v>0.39731549864513044</v>
      </c>
      <c r="O14" s="409">
        <f t="shared" si="3"/>
        <v>0.77410101736471992</v>
      </c>
    </row>
    <row r="15" spans="1:15" s="38" customFormat="1" ht="13.35" customHeight="1">
      <c r="A15" s="36"/>
      <c r="B15" s="400" t="s">
        <v>6</v>
      </c>
      <c r="C15" s="400"/>
      <c r="D15" s="407">
        <f>A3.5.1!D15/A3.5.1!D$38</f>
        <v>8.4119516846789567E-3</v>
      </c>
      <c r="E15" s="408">
        <f>A3.5.1!E15/A3.5.1!E$38</f>
        <v>9.2181069958847742E-3</v>
      </c>
      <c r="F15" s="408">
        <f t="shared" si="0"/>
        <v>1.7630058680563731E-2</v>
      </c>
      <c r="G15" s="407">
        <f>A3.5.1!G15/A3.5.1!G$38</f>
        <v>8.6664260690024284E-3</v>
      </c>
      <c r="H15" s="408">
        <f>A3.5.1!H15/A3.5.1!H$38</f>
        <v>9.1619046563315796E-3</v>
      </c>
      <c r="I15" s="408">
        <f t="shared" si="1"/>
        <v>1.7828330725334008E-2</v>
      </c>
      <c r="J15" s="407">
        <f>A3.5.1!J15/A3.5.1!J$38</f>
        <v>8.5625470504790829E-3</v>
      </c>
      <c r="K15" s="408">
        <f>A3.5.1!K15/A3.5.1!K$38</f>
        <v>9.794142181311213E-3</v>
      </c>
      <c r="L15" s="408">
        <f t="shared" si="2"/>
        <v>1.8356689231790298E-2</v>
      </c>
      <c r="M15" s="407">
        <f>A3.5.1!M15/A3.5.1!M$38</f>
        <v>8.823943551793733E-3</v>
      </c>
      <c r="N15" s="408">
        <f>A3.5.1!N15/A3.5.1!N$38</f>
        <v>1.0407257850273631E-2</v>
      </c>
      <c r="O15" s="409">
        <f t="shared" si="3"/>
        <v>1.9231201402067362E-2</v>
      </c>
    </row>
    <row r="16" spans="1:15" s="38" customFormat="1" ht="13.35" customHeight="1">
      <c r="A16" s="36"/>
      <c r="B16" s="400" t="s">
        <v>91</v>
      </c>
      <c r="C16" s="400"/>
      <c r="D16" s="407">
        <f>A3.5.1!D16/A3.5.1!D$38</f>
        <v>5.3146853146853151E-4</v>
      </c>
      <c r="E16" s="408">
        <f>A3.5.1!E16/A3.5.1!E$38</f>
        <v>7.4357882787001565E-4</v>
      </c>
      <c r="F16" s="408">
        <f t="shared" si="0"/>
        <v>1.2750473593385473E-3</v>
      </c>
      <c r="G16" s="407">
        <f>A3.5.1!G16/A3.5.1!G$38</f>
        <v>4.8856056309673739E-4</v>
      </c>
      <c r="H16" s="408">
        <f>A3.5.1!H16/A3.5.1!H$38</f>
        <v>7.3162215041486299E-4</v>
      </c>
      <c r="I16" s="408">
        <f t="shared" si="1"/>
        <v>1.2201827135116003E-3</v>
      </c>
      <c r="J16" s="407">
        <f>A3.5.1!J16/A3.5.1!J$38</f>
        <v>5.1979576891365245E-4</v>
      </c>
      <c r="K16" s="408">
        <f>A3.5.1!K16/A3.5.1!K$38</f>
        <v>7.2333152500452078E-4</v>
      </c>
      <c r="L16" s="408">
        <f t="shared" si="2"/>
        <v>1.2431272939181733E-3</v>
      </c>
      <c r="M16" s="407">
        <f>A3.5.1!M16/A3.5.1!M$38</f>
        <v>5.0377833753148613E-4</v>
      </c>
      <c r="N16" s="408">
        <f>A3.5.1!N16/A3.5.1!N$38</f>
        <v>6.8407629775251051E-4</v>
      </c>
      <c r="O16" s="409">
        <f t="shared" si="3"/>
        <v>1.1878546352839968E-3</v>
      </c>
    </row>
    <row r="17" spans="1:15" s="38" customFormat="1" ht="13.35" customHeight="1">
      <c r="A17" s="36"/>
      <c r="B17" s="400" t="s">
        <v>7</v>
      </c>
      <c r="C17" s="400"/>
      <c r="D17" s="407">
        <f>A3.5.1!D17/A3.5.1!D$38</f>
        <v>5.0603941513032422E-4</v>
      </c>
      <c r="E17" s="408">
        <f>A3.5.1!E17/A3.5.1!E$38</f>
        <v>5.1653185752802611E-4</v>
      </c>
      <c r="F17" s="408">
        <f t="shared" si="0"/>
        <v>1.0225712726583502E-3</v>
      </c>
      <c r="G17" s="407">
        <f>A3.5.1!G17/A3.5.1!G$38</f>
        <v>5.4257228364009531E-4</v>
      </c>
      <c r="H17" s="408">
        <f>A3.5.1!H17/A3.5.1!H$38</f>
        <v>6.263129014915115E-4</v>
      </c>
      <c r="I17" s="408">
        <f t="shared" si="1"/>
        <v>1.1688851851316068E-3</v>
      </c>
      <c r="J17" s="407">
        <f>A3.5.1!J17/A3.5.1!J$38</f>
        <v>4.9162949572128709E-4</v>
      </c>
      <c r="K17" s="408">
        <f>A3.5.1!K17/A3.5.1!K$38</f>
        <v>6.7083165625419269E-4</v>
      </c>
      <c r="L17" s="408">
        <f t="shared" si="2"/>
        <v>1.1624611519754798E-3</v>
      </c>
      <c r="M17" s="407">
        <f>A3.5.1!M17/A3.5.1!M$38</f>
        <v>5.5384326548492575E-4</v>
      </c>
      <c r="N17" s="408">
        <f>A3.5.1!N17/A3.5.1!N$38</f>
        <v>4.8483077413527444E-4</v>
      </c>
      <c r="O17" s="409">
        <f t="shared" si="3"/>
        <v>1.0386740396202002E-3</v>
      </c>
    </row>
    <row r="18" spans="1:15" s="38" customFormat="1" ht="13.35" customHeight="1">
      <c r="A18" s="36"/>
      <c r="B18" s="400" t="s">
        <v>8</v>
      </c>
      <c r="C18" s="400"/>
      <c r="D18" s="407">
        <f>A3.5.1!D18/A3.5.1!D$38</f>
        <v>1.3246026700572155E-2</v>
      </c>
      <c r="E18" s="408">
        <f>A3.5.1!E18/A3.5.1!E$38</f>
        <v>2.3692351355186603E-2</v>
      </c>
      <c r="F18" s="408">
        <f t="shared" si="0"/>
        <v>3.693837805575876E-2</v>
      </c>
      <c r="G18" s="407">
        <f>A3.5.1!G18/A3.5.1!G$38</f>
        <v>1.3709156705186843E-2</v>
      </c>
      <c r="H18" s="408">
        <f>A3.5.1!H18/A3.5.1!H$38</f>
        <v>2.4420660566120352E-2</v>
      </c>
      <c r="I18" s="408">
        <f t="shared" si="1"/>
        <v>3.8129817271307195E-2</v>
      </c>
      <c r="J18" s="407">
        <f>A3.5.1!J18/A3.5.1!J$38</f>
        <v>1.38782909729655E-2</v>
      </c>
      <c r="K18" s="408">
        <f>A3.5.1!K18/A3.5.1!K$38</f>
        <v>2.6693266600166833E-2</v>
      </c>
      <c r="L18" s="408">
        <f t="shared" si="2"/>
        <v>4.0571557573132334E-2</v>
      </c>
      <c r="M18" s="407">
        <f>A3.5.1!M18/A3.5.1!M$38</f>
        <v>1.3908662797064944E-2</v>
      </c>
      <c r="N18" s="408">
        <f>A3.5.1!N18/A3.5.1!N$38</f>
        <v>2.5543276127729664E-2</v>
      </c>
      <c r="O18" s="409">
        <f t="shared" si="3"/>
        <v>3.9451938924794608E-2</v>
      </c>
    </row>
    <row r="19" spans="1:15" s="38" customFormat="1" ht="13.35" customHeight="1">
      <c r="A19" s="36"/>
      <c r="B19" s="400" t="s">
        <v>92</v>
      </c>
      <c r="C19" s="400"/>
      <c r="D19" s="407">
        <f>A3.5.1!D19/A3.5.1!D$38</f>
        <v>8.4221233312142402E-3</v>
      </c>
      <c r="E19" s="408">
        <f>A3.5.1!E19/A3.5.1!E$38</f>
        <v>1.7635873421314036E-2</v>
      </c>
      <c r="F19" s="408">
        <f t="shared" si="0"/>
        <v>2.6057996752528276E-2</v>
      </c>
      <c r="G19" s="407">
        <f>A3.5.1!G19/A3.5.1!G$38</f>
        <v>8.8603772473172127E-3</v>
      </c>
      <c r="H19" s="408">
        <f>A3.5.1!H19/A3.5.1!H$38</f>
        <v>1.7680868635025857E-2</v>
      </c>
      <c r="I19" s="408">
        <f t="shared" si="1"/>
        <v>2.6541245882343072E-2</v>
      </c>
      <c r="J19" s="407">
        <f>A3.5.1!J19/A3.5.1!J$38</f>
        <v>8.5266990664160727E-3</v>
      </c>
      <c r="K19" s="408">
        <f>A3.5.1!K19/A3.5.1!K$38</f>
        <v>2.0113283050125708E-2</v>
      </c>
      <c r="L19" s="408">
        <f t="shared" si="2"/>
        <v>2.8639982116541781E-2</v>
      </c>
      <c r="M19" s="407">
        <f>A3.5.1!M19/A3.5.1!M$38</f>
        <v>7.6442886868908115E-3</v>
      </c>
      <c r="N19" s="408">
        <f>A3.5.1!N19/A3.5.1!N$38</f>
        <v>2.003745815844004E-2</v>
      </c>
      <c r="O19" s="409">
        <f t="shared" si="3"/>
        <v>2.7681746845330851E-2</v>
      </c>
    </row>
    <row r="20" spans="1:15" s="38" customFormat="1" ht="13.35" customHeight="1">
      <c r="A20" s="36"/>
      <c r="B20" s="400" t="s">
        <v>242</v>
      </c>
      <c r="C20" s="400"/>
      <c r="D20" s="407">
        <f>A3.5.1!D20/A3.5.1!D$38</f>
        <v>8.615384615384615E-3</v>
      </c>
      <c r="E20" s="408">
        <f>A3.5.1!E20/A3.5.1!E$38</f>
        <v>1.8141052930324961E-2</v>
      </c>
      <c r="F20" s="408">
        <f t="shared" si="0"/>
        <v>2.6756437545709576E-2</v>
      </c>
      <c r="G20" s="407">
        <f>A3.5.1!G20/A3.5.1!G$38</f>
        <v>8.8284612306325019E-3</v>
      </c>
      <c r="H20" s="408">
        <f>A3.5.1!H20/A3.5.1!H$38</f>
        <v>1.9399072170091066E-2</v>
      </c>
      <c r="I20" s="408">
        <f t="shared" si="1"/>
        <v>2.8227533400723568E-2</v>
      </c>
      <c r="J20" s="407">
        <f>A3.5.1!J20/A3.5.1!J$38</f>
        <v>9.01832856213736E-3</v>
      </c>
      <c r="K20" s="408">
        <f>A3.5.1!K20/A3.5.1!K$38</f>
        <v>2.0008283312625053E-2</v>
      </c>
      <c r="L20" s="408">
        <f t="shared" si="2"/>
        <v>2.9026611874762413E-2</v>
      </c>
      <c r="M20" s="407">
        <f>A3.5.1!M20/A3.5.1!M$38</f>
        <v>9.9191138507752248E-3</v>
      </c>
      <c r="N20" s="408">
        <f>A3.5.1!N20/A3.5.1!N$38</f>
        <v>1.7752776154295734E-2</v>
      </c>
      <c r="O20" s="409">
        <f t="shared" si="3"/>
        <v>2.7671890005070959E-2</v>
      </c>
    </row>
    <row r="21" spans="1:15" s="38" customFormat="1" ht="13.35" customHeight="1">
      <c r="A21" s="36"/>
      <c r="B21" s="400" t="s">
        <v>9</v>
      </c>
      <c r="C21" s="400"/>
      <c r="D21" s="407">
        <f>A3.5.1!D21/A3.5.1!D$38</f>
        <v>3.9720279720279724E-3</v>
      </c>
      <c r="E21" s="408">
        <f>A3.5.1!E21/A3.5.1!E$38</f>
        <v>2.9799914857386121E-3</v>
      </c>
      <c r="F21" s="408">
        <f t="shared" si="0"/>
        <v>6.9520194577665844E-3</v>
      </c>
      <c r="G21" s="407">
        <f>A3.5.1!G21/A3.5.1!G$38</f>
        <v>4.3602188947728928E-3</v>
      </c>
      <c r="H21" s="408">
        <f>A3.5.1!H21/A3.5.1!H$38</f>
        <v>3.0650534028743882E-3</v>
      </c>
      <c r="I21" s="408">
        <f t="shared" si="1"/>
        <v>7.4252722976472811E-3</v>
      </c>
      <c r="J21" s="407">
        <f>A3.5.1!J21/A3.5.1!J$38</f>
        <v>4.2812735252395415E-3</v>
      </c>
      <c r="K21" s="408">
        <f>A3.5.1!K21/A3.5.1!K$38</f>
        <v>2.9283260125183021E-3</v>
      </c>
      <c r="L21" s="408">
        <f t="shared" si="2"/>
        <v>7.209599537757844E-3</v>
      </c>
      <c r="M21" s="407">
        <f>A3.5.1!M21/A3.5.1!M$38</f>
        <v>4.142872788147128E-3</v>
      </c>
      <c r="N21" s="408">
        <f>A3.5.1!N21/A3.5.1!N$38</f>
        <v>2.6698900164709633E-3</v>
      </c>
      <c r="O21" s="409">
        <f t="shared" si="3"/>
        <v>6.8127628046180909E-3</v>
      </c>
    </row>
    <row r="22" spans="1:15" s="38" customFormat="1" ht="13.35" customHeight="1">
      <c r="A22" s="36"/>
      <c r="B22" s="400" t="s">
        <v>10</v>
      </c>
      <c r="C22" s="400"/>
      <c r="D22" s="407">
        <f>A3.5.1!D22/A3.5.1!D$38</f>
        <v>1.0342021614748887E-2</v>
      </c>
      <c r="E22" s="408">
        <f>A3.5.1!E22/A3.5.1!E$38</f>
        <v>1.4366397048389386E-2</v>
      </c>
      <c r="F22" s="408">
        <f t="shared" si="0"/>
        <v>2.4708418663138273E-2</v>
      </c>
      <c r="G22" s="407">
        <f>A3.5.1!G22/A3.5.1!G$38</f>
        <v>1.0569111679052536E-2</v>
      </c>
      <c r="H22" s="408">
        <f>A3.5.1!H22/A3.5.1!H$38</f>
        <v>1.4116981947777697E-2</v>
      </c>
      <c r="I22" s="408">
        <f t="shared" si="1"/>
        <v>2.4686093626830233E-2</v>
      </c>
      <c r="J22" s="407">
        <f>A3.5.1!J22/A3.5.1!J$38</f>
        <v>1.0219236028248211E-2</v>
      </c>
      <c r="K22" s="408">
        <f>A3.5.1!K22/A3.5.1!K$38</f>
        <v>1.426246434383914E-2</v>
      </c>
      <c r="L22" s="408">
        <f t="shared" si="2"/>
        <v>2.4481700372087349E-2</v>
      </c>
      <c r="M22" s="407">
        <f>A3.5.1!M22/A3.5.1!M$38</f>
        <v>1.0523022044213589E-2</v>
      </c>
      <c r="N22" s="408">
        <f>A3.5.1!N22/A3.5.1!N$38</f>
        <v>1.4172998246639392E-2</v>
      </c>
      <c r="O22" s="409">
        <f t="shared" si="3"/>
        <v>2.469602029085298E-2</v>
      </c>
    </row>
    <row r="23" spans="1:15" s="38" customFormat="1" ht="13.35" customHeight="1">
      <c r="A23" s="36"/>
      <c r="B23" s="400" t="s">
        <v>11</v>
      </c>
      <c r="C23" s="400"/>
      <c r="D23" s="407">
        <f>A3.5.1!D23/A3.5.1!D$38</f>
        <v>8.3483788938334396E-3</v>
      </c>
      <c r="E23" s="408">
        <f>A3.5.1!E23/A3.5.1!E$38</f>
        <v>1.0171704271321129E-2</v>
      </c>
      <c r="F23" s="408">
        <f t="shared" si="0"/>
        <v>1.852008316515457E-2</v>
      </c>
      <c r="G23" s="407">
        <f>A3.5.1!G23/A3.5.1!G$38</f>
        <v>8.8849280293823753E-3</v>
      </c>
      <c r="H23" s="408">
        <f>A3.5.1!H23/A3.5.1!H$38</f>
        <v>1.0287050842196862E-2</v>
      </c>
      <c r="I23" s="408">
        <f t="shared" si="1"/>
        <v>1.9171978871579239E-2</v>
      </c>
      <c r="J23" s="407">
        <f>A3.5.1!J23/A3.5.1!J$38</f>
        <v>8.9876017186547794E-3</v>
      </c>
      <c r="K23" s="408">
        <f>A3.5.1!K23/A3.5.1!K$38</f>
        <v>1.1304971737570656E-2</v>
      </c>
      <c r="L23" s="408">
        <f t="shared" si="2"/>
        <v>2.0292573456225434E-2</v>
      </c>
      <c r="M23" s="407">
        <f>A3.5.1!M23/A3.5.1!M$38</f>
        <v>9.6500148630254863E-3</v>
      </c>
      <c r="N23" s="408">
        <f>A3.5.1!N23/A3.5.1!N$38</f>
        <v>1.1018277456033154E-2</v>
      </c>
      <c r="O23" s="409">
        <f t="shared" si="3"/>
        <v>2.0668292319058638E-2</v>
      </c>
    </row>
    <row r="24" spans="1:15" s="38" customFormat="1" ht="13.35" customHeight="1">
      <c r="A24" s="36"/>
      <c r="B24" s="400" t="s">
        <v>12</v>
      </c>
      <c r="C24" s="400"/>
      <c r="D24" s="407">
        <f>A3.5.1!D24/A3.5.1!D$38</f>
        <v>1.1102352193261285E-2</v>
      </c>
      <c r="E24" s="408">
        <f>A3.5.1!E24/A3.5.1!E$38</f>
        <v>8.6675180928054499E-3</v>
      </c>
      <c r="F24" s="408">
        <f t="shared" si="0"/>
        <v>1.9769870286066735E-2</v>
      </c>
      <c r="G24" s="407">
        <f>A3.5.1!G24/A3.5.1!G$38</f>
        <v>1.2373594160841994E-2</v>
      </c>
      <c r="H24" s="408">
        <f>A3.5.1!H24/A3.5.1!H$38</f>
        <v>9.7383342293857148E-3</v>
      </c>
      <c r="I24" s="408">
        <f t="shared" si="1"/>
        <v>2.2111928390227707E-2</v>
      </c>
      <c r="J24" s="407">
        <f>A3.5.1!J24/A3.5.1!J$38</f>
        <v>1.2956485668488086E-2</v>
      </c>
      <c r="K24" s="408">
        <f>A3.5.1!K24/A3.5.1!K$38</f>
        <v>1.110080558131938E-2</v>
      </c>
      <c r="L24" s="408">
        <f t="shared" si="2"/>
        <v>2.4057291249807468E-2</v>
      </c>
      <c r="M24" s="407">
        <f>A3.5.1!M24/A3.5.1!M$38</f>
        <v>1.3724048375236634E-2</v>
      </c>
      <c r="N24" s="408">
        <f>A3.5.1!N24/A3.5.1!N$38</f>
        <v>1.1383560915998087E-2</v>
      </c>
      <c r="O24" s="409">
        <f t="shared" si="3"/>
        <v>2.510760929123472E-2</v>
      </c>
    </row>
    <row r="25" spans="1:15" s="38" customFormat="1" ht="13.35" customHeight="1">
      <c r="A25" s="36"/>
      <c r="B25" s="400" t="s">
        <v>93</v>
      </c>
      <c r="C25" s="400"/>
      <c r="D25" s="407">
        <f>A3.5.1!D25/A3.5.1!D$38</f>
        <v>9.248569612205975E-3</v>
      </c>
      <c r="E25" s="408">
        <f>A3.5.1!E25/A3.5.1!E$38</f>
        <v>7.4187597559245066E-3</v>
      </c>
      <c r="F25" s="408">
        <f t="shared" si="0"/>
        <v>1.6667329368130483E-2</v>
      </c>
      <c r="G25" s="407">
        <f>A3.5.1!G25/A3.5.1!G$38</f>
        <v>9.7982171222064287E-3</v>
      </c>
      <c r="H25" s="408">
        <f>A3.5.1!H25/A3.5.1!H$38</f>
        <v>7.4935844497037484E-3</v>
      </c>
      <c r="I25" s="408">
        <f t="shared" si="1"/>
        <v>1.7291801571910178E-2</v>
      </c>
      <c r="J25" s="407">
        <f>A3.5.1!J25/A3.5.1!J$38</f>
        <v>9.758333376009504E-3</v>
      </c>
      <c r="K25" s="408">
        <f>A3.5.1!K25/A3.5.1!K$38</f>
        <v>8.0616465125503845E-3</v>
      </c>
      <c r="L25" s="408">
        <f t="shared" si="2"/>
        <v>1.7819979888559889E-2</v>
      </c>
      <c r="M25" s="407">
        <f>A3.5.1!M25/A3.5.1!M$38</f>
        <v>1.0163180374548242E-2</v>
      </c>
      <c r="N25" s="408">
        <f>A3.5.1!N25/A3.5.1!N$38</f>
        <v>7.9565379097816264E-3</v>
      </c>
      <c r="O25" s="409">
        <f t="shared" si="3"/>
        <v>1.8119718284329869E-2</v>
      </c>
    </row>
    <row r="26" spans="1:15" s="38" customFormat="1" ht="13.35" customHeight="1">
      <c r="A26" s="36"/>
      <c r="B26" s="400" t="s">
        <v>13</v>
      </c>
      <c r="C26" s="400"/>
      <c r="D26" s="407">
        <f>A3.5.1!D26/A3.5.1!D$38</f>
        <v>2.2072472981563892E-3</v>
      </c>
      <c r="E26" s="408">
        <f>A3.5.1!E26/A3.5.1!E$38</f>
        <v>1.8561089825457641E-3</v>
      </c>
      <c r="F26" s="408">
        <f t="shared" si="0"/>
        <v>4.0633562807021531E-3</v>
      </c>
      <c r="G26" s="407">
        <f>A3.5.1!G26/A3.5.1!G$38</f>
        <v>2.4550782065162688E-3</v>
      </c>
      <c r="H26" s="408">
        <f>A3.5.1!H26/A3.5.1!H$38</f>
        <v>1.9565349931548988E-3</v>
      </c>
      <c r="I26" s="408">
        <f t="shared" si="1"/>
        <v>4.4116131996711676E-3</v>
      </c>
      <c r="J26" s="407">
        <f>A3.5.1!J26/A3.5.1!J$38</f>
        <v>2.5605702902150368E-3</v>
      </c>
      <c r="K26" s="408">
        <f>A3.5.1!K26/A3.5.1!K$38</f>
        <v>2.0941614312630884E-3</v>
      </c>
      <c r="L26" s="408">
        <f t="shared" si="2"/>
        <v>4.6547317214781251E-3</v>
      </c>
      <c r="M26" s="407">
        <f>A3.5.1!M26/A3.5.1!M$38</f>
        <v>2.7097642254799194E-3</v>
      </c>
      <c r="N26" s="408">
        <f>A3.5.1!N26/A3.5.1!N$38</f>
        <v>2.078794963073163E-3</v>
      </c>
      <c r="O26" s="409">
        <f t="shared" si="3"/>
        <v>4.7885591885530824E-3</v>
      </c>
    </row>
    <row r="27" spans="1:15" s="38" customFormat="1" ht="13.35" customHeight="1">
      <c r="A27" s="36"/>
      <c r="B27" s="400" t="s">
        <v>14</v>
      </c>
      <c r="C27" s="400"/>
      <c r="D27" s="407">
        <f>A3.5.1!D27/A3.5.1!D$38</f>
        <v>0.12447806738715829</v>
      </c>
      <c r="E27" s="408">
        <f>A3.5.1!E27/A3.5.1!E$38</f>
        <v>0.13982120051085567</v>
      </c>
      <c r="F27" s="408">
        <f t="shared" si="0"/>
        <v>0.26429926789801395</v>
      </c>
      <c r="G27" s="407">
        <f>A3.5.1!G27/A3.5.1!G$38</f>
        <v>0.14481033293315559</v>
      </c>
      <c r="H27" s="408">
        <f>A3.5.1!H27/A3.5.1!H$38</f>
        <v>0.15178942584288968</v>
      </c>
      <c r="I27" s="408">
        <f t="shared" si="1"/>
        <v>0.29659975877604527</v>
      </c>
      <c r="J27" s="407">
        <f>A3.5.1!J27/A3.5.1!J$38</f>
        <v>0.13030230092846279</v>
      </c>
      <c r="K27" s="408">
        <f>A3.5.1!K27/A3.5.1!K$38</f>
        <v>0.13307550064458173</v>
      </c>
      <c r="L27" s="408">
        <f t="shared" si="2"/>
        <v>0.26337780157304452</v>
      </c>
      <c r="M27" s="407">
        <f>A3.5.1!M27/A3.5.1!M$38</f>
        <v>0.12643897554641176</v>
      </c>
      <c r="N27" s="408">
        <f>A3.5.1!N27/A3.5.1!N$38</f>
        <v>0.12910445778651505</v>
      </c>
      <c r="O27" s="409">
        <f t="shared" si="3"/>
        <v>0.25554343333292684</v>
      </c>
    </row>
    <row r="28" spans="1:15" s="38" customFormat="1" ht="13.35" customHeight="1">
      <c r="A28" s="36"/>
      <c r="B28" s="400" t="s">
        <v>15</v>
      </c>
      <c r="C28" s="400"/>
      <c r="D28" s="407">
        <f>A3.5.1!D28/A3.5.1!D$38</f>
        <v>1.421487603305785E-3</v>
      </c>
      <c r="E28" s="408">
        <f>A3.5.1!E28/A3.5.1!E$38</f>
        <v>2.3726408400737901E-3</v>
      </c>
      <c r="F28" s="408">
        <f t="shared" si="0"/>
        <v>3.7941284433795752E-3</v>
      </c>
      <c r="G28" s="407">
        <f>A3.5.1!G28/A3.5.1!G$38</f>
        <v>1.4214902815729196E-3</v>
      </c>
      <c r="H28" s="408">
        <f>A3.5.1!H28/A3.5.1!H$38</f>
        <v>2.3500590286053176E-3</v>
      </c>
      <c r="I28" s="408">
        <f t="shared" si="1"/>
        <v>3.7715493101782372E-3</v>
      </c>
      <c r="J28" s="407">
        <f>A3.5.1!J28/A3.5.1!J$38</f>
        <v>1.5132970415170867E-3</v>
      </c>
      <c r="K28" s="408">
        <f>A3.5.1!K28/A3.5.1!K$38</f>
        <v>2.6541600312665883E-3</v>
      </c>
      <c r="L28" s="408">
        <f t="shared" si="2"/>
        <v>4.1674570727836752E-3</v>
      </c>
      <c r="M28" s="407">
        <f>A3.5.1!M28/A3.5.1!M$38</f>
        <v>1.5645289985449879E-3</v>
      </c>
      <c r="N28" s="408">
        <f>A3.5.1!N28/A3.5.1!N$38</f>
        <v>2.8160034004569364E-3</v>
      </c>
      <c r="O28" s="409">
        <f t="shared" si="3"/>
        <v>4.3805323990019247E-3</v>
      </c>
    </row>
    <row r="29" spans="1:15" s="38" customFormat="1" ht="13.35" customHeight="1">
      <c r="A29" s="36"/>
      <c r="B29" s="400" t="s">
        <v>16</v>
      </c>
      <c r="C29" s="400"/>
      <c r="D29" s="407">
        <f>A3.5.1!D29/A3.5.1!D$38</f>
        <v>2.8452638270820087E-2</v>
      </c>
      <c r="E29" s="408">
        <f>A3.5.1!E29/A3.5.1!E$38</f>
        <v>9.0137647225769831E-3</v>
      </c>
      <c r="F29" s="408">
        <f t="shared" si="0"/>
        <v>3.7466402993397069E-2</v>
      </c>
      <c r="G29" s="407">
        <f>A3.5.1!G29/A3.5.1!G$38</f>
        <v>2.3001627716850919E-2</v>
      </c>
      <c r="H29" s="408">
        <f>A3.5.1!H29/A3.5.1!H$38</f>
        <v>7.2663381757112535E-3</v>
      </c>
      <c r="I29" s="408">
        <f t="shared" si="1"/>
        <v>3.0267965892562171E-2</v>
      </c>
      <c r="J29" s="407">
        <f>A3.5.1!J29/A3.5.1!J$38</f>
        <v>2.5009090024530264E-2</v>
      </c>
      <c r="K29" s="408">
        <f>A3.5.1!K29/A3.5.1!K$38</f>
        <v>2.1524946187634533E-3</v>
      </c>
      <c r="L29" s="408">
        <f t="shared" si="2"/>
        <v>2.7161584643293719E-2</v>
      </c>
      <c r="M29" s="407">
        <f>A3.5.1!M29/A3.5.1!M$38</f>
        <v>2.3552419544096249E-2</v>
      </c>
      <c r="N29" s="408">
        <f>A3.5.1!N29/A3.5.1!N$38</f>
        <v>1.2552467987885872E-3</v>
      </c>
      <c r="O29" s="409">
        <f t="shared" si="3"/>
        <v>2.4807666342884838E-2</v>
      </c>
    </row>
    <row r="30" spans="1:15" s="38" customFormat="1" ht="13.35" customHeight="1">
      <c r="A30" s="36"/>
      <c r="B30" s="400" t="s">
        <v>94</v>
      </c>
      <c r="C30" s="400"/>
      <c r="D30" s="407">
        <f>A3.5.1!D30/A3.5.1!D$38</f>
        <v>8.4119516846789567E-3</v>
      </c>
      <c r="E30" s="408">
        <f>A3.5.1!E30/A3.5.1!E$38</f>
        <v>1.1551014616148715E-2</v>
      </c>
      <c r="F30" s="408">
        <f t="shared" si="0"/>
        <v>1.9962966300827674E-2</v>
      </c>
      <c r="G30" s="407">
        <f>A3.5.1!G30/A3.5.1!G$38</f>
        <v>8.5584026279157122E-3</v>
      </c>
      <c r="H30" s="408">
        <f>A3.5.1!H30/A3.5.1!H$38</f>
        <v>1.1567389605422872E-2</v>
      </c>
      <c r="I30" s="408">
        <f t="shared" si="1"/>
        <v>2.0125792233338585E-2</v>
      </c>
      <c r="J30" s="407">
        <f>A3.5.1!J30/A3.5.1!J$38</f>
        <v>8.7673926736962851E-3</v>
      </c>
      <c r="K30" s="408">
        <f>A3.5.1!K30/A3.5.1!K$38</f>
        <v>1.2588301862578677E-2</v>
      </c>
      <c r="L30" s="408">
        <f t="shared" si="2"/>
        <v>2.1355694536274963E-2</v>
      </c>
      <c r="M30" s="407">
        <f>A3.5.1!M30/A3.5.1!M$38</f>
        <v>8.9146862337093416E-3</v>
      </c>
      <c r="N30" s="408">
        <f>A3.5.1!N30/A3.5.1!N$38</f>
        <v>1.2685298336964029E-2</v>
      </c>
      <c r="O30" s="409">
        <f t="shared" si="3"/>
        <v>2.1599984570673372E-2</v>
      </c>
    </row>
    <row r="31" spans="1:15" s="38" customFormat="1" ht="13.35" customHeight="1">
      <c r="A31" s="36"/>
      <c r="B31" s="400" t="s">
        <v>17</v>
      </c>
      <c r="C31" s="400"/>
      <c r="D31" s="407">
        <f>A3.5.1!D31/A3.5.1!D$38</f>
        <v>2.6319135410044501E-3</v>
      </c>
      <c r="E31" s="408">
        <f>A3.5.1!E31/A3.5.1!E$38</f>
        <v>2.8494394777919684E-3</v>
      </c>
      <c r="F31" s="408">
        <f t="shared" si="0"/>
        <v>5.4813530187964189E-3</v>
      </c>
      <c r="G31" s="407">
        <f>A3.5.1!G31/A3.5.1!G$38</f>
        <v>2.4108867987989759E-3</v>
      </c>
      <c r="H31" s="408">
        <f>A3.5.1!H31/A3.5.1!H$38</f>
        <v>2.7879238004445157E-3</v>
      </c>
      <c r="I31" s="408">
        <f t="shared" si="1"/>
        <v>5.1988105992434915E-3</v>
      </c>
      <c r="J31" s="407">
        <f>A3.5.1!J31/A3.5.1!J$38</f>
        <v>2.3121949720641783E-3</v>
      </c>
      <c r="K31" s="408">
        <f>A3.5.1!K31/A3.5.1!K$38</f>
        <v>2.9633259250185207E-3</v>
      </c>
      <c r="L31" s="408">
        <f t="shared" si="2"/>
        <v>5.2755208970826986E-3</v>
      </c>
      <c r="M31" s="407">
        <f>A3.5.1!M31/A3.5.1!M$38</f>
        <v>2.3467934978174819E-3</v>
      </c>
      <c r="N31" s="408">
        <f>A3.5.1!N31/A3.5.1!N$38</f>
        <v>2.7695127782795814E-3</v>
      </c>
      <c r="O31" s="409">
        <f t="shared" si="3"/>
        <v>5.1163062760970629E-3</v>
      </c>
    </row>
    <row r="32" spans="1:15" s="38" customFormat="1" ht="13.35" customHeight="1">
      <c r="A32" s="36"/>
      <c r="B32" s="400" t="s">
        <v>18</v>
      </c>
      <c r="C32" s="400"/>
      <c r="D32" s="407">
        <f>A3.5.1!D32/A3.5.1!D$38</f>
        <v>2.400508582326764E-3</v>
      </c>
      <c r="E32" s="408">
        <f>A3.5.1!E32/A3.5.1!E$38</f>
        <v>2.1172129984390522E-3</v>
      </c>
      <c r="F32" s="408">
        <f t="shared" si="0"/>
        <v>4.5177215807658162E-3</v>
      </c>
      <c r="G32" s="407">
        <f>A3.5.1!G32/A3.5.1!G$38</f>
        <v>2.7275918874395742E-3</v>
      </c>
      <c r="H32" s="408">
        <f>A3.5.1!H32/A3.5.1!H$38</f>
        <v>2.5717627105492154E-3</v>
      </c>
      <c r="I32" s="408">
        <f t="shared" si="1"/>
        <v>5.2993545979887896E-3</v>
      </c>
      <c r="J32" s="407">
        <f>A3.5.1!J32/A3.5.1!J$38</f>
        <v>2.7500524916909495E-3</v>
      </c>
      <c r="K32" s="408">
        <f>A3.5.1!K32/A3.5.1!K$38</f>
        <v>2.5958268437662239E-3</v>
      </c>
      <c r="L32" s="408">
        <f t="shared" si="2"/>
        <v>5.3458793354571738E-3</v>
      </c>
      <c r="M32" s="407">
        <f>A3.5.1!M32/A3.5.1!M$38</f>
        <v>2.8849914733169581E-3</v>
      </c>
      <c r="N32" s="408">
        <f>A3.5.1!N32/A3.5.1!N$38</f>
        <v>2.6233993942936084E-3</v>
      </c>
      <c r="O32" s="409">
        <f t="shared" si="3"/>
        <v>5.5083908676105669E-3</v>
      </c>
    </row>
    <row r="33" spans="1:15" s="38" customFormat="1" ht="13.35" customHeight="1">
      <c r="A33" s="36"/>
      <c r="B33" s="400" t="s">
        <v>19</v>
      </c>
      <c r="C33" s="400"/>
      <c r="D33" s="407">
        <f>A3.5.1!D33/A3.5.1!D$38</f>
        <v>3.6589955499046409E-2</v>
      </c>
      <c r="E33" s="408">
        <f>A3.5.1!E33/A3.5.1!E$38</f>
        <v>2.9538810841492832E-2</v>
      </c>
      <c r="F33" s="408">
        <f t="shared" si="0"/>
        <v>6.6128766340539241E-2</v>
      </c>
      <c r="G33" s="407">
        <f>A3.5.1!G33/A3.5.1!G$38</f>
        <v>4.0228911491975577E-2</v>
      </c>
      <c r="H33" s="408">
        <f>A3.5.1!H33/A3.5.1!H$38</f>
        <v>3.1371070995061548E-2</v>
      </c>
      <c r="I33" s="408">
        <f t="shared" si="1"/>
        <v>7.1599982487037125E-2</v>
      </c>
      <c r="J33" s="407">
        <f>A3.5.1!J33/A3.5.1!J$38</f>
        <v>3.8971879817072862E-2</v>
      </c>
      <c r="K33" s="408">
        <f>A3.5.1!K33/A3.5.1!K$38</f>
        <v>3.6119909700225751E-2</v>
      </c>
      <c r="L33" s="408">
        <f t="shared" si="2"/>
        <v>7.5091789517298613E-2</v>
      </c>
      <c r="M33" s="407">
        <f>A3.5.1!M33/A3.5.1!M$38</f>
        <v>3.7961731620695591E-2</v>
      </c>
      <c r="N33" s="408">
        <f>A3.5.1!N33/A3.5.1!N$38</f>
        <v>3.7265554433877052E-2</v>
      </c>
      <c r="O33" s="409">
        <f t="shared" si="3"/>
        <v>7.5227286054572642E-2</v>
      </c>
    </row>
    <row r="34" spans="1:15" s="38" customFormat="1" ht="13.35" customHeight="1">
      <c r="A34" s="36"/>
      <c r="B34" s="400" t="s">
        <v>95</v>
      </c>
      <c r="C34" s="400"/>
      <c r="D34" s="407">
        <f>A3.5.1!D34/A3.5.1!D$38</f>
        <v>1.0921805467260013E-2</v>
      </c>
      <c r="E34" s="408">
        <f>A3.5.1!E34/A3.5.1!E$38</f>
        <v>1.9179792819639562E-2</v>
      </c>
      <c r="F34" s="408">
        <f t="shared" si="0"/>
        <v>3.0101598286899574E-2</v>
      </c>
      <c r="G34" s="407">
        <f>A3.5.1!G34/A3.5.1!G$38</f>
        <v>1.1838387111821447E-2</v>
      </c>
      <c r="H34" s="408">
        <f>A3.5.1!H34/A3.5.1!H$38</f>
        <v>1.8307181536517367E-2</v>
      </c>
      <c r="I34" s="408">
        <f t="shared" si="1"/>
        <v>3.0145568648338814E-2</v>
      </c>
      <c r="J34" s="407">
        <f>A3.5.1!J34/A3.5.1!J$38</f>
        <v>1.2272813401000671E-2</v>
      </c>
      <c r="K34" s="408">
        <f>A3.5.1!K34/A3.5.1!K$38</f>
        <v>1.8660786681366628E-2</v>
      </c>
      <c r="L34" s="408">
        <f t="shared" si="2"/>
        <v>3.0933600082367299E-2</v>
      </c>
      <c r="M34" s="407">
        <f>A3.5.1!M34/A3.5.1!M$38</f>
        <v>1.2381682494485036E-2</v>
      </c>
      <c r="N34" s="408">
        <f>A3.5.1!N34/A3.5.1!N$38</f>
        <v>1.950613676212741E-2</v>
      </c>
      <c r="O34" s="409">
        <f t="shared" si="3"/>
        <v>3.1887819256612444E-2</v>
      </c>
    </row>
    <row r="35" spans="1:15" s="38" customFormat="1" ht="13.35" customHeight="1">
      <c r="A35" s="36"/>
      <c r="B35" s="400" t="s">
        <v>20</v>
      </c>
      <c r="C35" s="400"/>
      <c r="D35" s="407">
        <f>A3.5.1!D35/A3.5.1!D$38</f>
        <v>3.4471710108073747E-2</v>
      </c>
      <c r="E35" s="408">
        <f>A3.5.1!E35/A3.5.1!E$38</f>
        <v>4.0028380871292749E-2</v>
      </c>
      <c r="F35" s="408">
        <f t="shared" si="0"/>
        <v>7.4500090979366496E-2</v>
      </c>
      <c r="G35" s="407">
        <f>A3.5.1!G35/A3.5.1!G$38</f>
        <v>3.5647735558616223E-2</v>
      </c>
      <c r="H35" s="408">
        <f>A3.5.1!H35/A3.5.1!H$38</f>
        <v>4.1464131115557502E-2</v>
      </c>
      <c r="I35" s="408">
        <f t="shared" si="1"/>
        <v>7.7111866674173718E-2</v>
      </c>
      <c r="J35" s="407">
        <f>A3.5.1!J35/A3.5.1!J$38</f>
        <v>3.3100492141609782E-2</v>
      </c>
      <c r="K35" s="408">
        <f>A3.5.1!K35/A3.5.1!K$38</f>
        <v>4.3866557000274163E-2</v>
      </c>
      <c r="L35" s="408">
        <f t="shared" si="2"/>
        <v>7.6967049141883945E-2</v>
      </c>
      <c r="M35" s="407">
        <f>A3.5.1!M35/A3.5.1!M$38</f>
        <v>3.0927609243237324E-2</v>
      </c>
      <c r="N35" s="408">
        <f>A3.5.1!N35/A3.5.1!N$38</f>
        <v>4.4830242813878117E-2</v>
      </c>
      <c r="O35" s="409">
        <f>SUM(M35:N35)</f>
        <v>7.5757852057115438E-2</v>
      </c>
    </row>
    <row r="36" spans="1:15" s="38" customFormat="1" ht="13.35" customHeight="1">
      <c r="A36" s="36"/>
      <c r="B36" s="400" t="s">
        <v>96</v>
      </c>
      <c r="C36" s="400"/>
      <c r="D36" s="407">
        <f>A3.5.1!D36/A3.5.1!D$38</f>
        <v>5.3604577240940875E-3</v>
      </c>
      <c r="E36" s="408">
        <f>A3.5.1!E36/A3.5.1!E$38</f>
        <v>6.8568185043280825E-3</v>
      </c>
      <c r="F36" s="408">
        <f t="shared" si="0"/>
        <v>1.2217276228422169E-2</v>
      </c>
      <c r="G36" s="407">
        <f>A3.5.1!G36/A3.5.1!G$38</f>
        <v>5.5214708864550878E-3</v>
      </c>
      <c r="H36" s="408">
        <f>A3.5.1!H36/A3.5.1!H$38</f>
        <v>6.7120789708515084E-3</v>
      </c>
      <c r="I36" s="408">
        <f t="shared" si="1"/>
        <v>1.2233549857306597E-2</v>
      </c>
      <c r="J36" s="407">
        <f>A3.5.1!J36/A3.5.1!J$38</f>
        <v>5.5026655536721137E-3</v>
      </c>
      <c r="K36" s="408">
        <f>A3.5.1!K36/A3.5.1!K$38</f>
        <v>6.591650187541198E-3</v>
      </c>
      <c r="L36" s="408">
        <f t="shared" si="2"/>
        <v>1.2094315741213311E-2</v>
      </c>
      <c r="M36" s="407">
        <f>A3.5.1!M36/A3.5.1!M$38</f>
        <v>5.9514683104651342E-3</v>
      </c>
      <c r="N36" s="408">
        <f>A3.5.1!N36/A3.5.1!N$38</f>
        <v>5.9375166037936352E-3</v>
      </c>
      <c r="O36" s="409">
        <f>SUM(M36:N36)</f>
        <v>1.1888984914258769E-2</v>
      </c>
    </row>
    <row r="37" spans="1:15" s="38" customFormat="1" ht="13.35" customHeight="1">
      <c r="A37" s="36"/>
      <c r="B37" s="401" t="s">
        <v>21</v>
      </c>
      <c r="C37" s="400"/>
      <c r="D37" s="407">
        <f>A3.5.1!D37/A3.5.1!D$38</f>
        <v>2.8986649713922442E-2</v>
      </c>
      <c r="E37" s="408">
        <f>A3.5.1!E37/A3.5.1!E$38</f>
        <v>3.7774939690648504E-2</v>
      </c>
      <c r="F37" s="408">
        <f t="shared" si="0"/>
        <v>6.6761589404570942E-2</v>
      </c>
      <c r="G37" s="407">
        <f>A3.5.1!G37/A3.5.1!G$38</f>
        <v>7.6868498646024373E-3</v>
      </c>
      <c r="H37" s="408">
        <f>A3.5.1!H37/A3.5.1!H$38</f>
        <v>1.5635652169093399E-2</v>
      </c>
      <c r="I37" s="408">
        <f t="shared" si="1"/>
        <v>2.3322502033695836E-2</v>
      </c>
      <c r="J37" s="407">
        <f>A3.5.1!J37/A3.5.1!J$38</f>
        <v>4.8702046919889995E-3</v>
      </c>
      <c r="K37" s="408">
        <f>A3.5.1!K37/A3.5.1!K$38</f>
        <v>8.5224786938032648E-3</v>
      </c>
      <c r="L37" s="408">
        <f t="shared" si="2"/>
        <v>1.3392683385792265E-2</v>
      </c>
      <c r="M37" s="407">
        <f>A3.5.1!M37/A3.5.1!M$38</f>
        <v>3.8362251044323109E-3</v>
      </c>
      <c r="N37" s="408">
        <f>A3.5.1!N37/A3.5.1!N$38</f>
        <v>5.0807608522395195E-3</v>
      </c>
      <c r="O37" s="409">
        <f>SUM(M37:N37)</f>
        <v>8.9169859566718308E-3</v>
      </c>
    </row>
    <row r="38" spans="1:15" s="38" customFormat="1" ht="13.35" customHeight="1">
      <c r="A38" s="123"/>
      <c r="B38" s="124" t="s">
        <v>22</v>
      </c>
      <c r="C38" s="68"/>
      <c r="D38" s="92">
        <f>A3.5.1!D38/A3.5.1!D$38</f>
        <v>1</v>
      </c>
      <c r="E38" s="163">
        <f>A3.5.1!E38/A3.5.1!E$38</f>
        <v>1</v>
      </c>
      <c r="F38" s="163">
        <f>A3.5.1!F38/A3.5.1!F$38</f>
        <v>1</v>
      </c>
      <c r="G38" s="92">
        <f>A3.5.1!G38/A3.5.1!G$38</f>
        <v>1</v>
      </c>
      <c r="H38" s="163">
        <f>A3.5.1!H38/A3.5.1!H$38</f>
        <v>1</v>
      </c>
      <c r="I38" s="163">
        <f>A3.5.1!I38/A3.5.1!I$38</f>
        <v>1</v>
      </c>
      <c r="J38" s="92">
        <f>A3.5.1!J38/A3.5.1!J$38</f>
        <v>1</v>
      </c>
      <c r="K38" s="163">
        <f>A3.5.1!K38/A3.5.1!K$38</f>
        <v>1</v>
      </c>
      <c r="L38" s="163">
        <f>A3.5.1!L38/A3.5.1!L$38</f>
        <v>1</v>
      </c>
      <c r="M38" s="92">
        <f>A3.5.1!M38/A3.5.1!M$38</f>
        <v>1</v>
      </c>
      <c r="N38" s="163">
        <f>A3.5.1!N38/A3.5.1!N$38</f>
        <v>1</v>
      </c>
      <c r="O38" s="164">
        <f>A3.5.1!O38/A3.5.1!O$38</f>
        <v>1</v>
      </c>
    </row>
    <row r="39" spans="1:15" s="38" customFormat="1" ht="13.35" customHeight="1"/>
    <row r="40" spans="1:15" s="38" customFormat="1" ht="13.35" customHeight="1">
      <c r="C40" s="107"/>
    </row>
    <row r="41" spans="1:15" s="38" customFormat="1" ht="13.35" customHeight="1"/>
  </sheetData>
  <mergeCells count="1">
    <mergeCell ref="B3:C3"/>
  </mergeCells>
  <pageMargins left="0.98425196850393704" right="0.98425196850393704" top="1.1811023622047245" bottom="1.1811023622047245" header="0.51181102362204722" footer="0.51181102362204722"/>
  <pageSetup paperSize="9" scale="82" orientation="landscape" r:id="rId1"/>
  <headerFooter alignWithMargins="0"/>
</worksheet>
</file>

<file path=xl/worksheets/sheet27.xml><?xml version="1.0" encoding="utf-8"?>
<worksheet xmlns="http://schemas.openxmlformats.org/spreadsheetml/2006/main" xmlns:r="http://schemas.openxmlformats.org/officeDocument/2006/relationships">
  <sheetPr>
    <tabColor theme="3"/>
    <pageSetUpPr fitToPage="1"/>
  </sheetPr>
  <dimension ref="A1:O40"/>
  <sheetViews>
    <sheetView showGridLines="0" workbookViewId="0"/>
  </sheetViews>
  <sheetFormatPr defaultRowHeight="12.75"/>
  <cols>
    <col min="1" max="1" width="0.85546875" style="38" customWidth="1"/>
    <col min="2" max="2" width="2.7109375" style="403" customWidth="1"/>
    <col min="3" max="3" width="36.7109375" style="403" customWidth="1"/>
    <col min="4" max="6" width="9.28515625" style="403" customWidth="1"/>
    <col min="7" max="7" width="9.28515625" style="404" customWidth="1"/>
    <col min="8" max="15" width="9.28515625" style="246" customWidth="1"/>
    <col min="16" max="16384" width="9.140625" style="393"/>
  </cols>
  <sheetData>
    <row r="1" spans="1:15" s="406" customFormat="1" ht="15" customHeight="1">
      <c r="A1" s="117" t="s">
        <v>258</v>
      </c>
      <c r="B1" s="117"/>
      <c r="C1" s="117"/>
      <c r="D1" s="383"/>
      <c r="E1" s="383"/>
      <c r="F1" s="384"/>
      <c r="G1" s="385"/>
      <c r="H1" s="241"/>
      <c r="I1" s="241"/>
      <c r="J1" s="241"/>
      <c r="K1" s="241"/>
      <c r="L1" s="241"/>
      <c r="M1" s="241"/>
      <c r="N1" s="241"/>
      <c r="O1" s="241"/>
    </row>
    <row r="2" spans="1:15" s="406" customFormat="1" ht="33.75">
      <c r="A2" s="386"/>
      <c r="B2" s="387" t="s">
        <v>161</v>
      </c>
      <c r="C2" s="388"/>
      <c r="D2" s="418" t="s">
        <v>267</v>
      </c>
      <c r="E2" s="419"/>
      <c r="F2" s="419"/>
      <c r="G2" s="420" t="s">
        <v>268</v>
      </c>
      <c r="H2" s="419"/>
      <c r="I2" s="419"/>
      <c r="J2" s="420" t="s">
        <v>269</v>
      </c>
      <c r="K2" s="419"/>
      <c r="L2" s="419"/>
      <c r="M2" s="420" t="s">
        <v>270</v>
      </c>
      <c r="N2" s="419"/>
      <c r="O2" s="421"/>
    </row>
    <row r="3" spans="1:15" ht="22.5" customHeight="1">
      <c r="A3" s="389"/>
      <c r="B3" s="501" t="s">
        <v>219</v>
      </c>
      <c r="C3" s="502"/>
      <c r="D3" s="390" t="s">
        <v>212</v>
      </c>
      <c r="E3" s="391" t="s">
        <v>213</v>
      </c>
      <c r="F3" s="391" t="s">
        <v>22</v>
      </c>
      <c r="G3" s="390" t="s">
        <v>212</v>
      </c>
      <c r="H3" s="391" t="s">
        <v>213</v>
      </c>
      <c r="I3" s="391" t="s">
        <v>22</v>
      </c>
      <c r="J3" s="390" t="s">
        <v>212</v>
      </c>
      <c r="K3" s="391" t="s">
        <v>213</v>
      </c>
      <c r="L3" s="391" t="s">
        <v>22</v>
      </c>
      <c r="M3" s="390" t="s">
        <v>212</v>
      </c>
      <c r="N3" s="391" t="s">
        <v>213</v>
      </c>
      <c r="O3" s="410" t="s">
        <v>22</v>
      </c>
    </row>
    <row r="4" spans="1:15" ht="13.35" customHeight="1">
      <c r="A4" s="394"/>
      <c r="B4" s="395" t="s">
        <v>0</v>
      </c>
      <c r="C4" s="395"/>
      <c r="D4" s="407">
        <f>A3.5.1!D4/A3.5.1!$F4</f>
        <v>0.83294021506973981</v>
      </c>
      <c r="E4" s="408">
        <f>A3.5.1!E4/A3.5.1!$F4</f>
        <v>0.16705978493026019</v>
      </c>
      <c r="F4" s="408">
        <f>A3.5.1!F4/A3.5.1!$F4</f>
        <v>1</v>
      </c>
      <c r="G4" s="407">
        <f>A3.5.1!G4/A3.5.1!$I4</f>
        <v>0.81412969008181191</v>
      </c>
      <c r="H4" s="408">
        <f>A3.5.1!H4/A3.5.1!$I4</f>
        <v>0.18587030991818804</v>
      </c>
      <c r="I4" s="408">
        <f>A3.5.1!I4/A3.5.1!$I4</f>
        <v>1</v>
      </c>
      <c r="J4" s="407">
        <f>A3.5.1!J4/A3.5.1!$L4</f>
        <v>0.78955867713748484</v>
      </c>
      <c r="K4" s="408">
        <f>A3.5.1!K4/A3.5.1!$L4</f>
        <v>0.21044132286251521</v>
      </c>
      <c r="L4" s="408">
        <f>A3.5.1!L4/A3.5.1!$L4</f>
        <v>1</v>
      </c>
      <c r="M4" s="407">
        <f>A3.5.1!M4/A3.5.1!$O4</f>
        <v>0.76546703122019455</v>
      </c>
      <c r="N4" s="408">
        <f>A3.5.1!N4/A3.5.1!$O4</f>
        <v>0.23453296877980542</v>
      </c>
      <c r="O4" s="409">
        <f>A3.5.1!O4/A3.5.1!$O4</f>
        <v>1</v>
      </c>
    </row>
    <row r="5" spans="1:15" ht="13.35" customHeight="1">
      <c r="A5" s="394"/>
      <c r="B5" s="395" t="s">
        <v>1</v>
      </c>
      <c r="C5" s="399"/>
      <c r="D5" s="407">
        <f>A3.5.1!D5/A3.5.1!$F5</f>
        <v>0.77687736358725012</v>
      </c>
      <c r="E5" s="408">
        <f>A3.5.1!E5/A3.5.1!$F5</f>
        <v>0.22312263641274988</v>
      </c>
      <c r="F5" s="408">
        <f>A3.5.1!F5/A3.5.1!$F5</f>
        <v>1</v>
      </c>
      <c r="G5" s="407">
        <f>A3.5.1!G5/A3.5.1!$I5</f>
        <v>0.77686768182068056</v>
      </c>
      <c r="H5" s="408">
        <f>A3.5.1!H5/A3.5.1!$I5</f>
        <v>0.22313231817931944</v>
      </c>
      <c r="I5" s="408">
        <f>A3.5.1!I5/A3.5.1!$I5</f>
        <v>1</v>
      </c>
      <c r="J5" s="407">
        <f>A3.5.1!J5/A3.5.1!$L5</f>
        <v>0.75800787485367671</v>
      </c>
      <c r="K5" s="408">
        <f>A3.5.1!K5/A3.5.1!$L5</f>
        <v>0.24199212514632329</v>
      </c>
      <c r="L5" s="408">
        <f>A3.5.1!L5/A3.5.1!$L5</f>
        <v>1</v>
      </c>
      <c r="M5" s="407">
        <f>A3.5.1!M5/A3.5.1!$O5</f>
        <v>0.75155353021246374</v>
      </c>
      <c r="N5" s="408">
        <f>A3.5.1!N5/A3.5.1!$O5</f>
        <v>0.24844646978753626</v>
      </c>
      <c r="O5" s="409">
        <f>A3.5.1!O5/A3.5.1!$O5</f>
        <v>1</v>
      </c>
    </row>
    <row r="6" spans="1:15" ht="13.35" customHeight="1">
      <c r="A6" s="394"/>
      <c r="B6" s="395" t="s">
        <v>86</v>
      </c>
      <c r="C6" s="395"/>
      <c r="D6" s="407">
        <f>A3.5.1!D6/A3.5.1!$F6</f>
        <v>0.60107095046854087</v>
      </c>
      <c r="E6" s="408">
        <f>A3.5.1!E6/A3.5.1!$F6</f>
        <v>0.39892904953145919</v>
      </c>
      <c r="F6" s="408">
        <f>A3.5.1!F6/A3.5.1!$F6</f>
        <v>1</v>
      </c>
      <c r="G6" s="407">
        <f>A3.5.1!G6/A3.5.1!$I6</f>
        <v>0.62358845671267249</v>
      </c>
      <c r="H6" s="408">
        <f>A3.5.1!H6/A3.5.1!$I6</f>
        <v>0.37641154328732745</v>
      </c>
      <c r="I6" s="408">
        <f>A3.5.1!I6/A3.5.1!$I6</f>
        <v>1</v>
      </c>
      <c r="J6" s="407">
        <f>A3.5.1!J6/A3.5.1!$L6</f>
        <v>0.65019173412867493</v>
      </c>
      <c r="K6" s="408">
        <f>A3.5.1!K6/A3.5.1!$L6</f>
        <v>0.34980826587132507</v>
      </c>
      <c r="L6" s="408">
        <f>A3.5.1!L6/A3.5.1!$L6</f>
        <v>1</v>
      </c>
      <c r="M6" s="407">
        <f>A3.5.1!M6/A3.5.1!$O6</f>
        <v>0.64832904884318765</v>
      </c>
      <c r="N6" s="408">
        <f>A3.5.1!N6/A3.5.1!$O6</f>
        <v>0.35167095115681235</v>
      </c>
      <c r="O6" s="409">
        <f>A3.5.1!O6/A3.5.1!$O6</f>
        <v>1</v>
      </c>
    </row>
    <row r="7" spans="1:15" ht="13.35" customHeight="1">
      <c r="A7" s="394"/>
      <c r="B7" s="395" t="s">
        <v>2</v>
      </c>
      <c r="C7" s="395"/>
      <c r="D7" s="407">
        <f>A3.5.1!D7/A3.5.1!$F7</f>
        <v>0.73409700219351692</v>
      </c>
      <c r="E7" s="408">
        <f>A3.5.1!E7/A3.5.1!$F7</f>
        <v>0.26590299780648308</v>
      </c>
      <c r="F7" s="408">
        <f>A3.5.1!F7/A3.5.1!$F7</f>
        <v>1</v>
      </c>
      <c r="G7" s="407">
        <f>A3.5.1!G7/A3.5.1!$I7</f>
        <v>0.74898851831601965</v>
      </c>
      <c r="H7" s="408">
        <f>A3.5.1!H7/A3.5.1!$I7</f>
        <v>0.2510114816839803</v>
      </c>
      <c r="I7" s="408">
        <f>A3.5.1!I7/A3.5.1!$I7</f>
        <v>1</v>
      </c>
      <c r="J7" s="407">
        <f>A3.5.1!J7/A3.5.1!$L7</f>
        <v>0.75666380051590709</v>
      </c>
      <c r="K7" s="408">
        <f>A3.5.1!K7/A3.5.1!$L7</f>
        <v>0.24333619948409285</v>
      </c>
      <c r="L7" s="408">
        <f>A3.5.1!L7/A3.5.1!$L7</f>
        <v>1</v>
      </c>
      <c r="M7" s="407">
        <f>A3.5.1!M7/A3.5.1!$O7</f>
        <v>0.74686890301466424</v>
      </c>
      <c r="N7" s="408">
        <f>A3.5.1!N7/A3.5.1!$O7</f>
        <v>0.25313109698533576</v>
      </c>
      <c r="O7" s="409">
        <f>A3.5.1!O7/A3.5.1!$O7</f>
        <v>1</v>
      </c>
    </row>
    <row r="8" spans="1:15" ht="13.35" customHeight="1">
      <c r="A8" s="394"/>
      <c r="B8" s="395" t="s">
        <v>87</v>
      </c>
      <c r="C8" s="395"/>
      <c r="D8" s="407">
        <f>A3.5.1!D8/A3.5.1!$F8</f>
        <v>0.55148741418764302</v>
      </c>
      <c r="E8" s="408">
        <f>A3.5.1!E8/A3.5.1!$F8</f>
        <v>0.44851258581235698</v>
      </c>
      <c r="F8" s="408">
        <f>A3.5.1!F8/A3.5.1!$F8</f>
        <v>1</v>
      </c>
      <c r="G8" s="407">
        <f>A3.5.1!G8/A3.5.1!$I8</f>
        <v>0.5658093797276853</v>
      </c>
      <c r="H8" s="408">
        <f>A3.5.1!H8/A3.5.1!$I8</f>
        <v>0.4341906202723147</v>
      </c>
      <c r="I8" s="408">
        <f>A3.5.1!I8/A3.5.1!$I8</f>
        <v>1</v>
      </c>
      <c r="J8" s="407">
        <f>A3.5.1!J8/A3.5.1!$L8</f>
        <v>0.5532331809274984</v>
      </c>
      <c r="K8" s="408">
        <f>A3.5.1!K8/A3.5.1!$L8</f>
        <v>0.44676681907250165</v>
      </c>
      <c r="L8" s="408">
        <f>A3.5.1!L8/A3.5.1!$L8</f>
        <v>1</v>
      </c>
      <c r="M8" s="407">
        <f>A3.5.1!M8/A3.5.1!$O8</f>
        <v>0.53752843062926459</v>
      </c>
      <c r="N8" s="408">
        <f>A3.5.1!N8/A3.5.1!$O8</f>
        <v>0.46247156937073541</v>
      </c>
      <c r="O8" s="409">
        <f>A3.5.1!O8/A3.5.1!$O8</f>
        <v>1</v>
      </c>
    </row>
    <row r="9" spans="1:15" ht="13.35" customHeight="1">
      <c r="A9" s="394"/>
      <c r="B9" s="395" t="s">
        <v>3</v>
      </c>
      <c r="C9" s="395"/>
      <c r="D9" s="407">
        <f>A3.5.1!D9/A3.5.1!$F9</f>
        <v>0.6684280052840158</v>
      </c>
      <c r="E9" s="408">
        <f>A3.5.1!E9/A3.5.1!$F9</f>
        <v>0.33157199471598414</v>
      </c>
      <c r="F9" s="408">
        <f>A3.5.1!F9/A3.5.1!$F9</f>
        <v>1</v>
      </c>
      <c r="G9" s="407">
        <f>A3.5.1!G9/A3.5.1!$I9</f>
        <v>0.67782987273945072</v>
      </c>
      <c r="H9" s="408">
        <f>A3.5.1!H9/A3.5.1!$I9</f>
        <v>0.32217012726054922</v>
      </c>
      <c r="I9" s="408">
        <f>A3.5.1!I9/A3.5.1!$I9</f>
        <v>1</v>
      </c>
      <c r="J9" s="407">
        <f>A3.5.1!J9/A3.5.1!$L9</f>
        <v>0.65742365742365738</v>
      </c>
      <c r="K9" s="408">
        <f>A3.5.1!K9/A3.5.1!$L9</f>
        <v>0.34257634257634256</v>
      </c>
      <c r="L9" s="408">
        <f>A3.5.1!L9/A3.5.1!$L9</f>
        <v>1</v>
      </c>
      <c r="M9" s="407">
        <f>A3.5.1!M9/A3.5.1!$O9</f>
        <v>0.62556329373207697</v>
      </c>
      <c r="N9" s="408">
        <f>A3.5.1!N9/A3.5.1!$O9</f>
        <v>0.37443670626792297</v>
      </c>
      <c r="O9" s="409">
        <f>A3.5.1!O9/A3.5.1!$O9</f>
        <v>1</v>
      </c>
    </row>
    <row r="10" spans="1:15" ht="13.35" customHeight="1">
      <c r="A10" s="394"/>
      <c r="B10" s="395" t="s">
        <v>88</v>
      </c>
      <c r="C10" s="395"/>
      <c r="D10" s="407">
        <f>A3.5.1!D10/A3.5.1!$F10</f>
        <v>0.52135922330097084</v>
      </c>
      <c r="E10" s="408">
        <f>A3.5.1!E10/A3.5.1!$F10</f>
        <v>0.4786407766990291</v>
      </c>
      <c r="F10" s="408">
        <f>A3.5.1!F10/A3.5.1!$F10</f>
        <v>1</v>
      </c>
      <c r="G10" s="407">
        <f>A3.5.1!G10/A3.5.1!$I10</f>
        <v>0.54651162790697672</v>
      </c>
      <c r="H10" s="408">
        <f>A3.5.1!H10/A3.5.1!$I10</f>
        <v>0.45348837209302323</v>
      </c>
      <c r="I10" s="408">
        <f>A3.5.1!I10/A3.5.1!$I10</f>
        <v>1</v>
      </c>
      <c r="J10" s="407">
        <f>A3.5.1!J10/A3.5.1!$L10</f>
        <v>0.54212454212454209</v>
      </c>
      <c r="K10" s="408">
        <f>A3.5.1!K10/A3.5.1!$L10</f>
        <v>0.45787545787545786</v>
      </c>
      <c r="L10" s="408">
        <f>A3.5.1!L10/A3.5.1!$L10</f>
        <v>1</v>
      </c>
      <c r="M10" s="407">
        <f>A3.5.1!M10/A3.5.1!$O10</f>
        <v>0.57963709677419351</v>
      </c>
      <c r="N10" s="408">
        <f>A3.5.1!N10/A3.5.1!$O10</f>
        <v>0.42036290322580644</v>
      </c>
      <c r="O10" s="409">
        <f>A3.5.1!O10/A3.5.1!$O10</f>
        <v>1</v>
      </c>
    </row>
    <row r="11" spans="1:15" s="38" customFormat="1" ht="13.35" customHeight="1">
      <c r="A11" s="36"/>
      <c r="B11" s="395" t="s">
        <v>4</v>
      </c>
      <c r="C11" s="395"/>
      <c r="D11" s="407">
        <f>A3.5.1!D11/A3.5.1!$F11</f>
        <v>0.73515233320478213</v>
      </c>
      <c r="E11" s="408">
        <f>A3.5.1!E11/A3.5.1!$F11</f>
        <v>0.26484766679521787</v>
      </c>
      <c r="F11" s="408">
        <f>A3.5.1!F11/A3.5.1!$F11</f>
        <v>1</v>
      </c>
      <c r="G11" s="407">
        <f>A3.5.1!G11/A3.5.1!$I11</f>
        <v>0.74562991036259496</v>
      </c>
      <c r="H11" s="408">
        <f>A3.5.1!H11/A3.5.1!$I11</f>
        <v>0.25437008963740498</v>
      </c>
      <c r="I11" s="408">
        <f>A3.5.1!I11/A3.5.1!$I11</f>
        <v>1</v>
      </c>
      <c r="J11" s="407">
        <f>A3.5.1!J11/A3.5.1!$L11</f>
        <v>0.73784484393770156</v>
      </c>
      <c r="K11" s="408">
        <f>A3.5.1!K11/A3.5.1!$L11</f>
        <v>0.26215515606229844</v>
      </c>
      <c r="L11" s="408">
        <f>A3.5.1!L11/A3.5.1!$L11</f>
        <v>1</v>
      </c>
      <c r="M11" s="407">
        <f>A3.5.1!M11/A3.5.1!$O11</f>
        <v>0.73146081504702198</v>
      </c>
      <c r="N11" s="408">
        <f>A3.5.1!N11/A3.5.1!$O11</f>
        <v>0.26853918495297807</v>
      </c>
      <c r="O11" s="409">
        <f>A3.5.1!O11/A3.5.1!$O11</f>
        <v>1</v>
      </c>
    </row>
    <row r="12" spans="1:15" s="38" customFormat="1" ht="13.35" customHeight="1">
      <c r="A12" s="36"/>
      <c r="B12" s="395" t="s">
        <v>5</v>
      </c>
      <c r="C12" s="395"/>
      <c r="D12" s="407">
        <f>A3.5.1!D12/A3.5.1!$F12</f>
        <v>0.69659776055124889</v>
      </c>
      <c r="E12" s="408">
        <f>A3.5.1!E12/A3.5.1!$F12</f>
        <v>0.30340223944875105</v>
      </c>
      <c r="F12" s="408">
        <f>A3.5.1!F12/A3.5.1!$F12</f>
        <v>1</v>
      </c>
      <c r="G12" s="407">
        <f>A3.5.1!G12/A3.5.1!$I12</f>
        <v>0.69916811762429876</v>
      </c>
      <c r="H12" s="408">
        <f>A3.5.1!H12/A3.5.1!$I12</f>
        <v>0.3008318823757013</v>
      </c>
      <c r="I12" s="408">
        <f>A3.5.1!I12/A3.5.1!$I12</f>
        <v>1</v>
      </c>
      <c r="J12" s="407">
        <f>A3.5.1!J12/A3.5.1!$L12</f>
        <v>0.68797906150682375</v>
      </c>
      <c r="K12" s="408">
        <f>A3.5.1!K12/A3.5.1!$L12</f>
        <v>0.3120209384931763</v>
      </c>
      <c r="L12" s="408">
        <f>A3.5.1!L12/A3.5.1!$L12</f>
        <v>1</v>
      </c>
      <c r="M12" s="407">
        <f>A3.5.1!M12/A3.5.1!$O12</f>
        <v>0.67301927194860811</v>
      </c>
      <c r="N12" s="408">
        <f>A3.5.1!N12/A3.5.1!$O12</f>
        <v>0.32698072805139189</v>
      </c>
      <c r="O12" s="409">
        <f>A3.5.1!O12/A3.5.1!$O12</f>
        <v>1</v>
      </c>
    </row>
    <row r="13" spans="1:15" s="38" customFormat="1" ht="13.35" customHeight="1">
      <c r="A13" s="36"/>
      <c r="B13" s="400" t="s">
        <v>89</v>
      </c>
      <c r="C13" s="400"/>
      <c r="D13" s="407">
        <f>A3.5.1!D13/A3.5.1!$F13</f>
        <v>0.63601741022850922</v>
      </c>
      <c r="E13" s="408">
        <f>A3.5.1!E13/A3.5.1!$F13</f>
        <v>0.36398258977149073</v>
      </c>
      <c r="F13" s="408">
        <f>A3.5.1!F13/A3.5.1!$F13</f>
        <v>1</v>
      </c>
      <c r="G13" s="407">
        <f>A3.5.1!G13/A3.5.1!$I13</f>
        <v>0.65167416291854074</v>
      </c>
      <c r="H13" s="408">
        <f>A3.5.1!H13/A3.5.1!$I13</f>
        <v>0.34832583708145926</v>
      </c>
      <c r="I13" s="408">
        <f>A3.5.1!I13/A3.5.1!$I13</f>
        <v>1</v>
      </c>
      <c r="J13" s="407">
        <f>A3.5.1!J13/A3.5.1!$L13</f>
        <v>0.64474339810662684</v>
      </c>
      <c r="K13" s="408">
        <f>A3.5.1!K13/A3.5.1!$L13</f>
        <v>0.35525660189337321</v>
      </c>
      <c r="L13" s="408">
        <f>A3.5.1!L13/A3.5.1!$L13</f>
        <v>1</v>
      </c>
      <c r="M13" s="407">
        <f>A3.5.1!M13/A3.5.1!$O13</f>
        <v>0.64964305326743543</v>
      </c>
      <c r="N13" s="408">
        <f>A3.5.1!N13/A3.5.1!$O13</f>
        <v>0.35035694673256451</v>
      </c>
      <c r="O13" s="409">
        <f>A3.5.1!O13/A3.5.1!$O13</f>
        <v>1</v>
      </c>
    </row>
    <row r="14" spans="1:15" s="38" customFormat="1" ht="13.35" customHeight="1">
      <c r="A14" s="36"/>
      <c r="B14" s="400" t="s">
        <v>90</v>
      </c>
      <c r="C14" s="400"/>
      <c r="D14" s="407">
        <f>A3.5.1!D14/A3.5.1!$F14</f>
        <v>0.66738575713896142</v>
      </c>
      <c r="E14" s="408">
        <f>A3.5.1!E14/A3.5.1!$F14</f>
        <v>0.33261424286103863</v>
      </c>
      <c r="F14" s="408">
        <f>A3.5.1!F14/A3.5.1!$F14</f>
        <v>1</v>
      </c>
      <c r="G14" s="407">
        <f>A3.5.1!G14/A3.5.1!$I14</f>
        <v>0.66746106496941326</v>
      </c>
      <c r="H14" s="408">
        <f>A3.5.1!H14/A3.5.1!$I14</f>
        <v>0.33253893503058674</v>
      </c>
      <c r="I14" s="408">
        <f>A3.5.1!I14/A3.5.1!$I14</f>
        <v>1</v>
      </c>
      <c r="J14" s="407">
        <f>A3.5.1!J14/A3.5.1!$L14</f>
        <v>0.68322293671130885</v>
      </c>
      <c r="K14" s="408">
        <f>A3.5.1!K14/A3.5.1!$L14</f>
        <v>0.31677706328869121</v>
      </c>
      <c r="L14" s="408">
        <f>A3.5.1!L14/A3.5.1!$L14</f>
        <v>1</v>
      </c>
      <c r="M14" s="407">
        <f>A3.5.1!M14/A3.5.1!$O14</f>
        <v>0.66808886028473458</v>
      </c>
      <c r="N14" s="408">
        <f>A3.5.1!N14/A3.5.1!$O14</f>
        <v>0.33191113971526537</v>
      </c>
      <c r="O14" s="409">
        <f>A3.5.1!O14/A3.5.1!$O14</f>
        <v>1</v>
      </c>
    </row>
    <row r="15" spans="1:15" s="38" customFormat="1" ht="13.35" customHeight="1">
      <c r="A15" s="36"/>
      <c r="B15" s="400" t="s">
        <v>6</v>
      </c>
      <c r="C15" s="400"/>
      <c r="D15" s="407">
        <f>A3.5.1!D15/A3.5.1!$F15</f>
        <v>0.6707218167072182</v>
      </c>
      <c r="E15" s="408">
        <f>A3.5.1!E15/A3.5.1!$F15</f>
        <v>0.32927818329278186</v>
      </c>
      <c r="F15" s="408">
        <f>A3.5.1!F15/A3.5.1!$F15</f>
        <v>1</v>
      </c>
      <c r="G15" s="407">
        <f>A3.5.1!G15/A3.5.1!$I15</f>
        <v>0.6810727377966429</v>
      </c>
      <c r="H15" s="408">
        <f>A3.5.1!H15/A3.5.1!$I15</f>
        <v>0.31892726220335715</v>
      </c>
      <c r="I15" s="408">
        <f>A3.5.1!I15/A3.5.1!$I15</f>
        <v>1</v>
      </c>
      <c r="J15" s="407">
        <f>A3.5.1!J15/A3.5.1!$L15</f>
        <v>0.6657376070077643</v>
      </c>
      <c r="K15" s="408">
        <f>A3.5.1!K15/A3.5.1!$L15</f>
        <v>0.3342623929922357</v>
      </c>
      <c r="L15" s="408">
        <f>A3.5.1!L15/A3.5.1!$L15</f>
        <v>1</v>
      </c>
      <c r="M15" s="407">
        <f>A3.5.1!M15/A3.5.1!$O15</f>
        <v>0.64280829724185096</v>
      </c>
      <c r="N15" s="408">
        <f>A3.5.1!N15/A3.5.1!$O15</f>
        <v>0.3571917027581491</v>
      </c>
      <c r="O15" s="409">
        <f>A3.5.1!O15/A3.5.1!$O15</f>
        <v>1</v>
      </c>
    </row>
    <row r="16" spans="1:15" s="38" customFormat="1" ht="13.35" customHeight="1">
      <c r="A16" s="36"/>
      <c r="B16" s="400" t="s">
        <v>91</v>
      </c>
      <c r="C16" s="400"/>
      <c r="D16" s="407">
        <f>A3.5.1!D16/A3.5.1!$F16</f>
        <v>0.61470588235294121</v>
      </c>
      <c r="E16" s="408">
        <f>A3.5.1!E16/A3.5.1!$F16</f>
        <v>0.38529411764705884</v>
      </c>
      <c r="F16" s="408">
        <f>A3.5.1!F16/A3.5.1!$F16</f>
        <v>1</v>
      </c>
      <c r="G16" s="407">
        <f>A3.5.1!G16/A3.5.1!$I16</f>
        <v>0.6012084592145015</v>
      </c>
      <c r="H16" s="408">
        <f>A3.5.1!H16/A3.5.1!$I16</f>
        <v>0.3987915407854985</v>
      </c>
      <c r="I16" s="408">
        <f>A3.5.1!I16/A3.5.1!$I16</f>
        <v>1</v>
      </c>
      <c r="J16" s="407">
        <f>A3.5.1!J16/A3.5.1!$L16</f>
        <v>0.62079510703363916</v>
      </c>
      <c r="K16" s="408">
        <f>A3.5.1!K16/A3.5.1!$L16</f>
        <v>0.37920489296636084</v>
      </c>
      <c r="L16" s="408">
        <f>A3.5.1!L16/A3.5.1!$L16</f>
        <v>1</v>
      </c>
      <c r="M16" s="407">
        <f>A3.5.1!M16/A3.5.1!$O16</f>
        <v>0.60984848484848486</v>
      </c>
      <c r="N16" s="408">
        <f>A3.5.1!N16/A3.5.1!$O16</f>
        <v>0.39015151515151514</v>
      </c>
      <c r="O16" s="409">
        <f>A3.5.1!O16/A3.5.1!$O16</f>
        <v>1</v>
      </c>
    </row>
    <row r="17" spans="1:15" s="38" customFormat="1" ht="13.35" customHeight="1">
      <c r="A17" s="36"/>
      <c r="B17" s="400" t="s">
        <v>7</v>
      </c>
      <c r="C17" s="400"/>
      <c r="D17" s="407">
        <f>A3.5.1!D17/A3.5.1!$F17</f>
        <v>0.68620689655172418</v>
      </c>
      <c r="E17" s="408">
        <f>A3.5.1!E17/A3.5.1!$F17</f>
        <v>0.31379310344827588</v>
      </c>
      <c r="F17" s="408">
        <f>A3.5.1!F17/A3.5.1!$F17</f>
        <v>1</v>
      </c>
      <c r="G17" s="407">
        <f>A3.5.1!G17/A3.5.1!$I17</f>
        <v>0.66167664670658688</v>
      </c>
      <c r="H17" s="408">
        <f>A3.5.1!H17/A3.5.1!$I17</f>
        <v>0.33832335329341318</v>
      </c>
      <c r="I17" s="408">
        <f>A3.5.1!I17/A3.5.1!$I17</f>
        <v>1</v>
      </c>
      <c r="J17" s="407">
        <f>A3.5.1!J17/A3.5.1!$L17</f>
        <v>0.62540716612377845</v>
      </c>
      <c r="K17" s="408">
        <f>A3.5.1!K17/A3.5.1!$L17</f>
        <v>0.3745928338762215</v>
      </c>
      <c r="L17" s="408">
        <f>A3.5.1!L17/A3.5.1!$L17</f>
        <v>1</v>
      </c>
      <c r="M17" s="407">
        <f>A3.5.1!M17/A3.5.1!$O17</f>
        <v>0.70799999999999996</v>
      </c>
      <c r="N17" s="408">
        <f>A3.5.1!N17/A3.5.1!$O17</f>
        <v>0.29199999999999998</v>
      </c>
      <c r="O17" s="409">
        <f>A3.5.1!O17/A3.5.1!$O17</f>
        <v>1</v>
      </c>
    </row>
    <row r="18" spans="1:15" s="38" customFormat="1" ht="13.35" customHeight="1">
      <c r="A18" s="36"/>
      <c r="B18" s="400" t="s">
        <v>8</v>
      </c>
      <c r="C18" s="400"/>
      <c r="D18" s="407">
        <f>A3.5.1!D18/A3.5.1!$F18</f>
        <v>0.55515293616114247</v>
      </c>
      <c r="E18" s="408">
        <f>A3.5.1!E18/A3.5.1!$F18</f>
        <v>0.44484706383885753</v>
      </c>
      <c r="F18" s="408">
        <f>A3.5.1!F18/A3.5.1!$F18</f>
        <v>1</v>
      </c>
      <c r="G18" s="407">
        <f>A3.5.1!G18/A3.5.1!$I18</f>
        <v>0.55895895895895897</v>
      </c>
      <c r="H18" s="408">
        <f>A3.5.1!H18/A3.5.1!$I18</f>
        <v>0.44104104104104103</v>
      </c>
      <c r="I18" s="408">
        <f>A3.5.1!I18/A3.5.1!$I18</f>
        <v>1</v>
      </c>
      <c r="J18" s="407">
        <f>A3.5.1!J18/A3.5.1!$L18</f>
        <v>0.54221688675470192</v>
      </c>
      <c r="K18" s="408">
        <f>A3.5.1!K18/A3.5.1!$L18</f>
        <v>0.45778311324529813</v>
      </c>
      <c r="L18" s="408">
        <f>A3.5.1!L18/A3.5.1!$L18</f>
        <v>1</v>
      </c>
      <c r="M18" s="407">
        <f>A3.5.1!M18/A3.5.1!$O18</f>
        <v>0.53612350741768178</v>
      </c>
      <c r="N18" s="408">
        <f>A3.5.1!N18/A3.5.1!$O18</f>
        <v>0.46387649258231817</v>
      </c>
      <c r="O18" s="409">
        <f>A3.5.1!O18/A3.5.1!$O18</f>
        <v>1</v>
      </c>
    </row>
    <row r="19" spans="1:15" s="38" customFormat="1" ht="13.35" customHeight="1">
      <c r="A19" s="36"/>
      <c r="B19" s="400" t="s">
        <v>92</v>
      </c>
      <c r="C19" s="400"/>
      <c r="D19" s="407">
        <f>A3.5.1!D19/A3.5.1!$F19</f>
        <v>0.51596821934880821</v>
      </c>
      <c r="E19" s="408">
        <f>A3.5.1!E19/A3.5.1!$F19</f>
        <v>0.48403178065119179</v>
      </c>
      <c r="F19" s="408">
        <f>A3.5.1!F19/A3.5.1!$F19</f>
        <v>1</v>
      </c>
      <c r="G19" s="407">
        <f>A3.5.1!G19/A3.5.1!$I19</f>
        <v>0.53081335490513315</v>
      </c>
      <c r="H19" s="408">
        <f>A3.5.1!H19/A3.5.1!$I19</f>
        <v>0.46918664509486691</v>
      </c>
      <c r="I19" s="408">
        <f>A3.5.1!I19/A3.5.1!$I19</f>
        <v>1</v>
      </c>
      <c r="J19" s="407">
        <f>A3.5.1!J19/A3.5.1!$L19</f>
        <v>0.4912953673650044</v>
      </c>
      <c r="K19" s="408">
        <f>A3.5.1!K19/A3.5.1!$L19</f>
        <v>0.50870463263499555</v>
      </c>
      <c r="L19" s="408">
        <f>A3.5.1!L19/A3.5.1!$L19</f>
        <v>1</v>
      </c>
      <c r="M19" s="407">
        <f>A3.5.1!M19/A3.5.1!$O19</f>
        <v>0.44743589743589746</v>
      </c>
      <c r="N19" s="408">
        <f>A3.5.1!N19/A3.5.1!$O19</f>
        <v>0.5525641025641026</v>
      </c>
      <c r="O19" s="409">
        <f>A3.5.1!O19/A3.5.1!$O19</f>
        <v>1</v>
      </c>
    </row>
    <row r="20" spans="1:15" s="38" customFormat="1" ht="13.35" customHeight="1">
      <c r="A20" s="36"/>
      <c r="B20" s="400" t="s">
        <v>242</v>
      </c>
      <c r="C20" s="400"/>
      <c r="D20" s="407">
        <f>A3.5.1!D20/A3.5.1!$F20</f>
        <v>0.51458080194410694</v>
      </c>
      <c r="E20" s="408">
        <f>A3.5.1!E20/A3.5.1!$F20</f>
        <v>0.48541919805589306</v>
      </c>
      <c r="F20" s="408">
        <f>A3.5.1!F20/A3.5.1!$F20</f>
        <v>1</v>
      </c>
      <c r="G20" s="407">
        <f>A3.5.1!G20/A3.5.1!$I20</f>
        <v>0.50676437429537768</v>
      </c>
      <c r="H20" s="408">
        <f>A3.5.1!H20/A3.5.1!$I20</f>
        <v>0.49323562570462232</v>
      </c>
      <c r="I20" s="408">
        <f>A3.5.1!I20/A3.5.1!$I20</f>
        <v>1</v>
      </c>
      <c r="J20" s="407">
        <f>A3.5.1!J20/A3.5.1!$L20</f>
        <v>0.50661680092059835</v>
      </c>
      <c r="K20" s="408">
        <f>A3.5.1!K20/A3.5.1!$L20</f>
        <v>0.49338319907940159</v>
      </c>
      <c r="L20" s="408">
        <f>A3.5.1!L20/A3.5.1!$L20</f>
        <v>1</v>
      </c>
      <c r="M20" s="407">
        <f>A3.5.1!M20/A3.5.1!$O20</f>
        <v>0.54252952250556219</v>
      </c>
      <c r="N20" s="408">
        <f>A3.5.1!N20/A3.5.1!$O20</f>
        <v>0.45747047749443781</v>
      </c>
      <c r="O20" s="409">
        <f>A3.5.1!O20/A3.5.1!$O20</f>
        <v>1</v>
      </c>
    </row>
    <row r="21" spans="1:15" s="38" customFormat="1" ht="13.35" customHeight="1">
      <c r="A21" s="36"/>
      <c r="B21" s="400" t="s">
        <v>9</v>
      </c>
      <c r="C21" s="400"/>
      <c r="D21" s="407">
        <f>A3.5.1!D21/A3.5.1!$F21</f>
        <v>0.74844274077623385</v>
      </c>
      <c r="E21" s="408">
        <f>A3.5.1!E21/A3.5.1!$F21</f>
        <v>0.25155725922376615</v>
      </c>
      <c r="F21" s="408">
        <f>A3.5.1!F21/A3.5.1!$F21</f>
        <v>1</v>
      </c>
      <c r="G21" s="407">
        <f>A3.5.1!G21/A3.5.1!$I21</f>
        <v>0.76255903821382565</v>
      </c>
      <c r="H21" s="408">
        <f>A3.5.1!H21/A3.5.1!$I21</f>
        <v>0.23744096178617433</v>
      </c>
      <c r="I21" s="408">
        <f>A3.5.1!I21/A3.5.1!$I21</f>
        <v>1</v>
      </c>
      <c r="J21" s="407">
        <f>A3.5.1!J21/A3.5.1!$L21</f>
        <v>0.76908923643054283</v>
      </c>
      <c r="K21" s="408">
        <f>A3.5.1!K21/A3.5.1!$L21</f>
        <v>0.23091076356945722</v>
      </c>
      <c r="L21" s="408">
        <f>A3.5.1!L21/A3.5.1!$L21</f>
        <v>1</v>
      </c>
      <c r="M21" s="407">
        <f>A3.5.1!M21/A3.5.1!$O21</f>
        <v>0.76709154113557354</v>
      </c>
      <c r="N21" s="408">
        <f>A3.5.1!N21/A3.5.1!$O21</f>
        <v>0.23290845886442643</v>
      </c>
      <c r="O21" s="409">
        <f>A3.5.1!O21/A3.5.1!$O21</f>
        <v>1</v>
      </c>
    </row>
    <row r="22" spans="1:15" s="38" customFormat="1" ht="13.35" customHeight="1">
      <c r="A22" s="36"/>
      <c r="B22" s="400" t="s">
        <v>10</v>
      </c>
      <c r="C22" s="400"/>
      <c r="D22" s="407">
        <f>A3.5.1!D22/A3.5.1!$F22</f>
        <v>0.6163989087602304</v>
      </c>
      <c r="E22" s="408">
        <f>A3.5.1!E22/A3.5.1!$F22</f>
        <v>0.38360109123976965</v>
      </c>
      <c r="F22" s="408">
        <f>A3.5.1!F22/A3.5.1!$F22</f>
        <v>1</v>
      </c>
      <c r="G22" s="407">
        <f>A3.5.1!G22/A3.5.1!$I22</f>
        <v>0.62828371278458839</v>
      </c>
      <c r="H22" s="408">
        <f>A3.5.1!H22/A3.5.1!$I22</f>
        <v>0.37171628721541156</v>
      </c>
      <c r="I22" s="408">
        <f>A3.5.1!I22/A3.5.1!$I22</f>
        <v>1</v>
      </c>
      <c r="J22" s="407">
        <f>A3.5.1!J22/A3.5.1!$L22</f>
        <v>0.62010565568676201</v>
      </c>
      <c r="K22" s="408">
        <f>A3.5.1!K22/A3.5.1!$L22</f>
        <v>0.37989434431323804</v>
      </c>
      <c r="L22" s="408">
        <f>A3.5.1!L22/A3.5.1!$L22</f>
        <v>1</v>
      </c>
      <c r="M22" s="407">
        <f>A3.5.1!M22/A3.5.1!$O22</f>
        <v>0.6117882481353466</v>
      </c>
      <c r="N22" s="408">
        <f>A3.5.1!N22/A3.5.1!$O22</f>
        <v>0.38821175186465345</v>
      </c>
      <c r="O22" s="409">
        <f>A3.5.1!O22/A3.5.1!$O22</f>
        <v>1</v>
      </c>
    </row>
    <row r="23" spans="1:15" s="38" customFormat="1" ht="13.35" customHeight="1">
      <c r="A23" s="36"/>
      <c r="B23" s="400" t="s">
        <v>11</v>
      </c>
      <c r="C23" s="400"/>
      <c r="D23" s="407">
        <f>A3.5.1!D23/A3.5.1!$F23</f>
        <v>0.64689655172413796</v>
      </c>
      <c r="E23" s="408">
        <f>A3.5.1!E23/A3.5.1!$F23</f>
        <v>0.35310344827586204</v>
      </c>
      <c r="F23" s="408">
        <f>A3.5.1!F23/A3.5.1!$F23</f>
        <v>1</v>
      </c>
      <c r="G23" s="407">
        <f>A3.5.1!G23/A3.5.1!$I23</f>
        <v>0.66100456621004566</v>
      </c>
      <c r="H23" s="408">
        <f>A3.5.1!H23/A3.5.1!$I23</f>
        <v>0.33899543378995434</v>
      </c>
      <c r="I23" s="408">
        <f>A3.5.1!I23/A3.5.1!$I23</f>
        <v>1</v>
      </c>
      <c r="J23" s="407">
        <f>A3.5.1!J23/A3.5.1!$L23</f>
        <v>0.64427312775330392</v>
      </c>
      <c r="K23" s="408">
        <f>A3.5.1!K23/A3.5.1!$L23</f>
        <v>0.35572687224669602</v>
      </c>
      <c r="L23" s="408">
        <f>A3.5.1!L23/A3.5.1!$L23</f>
        <v>1</v>
      </c>
      <c r="M23" s="407">
        <f>A3.5.1!M23/A3.5.1!$O23</f>
        <v>0.65022137887413034</v>
      </c>
      <c r="N23" s="408">
        <f>A3.5.1!N23/A3.5.1!$O23</f>
        <v>0.34977862112586972</v>
      </c>
      <c r="O23" s="409">
        <f>A3.5.1!O23/A3.5.1!$O23</f>
        <v>1</v>
      </c>
    </row>
    <row r="24" spans="1:15" s="38" customFormat="1" ht="13.35" customHeight="1">
      <c r="A24" s="36"/>
      <c r="B24" s="400" t="s">
        <v>12</v>
      </c>
      <c r="C24" s="400"/>
      <c r="D24" s="407">
        <f>A3.5.1!D24/A3.5.1!$F24</f>
        <v>0.74087900899372139</v>
      </c>
      <c r="E24" s="408">
        <f>A3.5.1!E24/A3.5.1!$F24</f>
        <v>0.25912099100627861</v>
      </c>
      <c r="F24" s="408">
        <f>A3.5.1!F24/A3.5.1!$F24</f>
        <v>1</v>
      </c>
      <c r="G24" s="407">
        <f>A3.5.1!G24/A3.5.1!$I24</f>
        <v>0.74150360453141095</v>
      </c>
      <c r="H24" s="408">
        <f>A3.5.1!H24/A3.5.1!$I24</f>
        <v>0.2584963954685891</v>
      </c>
      <c r="I24" s="408">
        <f>A3.5.1!I24/A3.5.1!$I24</f>
        <v>1</v>
      </c>
      <c r="J24" s="407">
        <f>A3.5.1!J24/A3.5.1!$L24</f>
        <v>0.72669826224328593</v>
      </c>
      <c r="K24" s="408">
        <f>A3.5.1!K24/A3.5.1!$L24</f>
        <v>0.27330173775671407</v>
      </c>
      <c r="L24" s="408">
        <f>A3.5.1!L24/A3.5.1!$L24</f>
        <v>1</v>
      </c>
      <c r="M24" s="407">
        <f>A3.5.1!M24/A3.5.1!$O24</f>
        <v>0.71901639344262291</v>
      </c>
      <c r="N24" s="408">
        <f>A3.5.1!N24/A3.5.1!$O24</f>
        <v>0.28098360655737703</v>
      </c>
      <c r="O24" s="409">
        <f>A3.5.1!O24/A3.5.1!$O24</f>
        <v>1</v>
      </c>
    </row>
    <row r="25" spans="1:15" s="38" customFormat="1" ht="13.35" customHeight="1">
      <c r="A25" s="36"/>
      <c r="B25" s="400" t="s">
        <v>93</v>
      </c>
      <c r="C25" s="400"/>
      <c r="D25" s="407">
        <f>A3.5.1!D25/A3.5.1!$F25</f>
        <v>0.73563915857605178</v>
      </c>
      <c r="E25" s="408">
        <f>A3.5.1!E25/A3.5.1!$F25</f>
        <v>0.26436084142394822</v>
      </c>
      <c r="F25" s="408">
        <f>A3.5.1!F25/A3.5.1!$F25</f>
        <v>1</v>
      </c>
      <c r="G25" s="407">
        <f>A3.5.1!G25/A3.5.1!$I25</f>
        <v>0.74695863746958635</v>
      </c>
      <c r="H25" s="408">
        <f>A3.5.1!H25/A3.5.1!$I25</f>
        <v>0.25304136253041365</v>
      </c>
      <c r="I25" s="408">
        <f>A3.5.1!I25/A3.5.1!$I25</f>
        <v>1</v>
      </c>
      <c r="J25" s="407">
        <f>A3.5.1!J25/A3.5.1!$L25</f>
        <v>0.73387252070094355</v>
      </c>
      <c r="K25" s="408">
        <f>A3.5.1!K25/A3.5.1!$L25</f>
        <v>0.26612747929905645</v>
      </c>
      <c r="L25" s="408">
        <f>A3.5.1!L25/A3.5.1!$L25</f>
        <v>1</v>
      </c>
      <c r="M25" s="407">
        <f>A3.5.1!M25/A3.5.1!$O25</f>
        <v>0.73054430949167792</v>
      </c>
      <c r="N25" s="408">
        <f>A3.5.1!N25/A3.5.1!$O25</f>
        <v>0.26945569050832208</v>
      </c>
      <c r="O25" s="409">
        <f>A3.5.1!O25/A3.5.1!$O25</f>
        <v>1</v>
      </c>
    </row>
    <row r="26" spans="1:15" s="38" customFormat="1" ht="13.35" customHeight="1">
      <c r="A26" s="36"/>
      <c r="B26" s="400" t="s">
        <v>13</v>
      </c>
      <c r="C26" s="400"/>
      <c r="D26" s="407">
        <f>A3.5.1!D26/A3.5.1!$F26</f>
        <v>0.72635983263598325</v>
      </c>
      <c r="E26" s="408">
        <f>A3.5.1!E26/A3.5.1!$F26</f>
        <v>0.27364016736401675</v>
      </c>
      <c r="F26" s="408">
        <f>A3.5.1!F26/A3.5.1!$F26</f>
        <v>1</v>
      </c>
      <c r="G26" s="407">
        <f>A3.5.1!G26/A3.5.1!$I26</f>
        <v>0.73909830007390986</v>
      </c>
      <c r="H26" s="408">
        <f>A3.5.1!H26/A3.5.1!$I26</f>
        <v>0.26090169992609019</v>
      </c>
      <c r="I26" s="408">
        <f>A3.5.1!I26/A3.5.1!$I26</f>
        <v>1</v>
      </c>
      <c r="J26" s="407">
        <f>A3.5.1!J26/A3.5.1!$L26</f>
        <v>0.73583517292126566</v>
      </c>
      <c r="K26" s="408">
        <f>A3.5.1!K26/A3.5.1!$L26</f>
        <v>0.26416482707873434</v>
      </c>
      <c r="L26" s="408">
        <f>A3.5.1!L26/A3.5.1!$L26</f>
        <v>1</v>
      </c>
      <c r="M26" s="407">
        <f>A3.5.1!M26/A3.5.1!$O26</f>
        <v>0.73452078032230705</v>
      </c>
      <c r="N26" s="408">
        <f>A3.5.1!N26/A3.5.1!$O26</f>
        <v>0.26547921967769295</v>
      </c>
      <c r="O26" s="409">
        <f>A3.5.1!O26/A3.5.1!$O26</f>
        <v>1</v>
      </c>
    </row>
    <row r="27" spans="1:15" s="38" customFormat="1" ht="13.35" customHeight="1">
      <c r="A27" s="36"/>
      <c r="B27" s="400" t="s">
        <v>14</v>
      </c>
      <c r="C27" s="400"/>
      <c r="D27" s="407">
        <f>A3.5.1!D27/A3.5.1!$F27</f>
        <v>0.66523972602739723</v>
      </c>
      <c r="E27" s="408">
        <f>A3.5.1!E27/A3.5.1!$F27</f>
        <v>0.33476027397260272</v>
      </c>
      <c r="F27" s="408">
        <f>A3.5.1!F27/A3.5.1!$F27</f>
        <v>1</v>
      </c>
      <c r="G27" s="407">
        <f>A3.5.1!G27/A3.5.1!$I27</f>
        <v>0.68292231098761147</v>
      </c>
      <c r="H27" s="408">
        <f>A3.5.1!H27/A3.5.1!$I27</f>
        <v>0.31707768901238859</v>
      </c>
      <c r="I27" s="408">
        <f>A3.5.1!I27/A3.5.1!$I27</f>
        <v>1</v>
      </c>
      <c r="J27" s="407">
        <f>A3.5.1!J27/A3.5.1!$L27</f>
        <v>0.69046552964003205</v>
      </c>
      <c r="K27" s="408">
        <f>A3.5.1!K27/A3.5.1!$L27</f>
        <v>0.30953447035996801</v>
      </c>
      <c r="L27" s="408">
        <f>A3.5.1!L27/A3.5.1!$L27</f>
        <v>1</v>
      </c>
      <c r="M27" s="407">
        <f>A3.5.1!M27/A3.5.1!$O27</f>
        <v>0.67518839707921863</v>
      </c>
      <c r="N27" s="408">
        <f>A3.5.1!N27/A3.5.1!$O27</f>
        <v>0.32481160292078132</v>
      </c>
      <c r="O27" s="409">
        <f>A3.5.1!O27/A3.5.1!$O27</f>
        <v>1</v>
      </c>
    </row>
    <row r="28" spans="1:15" s="38" customFormat="1" ht="13.35" customHeight="1">
      <c r="A28" s="36"/>
      <c r="B28" s="400" t="s">
        <v>15</v>
      </c>
      <c r="C28" s="400"/>
      <c r="D28" s="407">
        <f>A3.5.1!D28/A3.5.1!$F28</f>
        <v>0.57215967246673494</v>
      </c>
      <c r="E28" s="408">
        <f>A3.5.1!E28/A3.5.1!$F28</f>
        <v>0.42784032753326512</v>
      </c>
      <c r="F28" s="408">
        <f>A3.5.1!F28/A3.5.1!$F28</f>
        <v>1</v>
      </c>
      <c r="G28" s="407">
        <f>A3.5.1!G28/A3.5.1!$I28</f>
        <v>0.57726819541375873</v>
      </c>
      <c r="H28" s="408">
        <f>A3.5.1!H28/A3.5.1!$I28</f>
        <v>0.42273180458624127</v>
      </c>
      <c r="I28" s="408">
        <f>A3.5.1!I28/A3.5.1!$I28</f>
        <v>1</v>
      </c>
      <c r="J28" s="407">
        <f>A3.5.1!J28/A3.5.1!$L28</f>
        <v>0.56500956022944548</v>
      </c>
      <c r="K28" s="408">
        <f>A3.5.1!K28/A3.5.1!$L28</f>
        <v>0.43499043977055452</v>
      </c>
      <c r="L28" s="408">
        <f>A3.5.1!L28/A3.5.1!$L28</f>
        <v>1</v>
      </c>
      <c r="M28" s="407">
        <f>A3.5.1!M28/A3.5.1!$O28</f>
        <v>0.54112554112554112</v>
      </c>
      <c r="N28" s="408">
        <f>A3.5.1!N28/A3.5.1!$O28</f>
        <v>0.45887445887445888</v>
      </c>
      <c r="O28" s="409">
        <f>A3.5.1!O28/A3.5.1!$O28</f>
        <v>1</v>
      </c>
    </row>
    <row r="29" spans="1:15" s="38" customFormat="1" ht="13.35" customHeight="1">
      <c r="A29" s="36"/>
      <c r="B29" s="400" t="s">
        <v>16</v>
      </c>
      <c r="C29" s="400"/>
      <c r="D29" s="407">
        <f>A3.5.1!D29/A3.5.1!$F29</f>
        <v>0.87571417390623774</v>
      </c>
      <c r="E29" s="408">
        <f>A3.5.1!E29/A3.5.1!$F29</f>
        <v>0.12428582609376222</v>
      </c>
      <c r="F29" s="408">
        <f>A3.5.1!F29/A3.5.1!$F29</f>
        <v>1</v>
      </c>
      <c r="G29" s="407">
        <f>A3.5.1!G29/A3.5.1!$I29</f>
        <v>0.87724719101123594</v>
      </c>
      <c r="H29" s="408">
        <f>A3.5.1!H29/A3.5.1!$I29</f>
        <v>0.12275280898876405</v>
      </c>
      <c r="I29" s="408">
        <f>A3.5.1!I29/A3.5.1!$I29</f>
        <v>1</v>
      </c>
      <c r="J29" s="407">
        <f>A3.5.1!J29/A3.5.1!$L29</f>
        <v>0.96359510655090763</v>
      </c>
      <c r="K29" s="408">
        <f>A3.5.1!K29/A3.5.1!$L29</f>
        <v>3.6404893449092347E-2</v>
      </c>
      <c r="L29" s="408">
        <f>A3.5.1!L29/A3.5.1!$L29</f>
        <v>1</v>
      </c>
      <c r="M29" s="407">
        <f>A3.5.1!M29/A3.5.1!$O29</f>
        <v>0.97550544323483668</v>
      </c>
      <c r="N29" s="408">
        <f>A3.5.1!N29/A3.5.1!$O29</f>
        <v>2.4494556765163298E-2</v>
      </c>
      <c r="O29" s="409">
        <f>A3.5.1!O29/A3.5.1!$O29</f>
        <v>1</v>
      </c>
    </row>
    <row r="30" spans="1:15" s="38" customFormat="1" ht="13.35" customHeight="1">
      <c r="A30" s="36"/>
      <c r="B30" s="400" t="s">
        <v>94</v>
      </c>
      <c r="C30" s="400"/>
      <c r="D30" s="407">
        <f>A3.5.1!D30/A3.5.1!$F30</f>
        <v>0.61912783080666289</v>
      </c>
      <c r="E30" s="408">
        <f>A3.5.1!E30/A3.5.1!$F30</f>
        <v>0.38087216919333705</v>
      </c>
      <c r="F30" s="408">
        <f>A3.5.1!F30/A3.5.1!$F30</f>
        <v>1</v>
      </c>
      <c r="G30" s="407">
        <f>A3.5.1!G30/A3.5.1!$I30</f>
        <v>0.62551588013637183</v>
      </c>
      <c r="H30" s="408">
        <f>A3.5.1!H30/A3.5.1!$I30</f>
        <v>0.37448411986362823</v>
      </c>
      <c r="I30" s="408">
        <f>A3.5.1!I30/A3.5.1!$I30</f>
        <v>1</v>
      </c>
      <c r="J30" s="407">
        <f>A3.5.1!J30/A3.5.1!$L30</f>
        <v>0.61340021497671082</v>
      </c>
      <c r="K30" s="408">
        <f>A3.5.1!K30/A3.5.1!$L30</f>
        <v>0.38659978502328912</v>
      </c>
      <c r="L30" s="408">
        <f>A3.5.1!L30/A3.5.1!$L30</f>
        <v>1</v>
      </c>
      <c r="M30" s="407">
        <f>A3.5.1!M30/A3.5.1!$O30</f>
        <v>0.59865517965959236</v>
      </c>
      <c r="N30" s="408">
        <f>A3.5.1!N30/A3.5.1!$O30</f>
        <v>0.40134482034040764</v>
      </c>
      <c r="O30" s="409">
        <f>A3.5.1!O30/A3.5.1!$O30</f>
        <v>1</v>
      </c>
    </row>
    <row r="31" spans="1:15" s="38" customFormat="1" ht="13.35" customHeight="1">
      <c r="A31" s="36"/>
      <c r="B31" s="400" t="s">
        <v>17</v>
      </c>
      <c r="C31" s="400"/>
      <c r="D31" s="407">
        <f>A3.5.1!D31/A3.5.1!$F31</f>
        <v>0.6733897202342225</v>
      </c>
      <c r="E31" s="408">
        <f>A3.5.1!E31/A3.5.1!$F31</f>
        <v>0.3266102797657775</v>
      </c>
      <c r="F31" s="408">
        <f>A3.5.1!F31/A3.5.1!$F31</f>
        <v>1</v>
      </c>
      <c r="G31" s="407">
        <f>A3.5.1!G31/A3.5.1!$I31</f>
        <v>0.66127946127946124</v>
      </c>
      <c r="H31" s="408">
        <f>A3.5.1!H31/A3.5.1!$I31</f>
        <v>0.3387205387205387</v>
      </c>
      <c r="I31" s="408">
        <f>A3.5.1!I31/A3.5.1!$I31</f>
        <v>1</v>
      </c>
      <c r="J31" s="407">
        <f>A3.5.1!J31/A3.5.1!$L31</f>
        <v>0.63997165131112688</v>
      </c>
      <c r="K31" s="408">
        <f>A3.5.1!K31/A3.5.1!$L31</f>
        <v>0.36002834868887312</v>
      </c>
      <c r="L31" s="408">
        <f>A3.5.1!L31/A3.5.1!$L31</f>
        <v>1</v>
      </c>
      <c r="M31" s="407">
        <f>A3.5.1!M31/A3.5.1!$O31</f>
        <v>0.64267352185089976</v>
      </c>
      <c r="N31" s="408">
        <f>A3.5.1!N31/A3.5.1!$O31</f>
        <v>0.35732647814910024</v>
      </c>
      <c r="O31" s="409">
        <f>A3.5.1!O31/A3.5.1!$O31</f>
        <v>1</v>
      </c>
    </row>
    <row r="32" spans="1:15" s="38" customFormat="1" ht="13.35" customHeight="1">
      <c r="A32" s="36"/>
      <c r="B32" s="400" t="s">
        <v>18</v>
      </c>
      <c r="C32" s="400"/>
      <c r="D32" s="407">
        <f>A3.5.1!D32/A3.5.1!$F32</f>
        <v>0.7167805618830676</v>
      </c>
      <c r="E32" s="408">
        <f>A3.5.1!E32/A3.5.1!$F32</f>
        <v>0.2832194381169324</v>
      </c>
      <c r="F32" s="408">
        <f>A3.5.1!F32/A3.5.1!$F32</f>
        <v>1</v>
      </c>
      <c r="G32" s="407">
        <f>A3.5.1!G32/A3.5.1!$I32</f>
        <v>0.70539682539682536</v>
      </c>
      <c r="H32" s="408">
        <f>A3.5.1!H32/A3.5.1!$I32</f>
        <v>0.29460317460317459</v>
      </c>
      <c r="I32" s="408">
        <f>A3.5.1!I32/A3.5.1!$I32</f>
        <v>1</v>
      </c>
      <c r="J32" s="407">
        <f>A3.5.1!J32/A3.5.1!$L32</f>
        <v>0.707044107965767</v>
      </c>
      <c r="K32" s="408">
        <f>A3.5.1!K32/A3.5.1!$L32</f>
        <v>0.29295589203423306</v>
      </c>
      <c r="L32" s="408">
        <f>A3.5.1!L32/A3.5.1!$L32</f>
        <v>1</v>
      </c>
      <c r="M32" s="407">
        <f>A3.5.1!M32/A3.5.1!$O32</f>
        <v>0.70007593014426728</v>
      </c>
      <c r="N32" s="408">
        <f>A3.5.1!N32/A3.5.1!$O32</f>
        <v>0.29992406985573272</v>
      </c>
      <c r="O32" s="409">
        <f>A3.5.1!O32/A3.5.1!$O32</f>
        <v>1</v>
      </c>
    </row>
    <row r="33" spans="1:15" s="38" customFormat="1" ht="13.35" customHeight="1">
      <c r="A33" s="36"/>
      <c r="B33" s="400" t="s">
        <v>19</v>
      </c>
      <c r="C33" s="400"/>
      <c r="D33" s="407">
        <f>A3.5.1!D33/A3.5.1!$F33</f>
        <v>0.7343949369672842</v>
      </c>
      <c r="E33" s="408">
        <f>A3.5.1!E33/A3.5.1!$F33</f>
        <v>0.26560506303271575</v>
      </c>
      <c r="F33" s="408">
        <f>A3.5.1!F33/A3.5.1!$F33</f>
        <v>1</v>
      </c>
      <c r="G33" s="407">
        <f>A3.5.1!G33/A3.5.1!$I33</f>
        <v>0.7432640841876077</v>
      </c>
      <c r="H33" s="408">
        <f>A3.5.1!H33/A3.5.1!$I33</f>
        <v>0.25673591581239225</v>
      </c>
      <c r="I33" s="408">
        <f>A3.5.1!I33/A3.5.1!$I33</f>
        <v>1</v>
      </c>
      <c r="J33" s="407">
        <f>A3.5.1!J33/A3.5.1!$L33</f>
        <v>0.71081636465533349</v>
      </c>
      <c r="K33" s="408">
        <f>A3.5.1!K33/A3.5.1!$L33</f>
        <v>0.28918363534466657</v>
      </c>
      <c r="L33" s="408">
        <f>A3.5.1!L33/A3.5.1!$L33</f>
        <v>1</v>
      </c>
      <c r="M33" s="407">
        <f>A3.5.1!M33/A3.5.1!$O33</f>
        <v>0.68376261060699994</v>
      </c>
      <c r="N33" s="408">
        <f>A3.5.1!N33/A3.5.1!$O33</f>
        <v>0.31623738939300006</v>
      </c>
      <c r="O33" s="409">
        <f>A3.5.1!O33/A3.5.1!$O33</f>
        <v>1</v>
      </c>
    </row>
    <row r="34" spans="1:15" s="38" customFormat="1" ht="13.35" customHeight="1">
      <c r="A34" s="36"/>
      <c r="B34" s="400" t="s">
        <v>95</v>
      </c>
      <c r="C34" s="400"/>
      <c r="D34" s="407">
        <f>A3.5.1!D34/A3.5.1!$F34</f>
        <v>0.55968204326296589</v>
      </c>
      <c r="E34" s="408">
        <f>A3.5.1!E34/A3.5.1!$F34</f>
        <v>0.44031795673703417</v>
      </c>
      <c r="F34" s="408">
        <f>A3.5.1!F34/A3.5.1!$F34</f>
        <v>1</v>
      </c>
      <c r="G34" s="407">
        <f>A3.5.1!G34/A3.5.1!$I34</f>
        <v>0.59347692307692312</v>
      </c>
      <c r="H34" s="408">
        <f>A3.5.1!H34/A3.5.1!$I34</f>
        <v>0.40652307692307693</v>
      </c>
      <c r="I34" s="408">
        <f>A3.5.1!I34/A3.5.1!$I34</f>
        <v>1</v>
      </c>
      <c r="J34" s="407">
        <f>A3.5.1!J34/A3.5.1!$L34</f>
        <v>0.59972472472472471</v>
      </c>
      <c r="K34" s="408">
        <f>A3.5.1!K34/A3.5.1!$L34</f>
        <v>0.40027527527527529</v>
      </c>
      <c r="L34" s="408">
        <f>A3.5.1!L34/A3.5.1!$L34</f>
        <v>1</v>
      </c>
      <c r="M34" s="407">
        <f>A3.5.1!M34/A3.5.1!$O34</f>
        <v>0.57397737162750218</v>
      </c>
      <c r="N34" s="408">
        <f>A3.5.1!N34/A3.5.1!$O34</f>
        <v>0.42602262837249782</v>
      </c>
      <c r="O34" s="409">
        <f>A3.5.1!O34/A3.5.1!$O34</f>
        <v>1</v>
      </c>
    </row>
    <row r="35" spans="1:15" s="38" customFormat="1" ht="13.35" customHeight="1">
      <c r="A35" s="36"/>
      <c r="B35" s="400" t="s">
        <v>20</v>
      </c>
      <c r="C35" s="400"/>
      <c r="D35" s="407">
        <f>A3.5.1!D35/A3.5.1!$F35</f>
        <v>0.65780279503105588</v>
      </c>
      <c r="E35" s="408">
        <f>A3.5.1!E35/A3.5.1!$F35</f>
        <v>0.34219720496894412</v>
      </c>
      <c r="F35" s="408">
        <f>A3.5.1!F35/A3.5.1!$F35</f>
        <v>1</v>
      </c>
      <c r="G35" s="407">
        <f>A3.5.1!G35/A3.5.1!$I35</f>
        <v>0.65997000136357442</v>
      </c>
      <c r="H35" s="408">
        <f>A3.5.1!H35/A3.5.1!$I35</f>
        <v>0.34002999863642563</v>
      </c>
      <c r="I35" s="408">
        <f>A3.5.1!I35/A3.5.1!$I35</f>
        <v>1</v>
      </c>
      <c r="J35" s="407">
        <f>A3.5.1!J35/A3.5.1!$L35</f>
        <v>0.63221988555778352</v>
      </c>
      <c r="K35" s="408">
        <f>A3.5.1!K35/A3.5.1!$L35</f>
        <v>0.36778011444221648</v>
      </c>
      <c r="L35" s="408">
        <f>A3.5.1!L35/A3.5.1!$L35</f>
        <v>1</v>
      </c>
      <c r="M35" s="407">
        <f>A3.5.1!M35/A3.5.1!$O35</f>
        <v>0.59420464109654925</v>
      </c>
      <c r="N35" s="408">
        <f>A3.5.1!N35/A3.5.1!$O35</f>
        <v>0.40579535890345075</v>
      </c>
      <c r="O35" s="409">
        <f>A3.5.1!O35/A3.5.1!$O35</f>
        <v>1</v>
      </c>
    </row>
    <row r="36" spans="1:15" s="38" customFormat="1" ht="13.35" customHeight="1">
      <c r="A36" s="36"/>
      <c r="B36" s="400" t="s">
        <v>96</v>
      </c>
      <c r="C36" s="400"/>
      <c r="D36" s="407">
        <f>A3.5.1!D36/A3.5.1!$F36</f>
        <v>0.6357056694813028</v>
      </c>
      <c r="E36" s="408">
        <f>A3.5.1!E36/A3.5.1!$F36</f>
        <v>0.36429433051869725</v>
      </c>
      <c r="F36" s="408">
        <f>A3.5.1!F36/A3.5.1!$F36</f>
        <v>1</v>
      </c>
      <c r="G36" s="407">
        <f>A3.5.1!G36/A3.5.1!$I36</f>
        <v>0.65</v>
      </c>
      <c r="H36" s="408">
        <f>A3.5.1!H36/A3.5.1!$I36</f>
        <v>0.35</v>
      </c>
      <c r="I36" s="408">
        <f>A3.5.1!I36/A3.5.1!$I36</f>
        <v>1</v>
      </c>
      <c r="J36" s="407">
        <f>A3.5.1!J36/A3.5.1!$L36</f>
        <v>0.65538273863982921</v>
      </c>
      <c r="K36" s="408">
        <f>A3.5.1!K36/A3.5.1!$L36</f>
        <v>0.34461726136017079</v>
      </c>
      <c r="L36" s="408">
        <f>A3.5.1!L36/A3.5.1!$L36</f>
        <v>1</v>
      </c>
      <c r="M36" s="407">
        <f>A3.5.1!M36/A3.5.1!$O36</f>
        <v>0.68025751072961371</v>
      </c>
      <c r="N36" s="408">
        <f>A3.5.1!N36/A3.5.1!$O36</f>
        <v>0.31974248927038629</v>
      </c>
      <c r="O36" s="409">
        <f>A3.5.1!O36/A3.5.1!$O36</f>
        <v>1</v>
      </c>
    </row>
    <row r="37" spans="1:15" s="38" customFormat="1" ht="13.35" customHeight="1">
      <c r="A37" s="36"/>
      <c r="B37" s="401" t="s">
        <v>21</v>
      </c>
      <c r="C37" s="400"/>
      <c r="D37" s="407">
        <f>A3.5.1!D37/A3.5.1!$F37</f>
        <v>0.63138362689708649</v>
      </c>
      <c r="E37" s="408">
        <f>A3.5.1!E37/A3.5.1!$F37</f>
        <v>0.36861637310291351</v>
      </c>
      <c r="F37" s="408">
        <f>A3.5.1!F37/A3.5.1!$F37</f>
        <v>1</v>
      </c>
      <c r="G37" s="407">
        <f>A3.5.1!G37/A3.5.1!$I37</f>
        <v>0.52604166666666663</v>
      </c>
      <c r="H37" s="408">
        <f>A3.5.1!H37/A3.5.1!$I37</f>
        <v>0.47395833333333331</v>
      </c>
      <c r="I37" s="408">
        <f>A3.5.1!I37/A3.5.1!$I37</f>
        <v>1</v>
      </c>
      <c r="J37" s="407">
        <f>A3.5.1!J37/A3.5.1!$L37</f>
        <v>0.5655664585191793</v>
      </c>
      <c r="K37" s="408">
        <f>A3.5.1!K37/A3.5.1!$L37</f>
        <v>0.4344335414808207</v>
      </c>
      <c r="L37" s="408">
        <f>A3.5.1!L37/A3.5.1!$L37</f>
        <v>1</v>
      </c>
      <c r="M37" s="407">
        <f>A3.5.1!M37/A3.5.1!$O37</f>
        <v>0.61577096936212961</v>
      </c>
      <c r="N37" s="408">
        <f>A3.5.1!N37/A3.5.1!$O37</f>
        <v>0.38422903063787039</v>
      </c>
      <c r="O37" s="409">
        <f>A3.5.1!O37/A3.5.1!$O37</f>
        <v>1</v>
      </c>
    </row>
    <row r="38" spans="1:15" s="38" customFormat="1" ht="13.35" customHeight="1">
      <c r="A38" s="123"/>
      <c r="B38" s="124" t="s">
        <v>22</v>
      </c>
      <c r="C38" s="68"/>
      <c r="D38" s="92">
        <f>A3.5.1!D38/A3.5.1!$F38</f>
        <v>0.69060894762260172</v>
      </c>
      <c r="E38" s="163">
        <f>A3.5.1!E38/A3.5.1!$F38</f>
        <v>0.30939105237739828</v>
      </c>
      <c r="F38" s="163">
        <f>A3.5.1!F38/A3.5.1!$F38</f>
        <v>1</v>
      </c>
      <c r="G38" s="92">
        <f>A3.5.1!G38/A3.5.1!$I38</f>
        <v>0.69302582774696297</v>
      </c>
      <c r="H38" s="163">
        <f>A3.5.1!H38/A3.5.1!$I38</f>
        <v>0.30697417225303708</v>
      </c>
      <c r="I38" s="163">
        <f>A3.5.1!I38/A3.5.1!$I38</f>
        <v>1</v>
      </c>
      <c r="J38" s="92">
        <f>A3.5.1!J38/A3.5.1!$L38</f>
        <v>0.694948279881203</v>
      </c>
      <c r="K38" s="163">
        <f>A3.5.1!K38/A3.5.1!$L38</f>
        <v>0.305051720118797</v>
      </c>
      <c r="L38" s="163">
        <f>A3.5.1!L38/A3.5.1!$L38</f>
        <v>1</v>
      </c>
      <c r="M38" s="92">
        <f>A3.5.1!M38/A3.5.1!$O38</f>
        <v>0.67974680582703928</v>
      </c>
      <c r="N38" s="163">
        <f>A3.5.1!N38/A3.5.1!$O38</f>
        <v>0.32025319417296072</v>
      </c>
      <c r="O38" s="164">
        <f>A3.5.1!O38/A3.5.1!$O38</f>
        <v>1</v>
      </c>
    </row>
    <row r="39" spans="1:15" s="38" customFormat="1" ht="13.35" customHeight="1"/>
    <row r="40" spans="1:15" s="38" customFormat="1" ht="13.35" customHeight="1">
      <c r="C40" s="107"/>
    </row>
  </sheetData>
  <mergeCells count="1">
    <mergeCell ref="B3:C3"/>
  </mergeCells>
  <pageMargins left="0.98425196850393704" right="0.98425196850393704" top="1.1811023622047245" bottom="1.1811023622047245" header="0.51181102362204722" footer="0.51181102362204722"/>
  <pageSetup paperSize="9" scale="82" orientation="landscape" r:id="rId1"/>
  <headerFooter alignWithMargins="0"/>
</worksheet>
</file>

<file path=xl/worksheets/sheet28.xml><?xml version="1.0" encoding="utf-8"?>
<worksheet xmlns="http://schemas.openxmlformats.org/spreadsheetml/2006/main" xmlns:r="http://schemas.openxmlformats.org/officeDocument/2006/relationships">
  <sheetPr codeName="Sheet21" enableFormatConditionsCalculation="0">
    <tabColor theme="3"/>
    <pageSetUpPr fitToPage="1"/>
  </sheetPr>
  <dimension ref="A1:N36"/>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38" customFormat="1" ht="15" customHeight="1">
      <c r="A1" s="117" t="s">
        <v>259</v>
      </c>
      <c r="B1" s="117"/>
      <c r="C1" s="117"/>
      <c r="D1" s="118"/>
      <c r="E1" s="118"/>
      <c r="F1" s="132"/>
      <c r="G1" s="1"/>
      <c r="H1" s="1"/>
      <c r="I1" s="1"/>
      <c r="J1" s="1"/>
      <c r="K1" s="1"/>
      <c r="L1" s="1"/>
      <c r="M1" s="1"/>
      <c r="N1" s="1"/>
    </row>
    <row r="2" spans="1:14" s="38" customFormat="1" ht="13.35" customHeight="1">
      <c r="A2" s="192"/>
      <c r="B2" s="193" t="s">
        <v>161</v>
      </c>
      <c r="C2" s="194"/>
      <c r="D2" s="422" t="s">
        <v>238</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168</v>
      </c>
      <c r="C4" s="504"/>
      <c r="D4" s="204" t="s">
        <v>1</v>
      </c>
      <c r="E4" s="205" t="s">
        <v>9</v>
      </c>
      <c r="F4" s="204" t="s">
        <v>122</v>
      </c>
      <c r="G4" s="206" t="s">
        <v>89</v>
      </c>
      <c r="H4" s="205" t="s">
        <v>4</v>
      </c>
      <c r="I4" s="204" t="s">
        <v>121</v>
      </c>
      <c r="J4" s="206" t="s">
        <v>97</v>
      </c>
      <c r="K4" s="206" t="s">
        <v>120</v>
      </c>
      <c r="L4" s="205" t="s">
        <v>111</v>
      </c>
      <c r="M4" s="206" t="s">
        <v>21</v>
      </c>
      <c r="N4" s="207" t="s">
        <v>98</v>
      </c>
    </row>
    <row r="5" spans="1:14" s="25" customFormat="1" ht="13.35" customHeight="1">
      <c r="A5" s="72"/>
      <c r="B5" s="24" t="s">
        <v>31</v>
      </c>
      <c r="C5" s="67" t="s">
        <v>82</v>
      </c>
      <c r="D5" s="226">
        <v>10103</v>
      </c>
      <c r="E5" s="78">
        <v>724</v>
      </c>
      <c r="F5" s="12">
        <v>21177</v>
      </c>
      <c r="G5" s="13">
        <v>705</v>
      </c>
      <c r="H5" s="78">
        <v>12609</v>
      </c>
      <c r="I5" s="12">
        <v>42239</v>
      </c>
      <c r="J5" s="13">
        <v>6690</v>
      </c>
      <c r="K5" s="13">
        <v>84381</v>
      </c>
      <c r="L5" s="78">
        <v>9691</v>
      </c>
      <c r="M5" s="13">
        <v>6210</v>
      </c>
      <c r="N5" s="209">
        <f t="shared" ref="N5:N22" si="0">SUM(D5:M5)</f>
        <v>194529</v>
      </c>
    </row>
    <row r="6" spans="1:14" s="25" customFormat="1" ht="13.35" customHeight="1">
      <c r="A6" s="216"/>
      <c r="B6" s="50" t="s">
        <v>32</v>
      </c>
      <c r="C6" s="50" t="s">
        <v>33</v>
      </c>
      <c r="D6" s="51">
        <v>2839</v>
      </c>
      <c r="E6" s="224">
        <v>838</v>
      </c>
      <c r="F6" s="51">
        <v>9251</v>
      </c>
      <c r="G6" s="52">
        <v>464</v>
      </c>
      <c r="H6" s="224">
        <v>17891</v>
      </c>
      <c r="I6" s="51">
        <v>39919</v>
      </c>
      <c r="J6" s="52">
        <v>7699</v>
      </c>
      <c r="K6" s="52">
        <v>98583</v>
      </c>
      <c r="L6" s="224">
        <v>16048</v>
      </c>
      <c r="M6" s="52">
        <v>5189</v>
      </c>
      <c r="N6" s="210">
        <f t="shared" si="0"/>
        <v>198721</v>
      </c>
    </row>
    <row r="7" spans="1:14" s="25" customFormat="1" ht="13.35" customHeight="1">
      <c r="A7" s="36"/>
      <c r="B7" s="24" t="s">
        <v>34</v>
      </c>
      <c r="C7" s="67" t="s">
        <v>125</v>
      </c>
      <c r="D7" s="12">
        <v>1608</v>
      </c>
      <c r="E7" s="78">
        <v>132</v>
      </c>
      <c r="F7" s="12">
        <v>7810</v>
      </c>
      <c r="G7" s="13">
        <v>307</v>
      </c>
      <c r="H7" s="78">
        <v>5610</v>
      </c>
      <c r="I7" s="12">
        <v>23109</v>
      </c>
      <c r="J7" s="13">
        <v>2556</v>
      </c>
      <c r="K7" s="13">
        <v>42602</v>
      </c>
      <c r="L7" s="78">
        <v>5266</v>
      </c>
      <c r="M7" s="13">
        <v>6125</v>
      </c>
      <c r="N7" s="209">
        <f t="shared" si="0"/>
        <v>95125</v>
      </c>
    </row>
    <row r="8" spans="1:14" s="25" customFormat="1" ht="13.35" customHeight="1">
      <c r="A8" s="36"/>
      <c r="B8" s="24" t="s">
        <v>35</v>
      </c>
      <c r="C8" s="37" t="s">
        <v>63</v>
      </c>
      <c r="D8" s="12">
        <v>632</v>
      </c>
      <c r="E8" s="78">
        <v>65</v>
      </c>
      <c r="F8" s="12">
        <v>3318</v>
      </c>
      <c r="G8" s="13">
        <v>118</v>
      </c>
      <c r="H8" s="78">
        <v>1758</v>
      </c>
      <c r="I8" s="12">
        <v>6530</v>
      </c>
      <c r="J8" s="13">
        <v>839</v>
      </c>
      <c r="K8" s="13">
        <v>13112</v>
      </c>
      <c r="L8" s="78">
        <v>1236</v>
      </c>
      <c r="M8" s="13">
        <v>217</v>
      </c>
      <c r="N8" s="209">
        <f t="shared" si="0"/>
        <v>27825</v>
      </c>
    </row>
    <row r="9" spans="1:14" s="25" customFormat="1" ht="13.35" customHeight="1">
      <c r="A9" s="36"/>
      <c r="B9" s="37" t="s">
        <v>36</v>
      </c>
      <c r="C9" s="37" t="s">
        <v>64</v>
      </c>
      <c r="D9" s="12">
        <v>505</v>
      </c>
      <c r="E9" s="78">
        <v>65</v>
      </c>
      <c r="F9" s="12">
        <v>2575</v>
      </c>
      <c r="G9" s="13">
        <v>85</v>
      </c>
      <c r="H9" s="78">
        <v>1215</v>
      </c>
      <c r="I9" s="12">
        <v>4247</v>
      </c>
      <c r="J9" s="13">
        <v>527</v>
      </c>
      <c r="K9" s="13">
        <v>8121</v>
      </c>
      <c r="L9" s="78">
        <v>942</v>
      </c>
      <c r="M9" s="13">
        <v>126</v>
      </c>
      <c r="N9" s="209">
        <f t="shared" si="0"/>
        <v>18408</v>
      </c>
    </row>
    <row r="10" spans="1:14" s="25" customFormat="1" ht="13.35" customHeight="1">
      <c r="A10" s="36"/>
      <c r="B10" s="37" t="s">
        <v>37</v>
      </c>
      <c r="C10" s="37" t="s">
        <v>60</v>
      </c>
      <c r="D10" s="12">
        <v>204</v>
      </c>
      <c r="E10" s="78">
        <v>39</v>
      </c>
      <c r="F10" s="12">
        <v>1174</v>
      </c>
      <c r="G10" s="13">
        <v>34</v>
      </c>
      <c r="H10" s="78">
        <v>544</v>
      </c>
      <c r="I10" s="12">
        <v>1714</v>
      </c>
      <c r="J10" s="13">
        <v>255</v>
      </c>
      <c r="K10" s="13">
        <v>3497</v>
      </c>
      <c r="L10" s="78">
        <v>396</v>
      </c>
      <c r="M10" s="13">
        <v>47</v>
      </c>
      <c r="N10" s="209">
        <f t="shared" si="0"/>
        <v>7904</v>
      </c>
    </row>
    <row r="11" spans="1:14" s="25" customFormat="1" ht="13.35" customHeight="1">
      <c r="A11" s="36"/>
      <c r="B11" s="37" t="s">
        <v>38</v>
      </c>
      <c r="C11" s="37" t="s">
        <v>61</v>
      </c>
      <c r="D11" s="12">
        <v>136</v>
      </c>
      <c r="E11" s="78">
        <v>19</v>
      </c>
      <c r="F11" s="12">
        <v>792</v>
      </c>
      <c r="G11" s="13">
        <v>25</v>
      </c>
      <c r="H11" s="78">
        <v>314</v>
      </c>
      <c r="I11" s="12">
        <v>1103</v>
      </c>
      <c r="J11" s="13">
        <v>171</v>
      </c>
      <c r="K11" s="13">
        <v>1962</v>
      </c>
      <c r="L11" s="78">
        <v>271</v>
      </c>
      <c r="M11" s="13">
        <v>26</v>
      </c>
      <c r="N11" s="209">
        <f t="shared" si="0"/>
        <v>4819</v>
      </c>
    </row>
    <row r="12" spans="1:14" s="25" customFormat="1" ht="13.35" customHeight="1">
      <c r="A12" s="36"/>
      <c r="B12" s="37" t="s">
        <v>39</v>
      </c>
      <c r="C12" s="37" t="s">
        <v>65</v>
      </c>
      <c r="D12" s="12">
        <v>343</v>
      </c>
      <c r="E12" s="78">
        <v>47</v>
      </c>
      <c r="F12" s="12">
        <v>2015</v>
      </c>
      <c r="G12" s="13">
        <v>50</v>
      </c>
      <c r="H12" s="78">
        <v>817</v>
      </c>
      <c r="I12" s="12">
        <v>2420</v>
      </c>
      <c r="J12" s="13">
        <v>392</v>
      </c>
      <c r="K12" s="13">
        <v>4246</v>
      </c>
      <c r="L12" s="78">
        <v>462</v>
      </c>
      <c r="M12" s="13">
        <v>70</v>
      </c>
      <c r="N12" s="209">
        <f t="shared" si="0"/>
        <v>10862</v>
      </c>
    </row>
    <row r="13" spans="1:14" s="25" customFormat="1" ht="13.35" customHeight="1">
      <c r="A13" s="36"/>
      <c r="B13" s="37" t="s">
        <v>40</v>
      </c>
      <c r="C13" s="37" t="s">
        <v>66</v>
      </c>
      <c r="D13" s="12">
        <v>143</v>
      </c>
      <c r="E13" s="78">
        <v>31</v>
      </c>
      <c r="F13" s="12">
        <v>1043</v>
      </c>
      <c r="G13" s="13">
        <v>22</v>
      </c>
      <c r="H13" s="78">
        <v>349</v>
      </c>
      <c r="I13" s="12">
        <v>1030</v>
      </c>
      <c r="J13" s="13">
        <v>170</v>
      </c>
      <c r="K13" s="13">
        <v>1805</v>
      </c>
      <c r="L13" s="78">
        <v>167</v>
      </c>
      <c r="M13" s="13">
        <v>14</v>
      </c>
      <c r="N13" s="209">
        <f t="shared" si="0"/>
        <v>4774</v>
      </c>
    </row>
    <row r="14" spans="1:14" s="25" customFormat="1" ht="13.35" customHeight="1">
      <c r="A14" s="36"/>
      <c r="B14" s="37" t="s">
        <v>41</v>
      </c>
      <c r="C14" s="37" t="s">
        <v>67</v>
      </c>
      <c r="D14" s="12">
        <v>40</v>
      </c>
      <c r="E14" s="78">
        <v>18</v>
      </c>
      <c r="F14" s="12">
        <v>449</v>
      </c>
      <c r="G14" s="13">
        <v>8</v>
      </c>
      <c r="H14" s="78">
        <v>126</v>
      </c>
      <c r="I14" s="12">
        <v>416</v>
      </c>
      <c r="J14" s="13">
        <v>77</v>
      </c>
      <c r="K14" s="13">
        <v>620</v>
      </c>
      <c r="L14" s="78">
        <v>49</v>
      </c>
      <c r="M14" s="13">
        <v>8</v>
      </c>
      <c r="N14" s="209">
        <f t="shared" si="0"/>
        <v>1811</v>
      </c>
    </row>
    <row r="15" spans="1:14" s="25" customFormat="1" ht="13.35" customHeight="1">
      <c r="A15" s="36"/>
      <c r="B15" s="37" t="s">
        <v>42</v>
      </c>
      <c r="C15" s="37" t="s">
        <v>68</v>
      </c>
      <c r="D15" s="12">
        <v>30</v>
      </c>
      <c r="E15" s="78">
        <v>17</v>
      </c>
      <c r="F15" s="12">
        <v>236</v>
      </c>
      <c r="G15" s="13">
        <v>3</v>
      </c>
      <c r="H15" s="78">
        <v>66</v>
      </c>
      <c r="I15" s="12">
        <v>222</v>
      </c>
      <c r="J15" s="13">
        <v>38</v>
      </c>
      <c r="K15" s="13">
        <v>402</v>
      </c>
      <c r="L15" s="78">
        <v>39</v>
      </c>
      <c r="M15" s="13">
        <v>5</v>
      </c>
      <c r="N15" s="209">
        <f t="shared" si="0"/>
        <v>1058</v>
      </c>
    </row>
    <row r="16" spans="1:14" s="25" customFormat="1" ht="13.35" customHeight="1">
      <c r="A16" s="36"/>
      <c r="B16" s="37" t="s">
        <v>43</v>
      </c>
      <c r="C16" s="37" t="s">
        <v>127</v>
      </c>
      <c r="D16" s="12">
        <v>41</v>
      </c>
      <c r="E16" s="78">
        <v>32</v>
      </c>
      <c r="F16" s="12">
        <v>494</v>
      </c>
      <c r="G16" s="13">
        <v>5</v>
      </c>
      <c r="H16" s="78">
        <v>140</v>
      </c>
      <c r="I16" s="12">
        <v>396</v>
      </c>
      <c r="J16" s="13">
        <v>101</v>
      </c>
      <c r="K16" s="13">
        <v>748</v>
      </c>
      <c r="L16" s="78">
        <v>58</v>
      </c>
      <c r="M16" s="13">
        <v>8</v>
      </c>
      <c r="N16" s="209">
        <f t="shared" si="0"/>
        <v>2023</v>
      </c>
    </row>
    <row r="17" spans="1:14" s="25" customFormat="1" ht="13.35" customHeight="1">
      <c r="A17" s="36"/>
      <c r="B17" s="37" t="s">
        <v>44</v>
      </c>
      <c r="C17" s="37" t="s">
        <v>128</v>
      </c>
      <c r="D17" s="12">
        <v>17</v>
      </c>
      <c r="E17" s="78">
        <v>10</v>
      </c>
      <c r="F17" s="12">
        <v>182</v>
      </c>
      <c r="G17" s="13">
        <v>4</v>
      </c>
      <c r="H17" s="78">
        <v>32</v>
      </c>
      <c r="I17" s="12">
        <v>135</v>
      </c>
      <c r="J17" s="13">
        <v>36</v>
      </c>
      <c r="K17" s="13">
        <v>275</v>
      </c>
      <c r="L17" s="78">
        <v>21</v>
      </c>
      <c r="M17" s="13">
        <v>4</v>
      </c>
      <c r="N17" s="209">
        <f t="shared" si="0"/>
        <v>716</v>
      </c>
    </row>
    <row r="18" spans="1:14" s="25" customFormat="1" ht="13.35" customHeight="1">
      <c r="A18" s="36"/>
      <c r="B18" s="37" t="s">
        <v>45</v>
      </c>
      <c r="C18" s="37" t="s">
        <v>129</v>
      </c>
      <c r="D18" s="12">
        <v>8</v>
      </c>
      <c r="E18" s="78">
        <v>5</v>
      </c>
      <c r="F18" s="12">
        <v>79</v>
      </c>
      <c r="G18" s="13">
        <v>1</v>
      </c>
      <c r="H18" s="78">
        <v>5</v>
      </c>
      <c r="I18" s="12">
        <v>40</v>
      </c>
      <c r="J18" s="13">
        <v>8</v>
      </c>
      <c r="K18" s="13">
        <v>95</v>
      </c>
      <c r="L18" s="78">
        <v>9</v>
      </c>
      <c r="M18" s="13">
        <v>1</v>
      </c>
      <c r="N18" s="209">
        <f t="shared" si="0"/>
        <v>251</v>
      </c>
    </row>
    <row r="19" spans="1:14" s="25" customFormat="1" ht="13.35" customHeight="1">
      <c r="A19" s="36"/>
      <c r="B19" s="37" t="s">
        <v>46</v>
      </c>
      <c r="C19" s="37" t="s">
        <v>130</v>
      </c>
      <c r="D19" s="12">
        <v>5</v>
      </c>
      <c r="E19" s="78">
        <v>5</v>
      </c>
      <c r="F19" s="12">
        <v>28</v>
      </c>
      <c r="G19" s="13">
        <v>0</v>
      </c>
      <c r="H19" s="78">
        <v>5</v>
      </c>
      <c r="I19" s="12">
        <v>16</v>
      </c>
      <c r="J19" s="13">
        <v>6</v>
      </c>
      <c r="K19" s="13">
        <v>48</v>
      </c>
      <c r="L19" s="78">
        <v>10</v>
      </c>
      <c r="M19" s="13">
        <v>0</v>
      </c>
      <c r="N19" s="209">
        <f t="shared" si="0"/>
        <v>123</v>
      </c>
    </row>
    <row r="20" spans="1:14" s="25" customFormat="1" ht="13.35" customHeight="1">
      <c r="A20" s="36"/>
      <c r="B20" s="37" t="s">
        <v>47</v>
      </c>
      <c r="C20" s="37" t="s">
        <v>131</v>
      </c>
      <c r="D20" s="12">
        <v>2</v>
      </c>
      <c r="E20" s="78">
        <v>11</v>
      </c>
      <c r="F20" s="12">
        <v>45</v>
      </c>
      <c r="G20" s="13">
        <v>4</v>
      </c>
      <c r="H20" s="78">
        <v>4</v>
      </c>
      <c r="I20" s="12">
        <v>45</v>
      </c>
      <c r="J20" s="13">
        <v>15</v>
      </c>
      <c r="K20" s="13">
        <v>80</v>
      </c>
      <c r="L20" s="78">
        <v>4</v>
      </c>
      <c r="M20" s="13">
        <v>1</v>
      </c>
      <c r="N20" s="209">
        <f t="shared" si="0"/>
        <v>211</v>
      </c>
    </row>
    <row r="21" spans="1:14" s="25" customFormat="1" ht="13.35" customHeight="1">
      <c r="A21" s="36"/>
      <c r="B21" s="37" t="s">
        <v>48</v>
      </c>
      <c r="C21" s="37" t="s">
        <v>132</v>
      </c>
      <c r="D21" s="12">
        <v>3</v>
      </c>
      <c r="E21" s="78">
        <v>29</v>
      </c>
      <c r="F21" s="12">
        <v>60</v>
      </c>
      <c r="G21" s="13">
        <v>3</v>
      </c>
      <c r="H21" s="78">
        <v>3</v>
      </c>
      <c r="I21" s="12">
        <v>40</v>
      </c>
      <c r="J21" s="13">
        <v>13</v>
      </c>
      <c r="K21" s="13">
        <v>103</v>
      </c>
      <c r="L21" s="78">
        <v>8</v>
      </c>
      <c r="M21" s="13">
        <v>3</v>
      </c>
      <c r="N21" s="209">
        <f t="shared" si="0"/>
        <v>265</v>
      </c>
    </row>
    <row r="22" spans="1:14" s="38" customFormat="1" ht="13.35" customHeight="1">
      <c r="A22" s="123"/>
      <c r="B22" s="124" t="s">
        <v>22</v>
      </c>
      <c r="C22" s="68"/>
      <c r="D22" s="26">
        <f t="shared" ref="D22:M22" si="1">SUM(D5:D21)</f>
        <v>16659</v>
      </c>
      <c r="E22" s="79">
        <f t="shared" si="1"/>
        <v>2087</v>
      </c>
      <c r="F22" s="26">
        <f t="shared" si="1"/>
        <v>50728</v>
      </c>
      <c r="G22" s="27">
        <f t="shared" si="1"/>
        <v>1838</v>
      </c>
      <c r="H22" s="79">
        <f t="shared" si="1"/>
        <v>41488</v>
      </c>
      <c r="I22" s="26">
        <f>SUM(I5:I21)</f>
        <v>123621</v>
      </c>
      <c r="J22" s="27">
        <f t="shared" si="1"/>
        <v>19593</v>
      </c>
      <c r="K22" s="27">
        <f t="shared" si="1"/>
        <v>260680</v>
      </c>
      <c r="L22" s="79">
        <f t="shared" si="1"/>
        <v>34677</v>
      </c>
      <c r="M22" s="27">
        <f t="shared" si="1"/>
        <v>18054</v>
      </c>
      <c r="N22" s="58">
        <f t="shared" si="0"/>
        <v>569425</v>
      </c>
    </row>
    <row r="23" spans="1:14" s="38" customFormat="1" ht="13.35" customHeight="1">
      <c r="A23" s="36"/>
      <c r="B23" s="145" t="s">
        <v>71</v>
      </c>
      <c r="C23" s="146"/>
      <c r="D23" s="60">
        <f t="shared" ref="D23:N24" si="2">D5</f>
        <v>10103</v>
      </c>
      <c r="E23" s="217">
        <f t="shared" si="2"/>
        <v>724</v>
      </c>
      <c r="F23" s="60">
        <f t="shared" si="2"/>
        <v>21177</v>
      </c>
      <c r="G23" s="218">
        <f t="shared" si="2"/>
        <v>705</v>
      </c>
      <c r="H23" s="217">
        <f t="shared" si="2"/>
        <v>12609</v>
      </c>
      <c r="I23" s="60">
        <f t="shared" si="2"/>
        <v>42239</v>
      </c>
      <c r="J23" s="218">
        <f t="shared" si="2"/>
        <v>6690</v>
      </c>
      <c r="K23" s="218">
        <f t="shared" si="2"/>
        <v>84381</v>
      </c>
      <c r="L23" s="217">
        <f t="shared" si="2"/>
        <v>9691</v>
      </c>
      <c r="M23" s="218">
        <f t="shared" si="2"/>
        <v>6210</v>
      </c>
      <c r="N23" s="215">
        <f t="shared" si="2"/>
        <v>194529</v>
      </c>
    </row>
    <row r="24" spans="1:14" s="38" customFormat="1" ht="13.35" customHeight="1">
      <c r="A24" s="36"/>
      <c r="B24" s="37" t="s">
        <v>72</v>
      </c>
      <c r="C24" s="37"/>
      <c r="D24" s="12">
        <f t="shared" si="2"/>
        <v>2839</v>
      </c>
      <c r="E24" s="78">
        <f t="shared" si="2"/>
        <v>838</v>
      </c>
      <c r="F24" s="12">
        <f t="shared" si="2"/>
        <v>9251</v>
      </c>
      <c r="G24" s="13">
        <f t="shared" si="2"/>
        <v>464</v>
      </c>
      <c r="H24" s="78">
        <f t="shared" si="2"/>
        <v>17891</v>
      </c>
      <c r="I24" s="12">
        <f t="shared" si="2"/>
        <v>39919</v>
      </c>
      <c r="J24" s="13">
        <f t="shared" si="2"/>
        <v>7699</v>
      </c>
      <c r="K24" s="13">
        <f t="shared" si="2"/>
        <v>98583</v>
      </c>
      <c r="L24" s="78">
        <f t="shared" si="2"/>
        <v>16048</v>
      </c>
      <c r="M24" s="13">
        <f t="shared" si="2"/>
        <v>5189</v>
      </c>
      <c r="N24" s="61">
        <f t="shared" si="2"/>
        <v>198721</v>
      </c>
    </row>
    <row r="25" spans="1:14" s="38" customFormat="1" ht="13.35" customHeight="1">
      <c r="A25" s="36"/>
      <c r="B25" s="37" t="s">
        <v>73</v>
      </c>
      <c r="C25" s="37"/>
      <c r="D25" s="12">
        <f t="shared" ref="D25:N25" si="3">SUM(D7:D21)</f>
        <v>3717</v>
      </c>
      <c r="E25" s="78">
        <f t="shared" si="3"/>
        <v>525</v>
      </c>
      <c r="F25" s="12">
        <f t="shared" si="3"/>
        <v>20300</v>
      </c>
      <c r="G25" s="13">
        <f t="shared" si="3"/>
        <v>669</v>
      </c>
      <c r="H25" s="78">
        <f t="shared" si="3"/>
        <v>10988</v>
      </c>
      <c r="I25" s="12">
        <f t="shared" si="3"/>
        <v>41463</v>
      </c>
      <c r="J25" s="13">
        <f t="shared" si="3"/>
        <v>5204</v>
      </c>
      <c r="K25" s="13">
        <f t="shared" si="3"/>
        <v>77716</v>
      </c>
      <c r="L25" s="78">
        <f t="shared" si="3"/>
        <v>8938</v>
      </c>
      <c r="M25" s="13">
        <f t="shared" si="3"/>
        <v>6655</v>
      </c>
      <c r="N25" s="61">
        <f t="shared" si="3"/>
        <v>176175</v>
      </c>
    </row>
    <row r="26" spans="1:14" s="38" customFormat="1" ht="13.35" customHeight="1">
      <c r="A26" s="123"/>
      <c r="B26" s="124" t="s">
        <v>22</v>
      </c>
      <c r="C26" s="68"/>
      <c r="D26" s="26">
        <f t="shared" ref="D26:N26" si="4">SUM(D23:D25)</f>
        <v>16659</v>
      </c>
      <c r="E26" s="79">
        <f t="shared" si="4"/>
        <v>2087</v>
      </c>
      <c r="F26" s="26">
        <f t="shared" si="4"/>
        <v>50728</v>
      </c>
      <c r="G26" s="27">
        <f t="shared" si="4"/>
        <v>1838</v>
      </c>
      <c r="H26" s="79">
        <f t="shared" si="4"/>
        <v>41488</v>
      </c>
      <c r="I26" s="26">
        <f t="shared" si="4"/>
        <v>123621</v>
      </c>
      <c r="J26" s="27">
        <f t="shared" si="4"/>
        <v>19593</v>
      </c>
      <c r="K26" s="27">
        <f t="shared" si="4"/>
        <v>260680</v>
      </c>
      <c r="L26" s="79">
        <f t="shared" si="4"/>
        <v>34677</v>
      </c>
      <c r="M26" s="27">
        <f t="shared" si="4"/>
        <v>18054</v>
      </c>
      <c r="N26" s="58">
        <f t="shared" si="4"/>
        <v>569425</v>
      </c>
    </row>
    <row r="27" spans="1:14" s="38" customFormat="1" ht="13.35" customHeight="1">
      <c r="A27" s="36"/>
      <c r="B27" s="147" t="s">
        <v>77</v>
      </c>
      <c r="C27" s="148"/>
      <c r="D27" s="12"/>
      <c r="E27" s="78"/>
      <c r="F27" s="12"/>
      <c r="G27" s="13"/>
      <c r="H27" s="78"/>
      <c r="I27" s="12"/>
      <c r="J27" s="13"/>
      <c r="K27" s="13"/>
      <c r="L27" s="78"/>
      <c r="M27" s="13"/>
      <c r="N27" s="61"/>
    </row>
    <row r="28" spans="1:14" s="38" customFormat="1" ht="13.35" customHeight="1">
      <c r="A28" s="36"/>
      <c r="B28" s="149" t="s">
        <v>71</v>
      </c>
      <c r="C28" s="150"/>
      <c r="D28" s="40">
        <f t="shared" ref="D28:N30" si="5">D23/D$26</f>
        <v>0.60645897112671832</v>
      </c>
      <c r="E28" s="80">
        <f t="shared" si="5"/>
        <v>0.34690943938667945</v>
      </c>
      <c r="F28" s="40">
        <f t="shared" si="5"/>
        <v>0.41746175682069075</v>
      </c>
      <c r="G28" s="14">
        <f t="shared" si="5"/>
        <v>0.38356909684439611</v>
      </c>
      <c r="H28" s="80">
        <f t="shared" si="5"/>
        <v>0.30391920555341301</v>
      </c>
      <c r="I28" s="40">
        <f t="shared" si="5"/>
        <v>0.34168142953058139</v>
      </c>
      <c r="J28" s="14">
        <f t="shared" si="5"/>
        <v>0.34144847649670801</v>
      </c>
      <c r="K28" s="14">
        <f t="shared" si="5"/>
        <v>0.3236957188890594</v>
      </c>
      <c r="L28" s="80">
        <f t="shared" si="5"/>
        <v>0.27946477492285954</v>
      </c>
      <c r="M28" s="14">
        <f t="shared" si="5"/>
        <v>0.34396809571286141</v>
      </c>
      <c r="N28" s="43">
        <f t="shared" si="5"/>
        <v>0.34162356763401674</v>
      </c>
    </row>
    <row r="29" spans="1:14" s="38" customFormat="1" ht="13.35" customHeight="1">
      <c r="A29" s="36"/>
      <c r="B29" s="37" t="s">
        <v>72</v>
      </c>
      <c r="C29" s="37"/>
      <c r="D29" s="40">
        <f t="shared" si="5"/>
        <v>0.17041839246053184</v>
      </c>
      <c r="E29" s="80">
        <f t="shared" si="5"/>
        <v>0.4015333013895544</v>
      </c>
      <c r="F29" s="40">
        <f t="shared" si="5"/>
        <v>0.18236476896388581</v>
      </c>
      <c r="G29" s="14">
        <f t="shared" si="5"/>
        <v>0.25244831338411317</v>
      </c>
      <c r="H29" s="80">
        <f t="shared" si="5"/>
        <v>0.43123312765136906</v>
      </c>
      <c r="I29" s="40">
        <f t="shared" si="5"/>
        <v>0.32291439156777568</v>
      </c>
      <c r="J29" s="14">
        <f t="shared" si="5"/>
        <v>0.39294646047057624</v>
      </c>
      <c r="K29" s="14">
        <f t="shared" si="5"/>
        <v>0.37817630811723185</v>
      </c>
      <c r="L29" s="80">
        <f t="shared" si="5"/>
        <v>0.46278513135507687</v>
      </c>
      <c r="M29" s="14">
        <f t="shared" si="5"/>
        <v>0.28741553118422508</v>
      </c>
      <c r="N29" s="43">
        <f t="shared" si="5"/>
        <v>0.34898537998858498</v>
      </c>
    </row>
    <row r="30" spans="1:14" s="38" customFormat="1" ht="13.35" customHeight="1">
      <c r="A30" s="36"/>
      <c r="B30" s="37" t="s">
        <v>73</v>
      </c>
      <c r="C30" s="37"/>
      <c r="D30" s="40">
        <f t="shared" si="5"/>
        <v>0.22312263641274988</v>
      </c>
      <c r="E30" s="80">
        <f t="shared" si="5"/>
        <v>0.25155725922376615</v>
      </c>
      <c r="F30" s="40">
        <f t="shared" si="5"/>
        <v>0.40017347421542343</v>
      </c>
      <c r="G30" s="14">
        <f t="shared" si="5"/>
        <v>0.36398258977149073</v>
      </c>
      <c r="H30" s="80">
        <f t="shared" si="5"/>
        <v>0.26484766679521787</v>
      </c>
      <c r="I30" s="40">
        <f t="shared" si="5"/>
        <v>0.33540417890164292</v>
      </c>
      <c r="J30" s="14">
        <f t="shared" si="5"/>
        <v>0.26560506303271575</v>
      </c>
      <c r="K30" s="14">
        <f t="shared" si="5"/>
        <v>0.29812797299370875</v>
      </c>
      <c r="L30" s="80">
        <f t="shared" si="5"/>
        <v>0.25775009372206359</v>
      </c>
      <c r="M30" s="14">
        <f t="shared" si="5"/>
        <v>0.36861637310291351</v>
      </c>
      <c r="N30" s="43">
        <f t="shared" si="5"/>
        <v>0.30939105237739828</v>
      </c>
    </row>
    <row r="31" spans="1:14" s="38" customFormat="1" ht="13.35" customHeight="1">
      <c r="A31" s="123"/>
      <c r="B31" s="124" t="s">
        <v>22</v>
      </c>
      <c r="C31" s="68"/>
      <c r="D31" s="41">
        <f t="shared" ref="D31:N31" si="6">SUM(D28:D30)</f>
        <v>1</v>
      </c>
      <c r="E31" s="81">
        <f t="shared" si="6"/>
        <v>1</v>
      </c>
      <c r="F31" s="41">
        <f t="shared" si="6"/>
        <v>1</v>
      </c>
      <c r="G31" s="28">
        <f t="shared" si="6"/>
        <v>1</v>
      </c>
      <c r="H31" s="81">
        <f t="shared" si="6"/>
        <v>0.99999999999999989</v>
      </c>
      <c r="I31" s="41">
        <f t="shared" si="6"/>
        <v>1</v>
      </c>
      <c r="J31" s="28">
        <f t="shared" si="6"/>
        <v>1</v>
      </c>
      <c r="K31" s="28">
        <f t="shared" si="6"/>
        <v>1</v>
      </c>
      <c r="L31" s="81">
        <f t="shared" si="6"/>
        <v>1</v>
      </c>
      <c r="M31" s="28">
        <f t="shared" si="6"/>
        <v>1</v>
      </c>
      <c r="N31" s="62">
        <f t="shared" si="6"/>
        <v>1</v>
      </c>
    </row>
    <row r="32" spans="1:14" s="38" customFormat="1" ht="12" customHeight="1">
      <c r="B32" s="55" t="s">
        <v>103</v>
      </c>
    </row>
    <row r="33" spans="1:14" s="38" customFormat="1" ht="11.1" customHeight="1">
      <c r="B33" s="66" t="s">
        <v>104</v>
      </c>
    </row>
    <row r="34" spans="1:14" s="38" customFormat="1" ht="11.1" customHeight="1">
      <c r="B34" s="66" t="s">
        <v>105</v>
      </c>
    </row>
    <row r="35" spans="1:14" s="25" customFormat="1" ht="13.35" customHeight="1">
      <c r="A35" s="38"/>
      <c r="B35" s="38"/>
      <c r="C35" s="38"/>
      <c r="N35" s="38"/>
    </row>
    <row r="36" spans="1:14" s="25" customFormat="1" ht="13.35" customHeight="1">
      <c r="A36" s="38"/>
      <c r="B36" s="38"/>
      <c r="C36" s="38"/>
      <c r="N36"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29.xml><?xml version="1.0" encoding="utf-8"?>
<worksheet xmlns="http://schemas.openxmlformats.org/spreadsheetml/2006/main" xmlns:r="http://schemas.openxmlformats.org/officeDocument/2006/relationships">
  <sheetPr codeName="Sheet24" enableFormatConditionsCalculation="0">
    <tabColor theme="3"/>
    <pageSetUpPr fitToPage="1"/>
  </sheetPr>
  <dimension ref="A1:N54"/>
  <sheetViews>
    <sheetView showGridLines="0" zoomScaleNormal="100" workbookViewId="0"/>
  </sheetViews>
  <sheetFormatPr defaultRowHeight="12.75"/>
  <cols>
    <col min="1" max="1" width="0.85546875" style="38" customWidth="1"/>
    <col min="2" max="2" width="2.7109375" style="168" customWidth="1"/>
    <col min="3" max="3" width="20.7109375" style="168" customWidth="1"/>
    <col min="4" max="5" width="11.28515625" style="168" customWidth="1"/>
    <col min="6" max="6" width="11.28515625" style="225" customWidth="1"/>
    <col min="7" max="14" width="11.28515625" style="5" customWidth="1"/>
    <col min="15" max="16384" width="9.140625" style="108"/>
  </cols>
  <sheetData>
    <row r="1" spans="1:14" s="38" customFormat="1" ht="15" customHeight="1">
      <c r="A1" s="117" t="s">
        <v>260</v>
      </c>
      <c r="B1" s="117"/>
      <c r="C1" s="117"/>
      <c r="D1" s="118"/>
      <c r="E1" s="118"/>
      <c r="F1" s="132"/>
      <c r="G1" s="1"/>
      <c r="H1" s="1"/>
      <c r="I1" s="1"/>
      <c r="J1" s="1"/>
      <c r="K1" s="1"/>
      <c r="L1" s="1"/>
      <c r="M1" s="1"/>
      <c r="N1" s="1"/>
    </row>
    <row r="2" spans="1:14" s="38" customFormat="1" ht="13.35" customHeight="1">
      <c r="A2" s="192"/>
      <c r="B2" s="193" t="s">
        <v>161</v>
      </c>
      <c r="C2" s="194"/>
      <c r="D2" s="422" t="s">
        <v>238</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98</v>
      </c>
    </row>
    <row r="5" spans="1:14" s="38" customFormat="1" ht="13.35" customHeight="1">
      <c r="A5" s="219"/>
      <c r="B5" s="220" t="s">
        <v>31</v>
      </c>
      <c r="C5" s="221" t="s">
        <v>82</v>
      </c>
      <c r="D5" s="93">
        <f>A3.6.1!D5/A3.6.1!$N5</f>
        <v>5.193570110369148E-2</v>
      </c>
      <c r="E5" s="94">
        <f>A3.6.1!E5/A3.6.1!$N5</f>
        <v>3.7218101157153946E-3</v>
      </c>
      <c r="F5" s="93">
        <f>A3.6.1!F5/A3.6.1!$N5</f>
        <v>0.10886294588467529</v>
      </c>
      <c r="G5" s="95">
        <f>A3.6.1!G5/A3.6.1!$N5</f>
        <v>3.6241383032863993E-3</v>
      </c>
      <c r="H5" s="94">
        <f>A3.6.1!H5/A3.6.1!$N5</f>
        <v>6.481809910090526E-2</v>
      </c>
      <c r="I5" s="93">
        <f>A3.6.1!I5/A3.6.1!$N5</f>
        <v>0.21713472027306982</v>
      </c>
      <c r="J5" s="95">
        <f>A3.6.1!J5/A3.6.1!$N5</f>
        <v>3.4390759218419872E-2</v>
      </c>
      <c r="K5" s="95">
        <f>A3.6.1!K5/A3.6.1!$N5</f>
        <v>0.43377080024058112</v>
      </c>
      <c r="L5" s="94">
        <f>A3.6.1!L5/A3.6.1!$N5</f>
        <v>4.9817764960494323E-2</v>
      </c>
      <c r="M5" s="95">
        <f>A3.6.1!M5/A3.6.1!$N5</f>
        <v>3.1923260799161052E-2</v>
      </c>
      <c r="N5" s="96">
        <f>A3.6.1!N5/A3.6.1!$N5</f>
        <v>1</v>
      </c>
    </row>
    <row r="6" spans="1:14" s="38" customFormat="1" ht="13.35" customHeight="1">
      <c r="A6" s="72"/>
      <c r="B6" s="24" t="s">
        <v>32</v>
      </c>
      <c r="C6" s="222" t="s">
        <v>33</v>
      </c>
      <c r="D6" s="93">
        <f>A3.6.1!D6/A3.6.1!$N6</f>
        <v>1.4286361280388082E-2</v>
      </c>
      <c r="E6" s="94">
        <f>A3.6.1!E6/A3.6.1!$N6</f>
        <v>4.2169675072085992E-3</v>
      </c>
      <c r="F6" s="93">
        <f>A3.6.1!F6/A3.6.1!$N6</f>
        <v>4.655270454556891E-2</v>
      </c>
      <c r="G6" s="95">
        <f>A3.6.1!G6/A3.6.1!$N6</f>
        <v>2.3349318894329237E-3</v>
      </c>
      <c r="H6" s="94">
        <f>A3.6.1!H6/A3.6.1!$N6</f>
        <v>9.0030746624664731E-2</v>
      </c>
      <c r="I6" s="93">
        <f>A3.6.1!I6/A3.6.1!$N6</f>
        <v>0.20087962520317429</v>
      </c>
      <c r="J6" s="95">
        <f>A3.6.1!J6/A3.6.1!$N6</f>
        <v>3.8742759949879482E-2</v>
      </c>
      <c r="K6" s="95">
        <f>A3.6.1!K6/A3.6.1!$N6</f>
        <v>0.49608747943096099</v>
      </c>
      <c r="L6" s="94">
        <f>A3.6.1!L6/A3.6.1!$N6</f>
        <v>8.0756437417283528E-2</v>
      </c>
      <c r="M6" s="95">
        <f>A3.6.1!M6/A3.6.1!$N6</f>
        <v>2.6111986151438449E-2</v>
      </c>
      <c r="N6" s="96">
        <f>A3.6.1!N6/A3.6.1!$N6</f>
        <v>1</v>
      </c>
    </row>
    <row r="7" spans="1:14" s="38" customFormat="1" ht="13.35" customHeight="1">
      <c r="A7" s="36"/>
      <c r="B7" s="24" t="s">
        <v>34</v>
      </c>
      <c r="C7" s="67" t="s">
        <v>125</v>
      </c>
      <c r="D7" s="93">
        <f>A3.6.1!D7/A3.6.1!$N7</f>
        <v>1.6904073587385021E-2</v>
      </c>
      <c r="E7" s="94">
        <f>A3.6.1!E7/A3.6.1!$N7</f>
        <v>1.3876478318002629E-3</v>
      </c>
      <c r="F7" s="93">
        <f>A3.6.1!F7/A3.6.1!$N7</f>
        <v>8.2102496714848885E-2</v>
      </c>
      <c r="G7" s="95">
        <f>A3.6.1!G7/A3.6.1!$N7</f>
        <v>3.2273324572930353E-3</v>
      </c>
      <c r="H7" s="94">
        <f>A3.6.1!H7/A3.6.1!$N7</f>
        <v>5.8975032851511171E-2</v>
      </c>
      <c r="I7" s="93">
        <f>A3.6.1!I7/A3.6.1!$N7</f>
        <v>0.24293298291721419</v>
      </c>
      <c r="J7" s="95">
        <f>A3.6.1!J7/A3.6.1!$N7</f>
        <v>2.6869908015768725E-2</v>
      </c>
      <c r="K7" s="95">
        <f>A3.6.1!K7/A3.6.1!$N7</f>
        <v>0.44785282522996056</v>
      </c>
      <c r="L7" s="94">
        <f>A3.6.1!L7/A3.6.1!$N7</f>
        <v>5.5358738501971087E-2</v>
      </c>
      <c r="M7" s="95">
        <f>A3.6.1!M7/A3.6.1!$N7</f>
        <v>6.4388961892247049E-2</v>
      </c>
      <c r="N7" s="96">
        <f>A3.6.1!N7/A3.6.1!$N7</f>
        <v>1</v>
      </c>
    </row>
    <row r="8" spans="1:14" s="38" customFormat="1" ht="13.35" customHeight="1">
      <c r="A8" s="36"/>
      <c r="B8" s="24" t="s">
        <v>35</v>
      </c>
      <c r="C8" s="37" t="s">
        <v>63</v>
      </c>
      <c r="D8" s="93">
        <f>A3.6.1!D8/A3.6.1!$N8</f>
        <v>2.2713387241689129E-2</v>
      </c>
      <c r="E8" s="94">
        <f>A3.6.1!E8/A3.6.1!$N8</f>
        <v>2.3360287511230908E-3</v>
      </c>
      <c r="F8" s="93">
        <f>A3.6.1!F8/A3.6.1!$N8</f>
        <v>0.11924528301886793</v>
      </c>
      <c r="G8" s="95">
        <f>A3.6.1!G8/A3.6.1!$N8</f>
        <v>4.2407906558849951E-3</v>
      </c>
      <c r="H8" s="94">
        <f>A3.6.1!H8/A3.6.1!$N8</f>
        <v>6.3180592991913753E-2</v>
      </c>
      <c r="I8" s="93">
        <f>A3.6.1!I8/A3.6.1!$N8</f>
        <v>0.23468104222821204</v>
      </c>
      <c r="J8" s="95">
        <f>A3.6.1!J8/A3.6.1!$N8</f>
        <v>3.0152740341419588E-2</v>
      </c>
      <c r="K8" s="95">
        <f>A3.6.1!K8/A3.6.1!$N8</f>
        <v>0.47123090745732255</v>
      </c>
      <c r="L8" s="94">
        <f>A3.6.1!L8/A3.6.1!$N8</f>
        <v>4.4420485175202154E-2</v>
      </c>
      <c r="M8" s="95">
        <f>A3.6.1!M8/A3.6.1!$N8</f>
        <v>7.7987421383647797E-3</v>
      </c>
      <c r="N8" s="96">
        <f>A3.6.1!N8/A3.6.1!$N8</f>
        <v>1</v>
      </c>
    </row>
    <row r="9" spans="1:14" s="38" customFormat="1" ht="13.35" customHeight="1">
      <c r="A9" s="36"/>
      <c r="B9" s="37" t="s">
        <v>36</v>
      </c>
      <c r="C9" s="37" t="s">
        <v>64</v>
      </c>
      <c r="D9" s="93">
        <f>A3.6.1!D9/A3.6.1!$N9</f>
        <v>2.7433724467622773E-2</v>
      </c>
      <c r="E9" s="94">
        <f>A3.6.1!E9/A3.6.1!$N9</f>
        <v>3.5310734463276836E-3</v>
      </c>
      <c r="F9" s="93">
        <f>A3.6.1!F9/A3.6.1!$N9</f>
        <v>0.13988483268144286</v>
      </c>
      <c r="G9" s="95">
        <f>A3.6.1!G9/A3.6.1!$N9</f>
        <v>4.6175575836592785E-3</v>
      </c>
      <c r="H9" s="94">
        <f>A3.6.1!H9/A3.6.1!$N9</f>
        <v>6.6003911342894392E-2</v>
      </c>
      <c r="I9" s="93">
        <f>A3.6.1!I9/A3.6.1!$N9</f>
        <v>0.23071490656236418</v>
      </c>
      <c r="J9" s="95">
        <f>A3.6.1!J9/A3.6.1!$N9</f>
        <v>2.8628857018687528E-2</v>
      </c>
      <c r="K9" s="95">
        <f>A3.6.1!K9/A3.6.1!$N9</f>
        <v>0.44116688396349413</v>
      </c>
      <c r="L9" s="94">
        <f>A3.6.1!L9/A3.6.1!$N9</f>
        <v>5.1173402868318126E-2</v>
      </c>
      <c r="M9" s="95">
        <f>A3.6.1!M9/A3.6.1!$N9</f>
        <v>6.8448500651890481E-3</v>
      </c>
      <c r="N9" s="96">
        <f>A3.6.1!N9/A3.6.1!$N9</f>
        <v>1</v>
      </c>
    </row>
    <row r="10" spans="1:14" s="38" customFormat="1" ht="13.35" customHeight="1">
      <c r="A10" s="36"/>
      <c r="B10" s="37" t="s">
        <v>37</v>
      </c>
      <c r="C10" s="37" t="s">
        <v>60</v>
      </c>
      <c r="D10" s="93">
        <f>A3.6.1!D10/A3.6.1!$N10</f>
        <v>2.5809716599190284E-2</v>
      </c>
      <c r="E10" s="94">
        <f>A3.6.1!E10/A3.6.1!$N10</f>
        <v>4.9342105263157892E-3</v>
      </c>
      <c r="F10" s="93">
        <f>A3.6.1!F10/A3.6.1!$N10</f>
        <v>0.14853238866396762</v>
      </c>
      <c r="G10" s="95">
        <f>A3.6.1!G10/A3.6.1!$N10</f>
        <v>4.3016194331983804E-3</v>
      </c>
      <c r="H10" s="94">
        <f>A3.6.1!H10/A3.6.1!$N10</f>
        <v>6.8825910931174086E-2</v>
      </c>
      <c r="I10" s="93">
        <f>A3.6.1!I10/A3.6.1!$N10</f>
        <v>0.21685222672064777</v>
      </c>
      <c r="J10" s="95">
        <f>A3.6.1!J10/A3.6.1!$N10</f>
        <v>3.2262145748987857E-2</v>
      </c>
      <c r="K10" s="95">
        <f>A3.6.1!K10/A3.6.1!$N10</f>
        <v>0.44243421052631576</v>
      </c>
      <c r="L10" s="94">
        <f>A3.6.1!L10/A3.6.1!$N10</f>
        <v>5.0101214574898786E-2</v>
      </c>
      <c r="M10" s="95">
        <f>A3.6.1!M10/A3.6.1!$N10</f>
        <v>5.9463562753036435E-3</v>
      </c>
      <c r="N10" s="96">
        <f>A3.6.1!N10/A3.6.1!$N10</f>
        <v>1</v>
      </c>
    </row>
    <row r="11" spans="1:14" s="38" customFormat="1" ht="13.35" customHeight="1">
      <c r="A11" s="36"/>
      <c r="B11" s="37" t="s">
        <v>38</v>
      </c>
      <c r="C11" s="37" t="s">
        <v>61</v>
      </c>
      <c r="D11" s="93">
        <f>A3.6.1!D11/A3.6.1!$N11</f>
        <v>2.822162274330774E-2</v>
      </c>
      <c r="E11" s="94">
        <f>A3.6.1!E11/A3.6.1!$N11</f>
        <v>3.9427267067856401E-3</v>
      </c>
      <c r="F11" s="93">
        <f>A3.6.1!F11/A3.6.1!$N11</f>
        <v>0.16434945009338037</v>
      </c>
      <c r="G11" s="95">
        <f>A3.6.1!G11/A3.6.1!$N11</f>
        <v>5.1877982984021584E-3</v>
      </c>
      <c r="H11" s="94">
        <f>A3.6.1!H11/A3.6.1!$N11</f>
        <v>6.51587466279311E-2</v>
      </c>
      <c r="I11" s="93">
        <f>A3.6.1!I11/A3.6.1!$N11</f>
        <v>0.22888566092550322</v>
      </c>
      <c r="J11" s="95">
        <f>A3.6.1!J11/A3.6.1!$N11</f>
        <v>3.5484540361070759E-2</v>
      </c>
      <c r="K11" s="95">
        <f>A3.6.1!K11/A3.6.1!$N11</f>
        <v>0.40713841045860139</v>
      </c>
      <c r="L11" s="94">
        <f>A3.6.1!L11/A3.6.1!$N11</f>
        <v>5.6235733554679396E-2</v>
      </c>
      <c r="M11" s="95">
        <f>A3.6.1!M11/A3.6.1!$N11</f>
        <v>5.3953102303382445E-3</v>
      </c>
      <c r="N11" s="96">
        <f>A3.6.1!N11/A3.6.1!$N11</f>
        <v>1</v>
      </c>
    </row>
    <row r="12" spans="1:14" s="38" customFormat="1" ht="13.35" customHeight="1">
      <c r="A12" s="36"/>
      <c r="B12" s="37" t="s">
        <v>39</v>
      </c>
      <c r="C12" s="37" t="s">
        <v>65</v>
      </c>
      <c r="D12" s="93">
        <f>A3.6.1!D12/A3.6.1!$N12</f>
        <v>3.1577978272877921E-2</v>
      </c>
      <c r="E12" s="94">
        <f>A3.6.1!E12/A3.6.1!$N12</f>
        <v>4.3270116000736509E-3</v>
      </c>
      <c r="F12" s="93">
        <f>A3.6.1!F12/A3.6.1!$N12</f>
        <v>0.18550911434358314</v>
      </c>
      <c r="G12" s="95">
        <f>A3.6.1!G12/A3.6.1!$N12</f>
        <v>4.6032038298655861E-3</v>
      </c>
      <c r="H12" s="94">
        <f>A3.6.1!H12/A3.6.1!$N12</f>
        <v>7.5216350580003685E-2</v>
      </c>
      <c r="I12" s="93">
        <f>A3.6.1!I12/A3.6.1!$N12</f>
        <v>0.22279506536549437</v>
      </c>
      <c r="J12" s="95">
        <f>A3.6.1!J12/A3.6.1!$N12</f>
        <v>3.60891180261462E-2</v>
      </c>
      <c r="K12" s="95">
        <f>A3.6.1!K12/A3.6.1!$N12</f>
        <v>0.39090406923218562</v>
      </c>
      <c r="L12" s="94">
        <f>A3.6.1!L12/A3.6.1!$N12</f>
        <v>4.2533603387958016E-2</v>
      </c>
      <c r="M12" s="95">
        <f>A3.6.1!M12/A3.6.1!$N12</f>
        <v>6.4444853618118208E-3</v>
      </c>
      <c r="N12" s="96">
        <f>A3.6.1!N12/A3.6.1!$N12</f>
        <v>1</v>
      </c>
    </row>
    <row r="13" spans="1:14" s="38" customFormat="1" ht="13.35" customHeight="1">
      <c r="A13" s="36"/>
      <c r="B13" s="37" t="s">
        <v>40</v>
      </c>
      <c r="C13" s="37" t="s">
        <v>66</v>
      </c>
      <c r="D13" s="93">
        <f>A3.6.1!D13/A3.6.1!$N13</f>
        <v>2.9953917050691243E-2</v>
      </c>
      <c r="E13" s="94">
        <f>A3.6.1!E13/A3.6.1!$N13</f>
        <v>6.4935064935064939E-3</v>
      </c>
      <c r="F13" s="93">
        <f>A3.6.1!F13/A3.6.1!$N13</f>
        <v>0.21847507331378299</v>
      </c>
      <c r="G13" s="95">
        <f>A3.6.1!G13/A3.6.1!$N13</f>
        <v>4.608294930875576E-3</v>
      </c>
      <c r="H13" s="94">
        <f>A3.6.1!H13/A3.6.1!$N13</f>
        <v>7.3104315039798917E-2</v>
      </c>
      <c r="I13" s="93">
        <f>A3.6.1!I13/A3.6.1!$N13</f>
        <v>0.21575198994553832</v>
      </c>
      <c r="J13" s="95">
        <f>A3.6.1!J13/A3.6.1!$N13</f>
        <v>3.5609551738583996E-2</v>
      </c>
      <c r="K13" s="95">
        <f>A3.6.1!K13/A3.6.1!$N13</f>
        <v>0.37808965228320068</v>
      </c>
      <c r="L13" s="94">
        <f>A3.6.1!L13/A3.6.1!$N13</f>
        <v>3.4981147884373689E-2</v>
      </c>
      <c r="M13" s="95">
        <f>A3.6.1!M13/A3.6.1!$N13</f>
        <v>2.9325513196480938E-3</v>
      </c>
      <c r="N13" s="96">
        <f>A3.6.1!N13/A3.6.1!$N13</f>
        <v>1</v>
      </c>
    </row>
    <row r="14" spans="1:14" s="38" customFormat="1" ht="13.35" customHeight="1">
      <c r="A14" s="36"/>
      <c r="B14" s="37" t="s">
        <v>41</v>
      </c>
      <c r="C14" s="37" t="s">
        <v>67</v>
      </c>
      <c r="D14" s="93">
        <f>A3.6.1!D14/A3.6.1!$N14</f>
        <v>2.2087244616234125E-2</v>
      </c>
      <c r="E14" s="94">
        <f>A3.6.1!E14/A3.6.1!$N14</f>
        <v>9.9392600773053567E-3</v>
      </c>
      <c r="F14" s="93">
        <f>A3.6.1!F14/A3.6.1!$N14</f>
        <v>0.24792932081722804</v>
      </c>
      <c r="G14" s="95">
        <f>A3.6.1!G14/A3.6.1!$N14</f>
        <v>4.4174489232468254E-3</v>
      </c>
      <c r="H14" s="94">
        <f>A3.6.1!H14/A3.6.1!$N14</f>
        <v>6.9574820541137491E-2</v>
      </c>
      <c r="I14" s="93">
        <f>A3.6.1!I14/A3.6.1!$N14</f>
        <v>0.22970734400883489</v>
      </c>
      <c r="J14" s="95">
        <f>A3.6.1!J14/A3.6.1!$N14</f>
        <v>4.2517945886250692E-2</v>
      </c>
      <c r="K14" s="95">
        <f>A3.6.1!K14/A3.6.1!$N14</f>
        <v>0.34235229155162894</v>
      </c>
      <c r="L14" s="94">
        <f>A3.6.1!L14/A3.6.1!$N14</f>
        <v>2.7056874654886803E-2</v>
      </c>
      <c r="M14" s="95">
        <f>A3.6.1!M14/A3.6.1!$N14</f>
        <v>4.4174489232468254E-3</v>
      </c>
      <c r="N14" s="96">
        <f>A3.6.1!N14/A3.6.1!$N14</f>
        <v>1</v>
      </c>
    </row>
    <row r="15" spans="1:14" s="38" customFormat="1" ht="13.35" customHeight="1">
      <c r="A15" s="36"/>
      <c r="B15" s="37" t="s">
        <v>42</v>
      </c>
      <c r="C15" s="37" t="s">
        <v>68</v>
      </c>
      <c r="D15" s="93">
        <f>A3.6.1!D15/A3.6.1!$N15</f>
        <v>2.835538752362949E-2</v>
      </c>
      <c r="E15" s="94">
        <f>A3.6.1!E15/A3.6.1!$N15</f>
        <v>1.6068052930056712E-2</v>
      </c>
      <c r="F15" s="93">
        <f>A3.6.1!F15/A3.6.1!$N15</f>
        <v>0.22306238185255198</v>
      </c>
      <c r="G15" s="95">
        <f>A3.6.1!G15/A3.6.1!$N15</f>
        <v>2.8355387523629491E-3</v>
      </c>
      <c r="H15" s="94">
        <f>A3.6.1!H15/A3.6.1!$N15</f>
        <v>6.2381852551984876E-2</v>
      </c>
      <c r="I15" s="93">
        <f>A3.6.1!I15/A3.6.1!$N15</f>
        <v>0.20982986767485823</v>
      </c>
      <c r="J15" s="95">
        <f>A3.6.1!J15/A3.6.1!$N15</f>
        <v>3.5916824196597356E-2</v>
      </c>
      <c r="K15" s="95">
        <f>A3.6.1!K15/A3.6.1!$N15</f>
        <v>0.37996219281663518</v>
      </c>
      <c r="L15" s="94">
        <f>A3.6.1!L15/A3.6.1!$N15</f>
        <v>3.6862003780718335E-2</v>
      </c>
      <c r="M15" s="95">
        <f>A3.6.1!M15/A3.6.1!$N15</f>
        <v>4.725897920604915E-3</v>
      </c>
      <c r="N15" s="96">
        <f>A3.6.1!N15/A3.6.1!$N15</f>
        <v>1</v>
      </c>
    </row>
    <row r="16" spans="1:14" s="38" customFormat="1" ht="13.35" customHeight="1">
      <c r="A16" s="36"/>
      <c r="B16" s="37" t="s">
        <v>43</v>
      </c>
      <c r="C16" s="37" t="s">
        <v>127</v>
      </c>
      <c r="D16" s="93">
        <f>A3.6.1!D16/A3.6.1!$N16</f>
        <v>2.0266930301532378E-2</v>
      </c>
      <c r="E16" s="94">
        <f>A3.6.1!E16/A3.6.1!$N16</f>
        <v>1.5818091942659415E-2</v>
      </c>
      <c r="F16" s="93">
        <f>A3.6.1!F16/A3.6.1!$N16</f>
        <v>0.24419179436480473</v>
      </c>
      <c r="G16" s="95">
        <f>A3.6.1!G16/A3.6.1!$N16</f>
        <v>2.4715768660405341E-3</v>
      </c>
      <c r="H16" s="94">
        <f>A3.6.1!H16/A3.6.1!$N16</f>
        <v>6.9204152249134954E-2</v>
      </c>
      <c r="I16" s="93">
        <f>A3.6.1!I16/A3.6.1!$N16</f>
        <v>0.19574888779041028</v>
      </c>
      <c r="J16" s="95">
        <f>A3.6.1!J16/A3.6.1!$N16</f>
        <v>4.9925852694018787E-2</v>
      </c>
      <c r="K16" s="95">
        <f>A3.6.1!K16/A3.6.1!$N16</f>
        <v>0.36974789915966388</v>
      </c>
      <c r="L16" s="94">
        <f>A3.6.1!L16/A3.6.1!$N16</f>
        <v>2.8670291646070194E-2</v>
      </c>
      <c r="M16" s="95">
        <f>A3.6.1!M16/A3.6.1!$N16</f>
        <v>3.9545229856648538E-3</v>
      </c>
      <c r="N16" s="96">
        <f>A3.6.1!N16/A3.6.1!$N16</f>
        <v>1</v>
      </c>
    </row>
    <row r="17" spans="1:14" s="38" customFormat="1" ht="13.35" customHeight="1">
      <c r="A17" s="36"/>
      <c r="B17" s="37" t="s">
        <v>44</v>
      </c>
      <c r="C17" s="37" t="s">
        <v>128</v>
      </c>
      <c r="D17" s="93">
        <f>A3.6.1!D17/A3.6.1!$N17</f>
        <v>2.3743016759776536E-2</v>
      </c>
      <c r="E17" s="94">
        <f>A3.6.1!E17/A3.6.1!$N17</f>
        <v>1.3966480446927373E-2</v>
      </c>
      <c r="F17" s="93">
        <f>A3.6.1!F17/A3.6.1!$N17</f>
        <v>0.25418994413407819</v>
      </c>
      <c r="G17" s="95">
        <f>A3.6.1!G17/A3.6.1!$N17</f>
        <v>5.5865921787709499E-3</v>
      </c>
      <c r="H17" s="94">
        <f>A3.6.1!H17/A3.6.1!$N17</f>
        <v>4.4692737430167599E-2</v>
      </c>
      <c r="I17" s="93">
        <f>A3.6.1!I17/A3.6.1!$N17</f>
        <v>0.18854748603351956</v>
      </c>
      <c r="J17" s="95">
        <f>A3.6.1!J17/A3.6.1!$N17</f>
        <v>5.027932960893855E-2</v>
      </c>
      <c r="K17" s="95">
        <f>A3.6.1!K17/A3.6.1!$N17</f>
        <v>0.38407821229050282</v>
      </c>
      <c r="L17" s="94">
        <f>A3.6.1!L17/A3.6.1!$N17</f>
        <v>2.9329608938547486E-2</v>
      </c>
      <c r="M17" s="95">
        <f>A3.6.1!M17/A3.6.1!$N17</f>
        <v>5.5865921787709499E-3</v>
      </c>
      <c r="N17" s="96">
        <f>A3.6.1!N17/A3.6.1!$N17</f>
        <v>1</v>
      </c>
    </row>
    <row r="18" spans="1:14" s="38" customFormat="1" ht="13.35" customHeight="1">
      <c r="A18" s="36"/>
      <c r="B18" s="37" t="s">
        <v>45</v>
      </c>
      <c r="C18" s="37" t="s">
        <v>129</v>
      </c>
      <c r="D18" s="93">
        <f>A3.6.1!D18/A3.6.1!$N18</f>
        <v>3.1872509960159362E-2</v>
      </c>
      <c r="E18" s="94">
        <f>A3.6.1!E18/A3.6.1!$N18</f>
        <v>1.9920318725099601E-2</v>
      </c>
      <c r="F18" s="93">
        <f>A3.6.1!F18/A3.6.1!$N18</f>
        <v>0.3147410358565737</v>
      </c>
      <c r="G18" s="95">
        <f>A3.6.1!G18/A3.6.1!$N18</f>
        <v>3.9840637450199202E-3</v>
      </c>
      <c r="H18" s="94">
        <f>A3.6.1!H18/A3.6.1!$N18</f>
        <v>1.9920318725099601E-2</v>
      </c>
      <c r="I18" s="93">
        <f>A3.6.1!I18/A3.6.1!$N18</f>
        <v>0.15936254980079681</v>
      </c>
      <c r="J18" s="95">
        <f>A3.6.1!J18/A3.6.1!$N18</f>
        <v>3.1872509960159362E-2</v>
      </c>
      <c r="K18" s="95">
        <f>A3.6.1!K18/A3.6.1!$N18</f>
        <v>0.37848605577689243</v>
      </c>
      <c r="L18" s="94">
        <f>A3.6.1!L18/A3.6.1!$N18</f>
        <v>3.5856573705179286E-2</v>
      </c>
      <c r="M18" s="95">
        <f>A3.6.1!M18/A3.6.1!$N18</f>
        <v>3.9840637450199202E-3</v>
      </c>
      <c r="N18" s="96">
        <f>A3.6.1!N18/A3.6.1!$N18</f>
        <v>1</v>
      </c>
    </row>
    <row r="19" spans="1:14" s="38" customFormat="1" ht="13.35" customHeight="1">
      <c r="A19" s="36"/>
      <c r="B19" s="37" t="s">
        <v>46</v>
      </c>
      <c r="C19" s="37" t="s">
        <v>130</v>
      </c>
      <c r="D19" s="93">
        <f>A3.6.1!D19/A3.6.1!$N19</f>
        <v>4.065040650406504E-2</v>
      </c>
      <c r="E19" s="94">
        <f>A3.6.1!E19/A3.6.1!$N19</f>
        <v>4.065040650406504E-2</v>
      </c>
      <c r="F19" s="93">
        <f>A3.6.1!F19/A3.6.1!$N19</f>
        <v>0.22764227642276422</v>
      </c>
      <c r="G19" s="95">
        <f>A3.6.1!G19/A3.6.1!$N19</f>
        <v>0</v>
      </c>
      <c r="H19" s="94">
        <f>A3.6.1!H19/A3.6.1!$N19</f>
        <v>4.065040650406504E-2</v>
      </c>
      <c r="I19" s="93">
        <f>A3.6.1!I19/A3.6.1!$N19</f>
        <v>0.13008130081300814</v>
      </c>
      <c r="J19" s="95">
        <f>A3.6.1!J19/A3.6.1!$N19</f>
        <v>4.878048780487805E-2</v>
      </c>
      <c r="K19" s="95">
        <f>A3.6.1!K19/A3.6.1!$N19</f>
        <v>0.3902439024390244</v>
      </c>
      <c r="L19" s="94">
        <f>A3.6.1!L19/A3.6.1!$N19</f>
        <v>8.1300813008130079E-2</v>
      </c>
      <c r="M19" s="95">
        <f>A3.6.1!M19/A3.6.1!$N19</f>
        <v>0</v>
      </c>
      <c r="N19" s="96">
        <f>A3.6.1!N19/A3.6.1!$N19</f>
        <v>1</v>
      </c>
    </row>
    <row r="20" spans="1:14" s="38" customFormat="1" ht="13.35" customHeight="1">
      <c r="A20" s="36"/>
      <c r="B20" s="37" t="s">
        <v>47</v>
      </c>
      <c r="C20" s="37" t="s">
        <v>131</v>
      </c>
      <c r="D20" s="93">
        <f>A3.6.1!D20/A3.6.1!$N20</f>
        <v>9.4786729857819912E-3</v>
      </c>
      <c r="E20" s="94">
        <f>A3.6.1!E20/A3.6.1!$N20</f>
        <v>5.2132701421800945E-2</v>
      </c>
      <c r="F20" s="93">
        <f>A3.6.1!F20/A3.6.1!$N20</f>
        <v>0.2132701421800948</v>
      </c>
      <c r="G20" s="95">
        <f>A3.6.1!G20/A3.6.1!$N20</f>
        <v>1.8957345971563982E-2</v>
      </c>
      <c r="H20" s="94">
        <f>A3.6.1!H20/A3.6.1!$N20</f>
        <v>1.8957345971563982E-2</v>
      </c>
      <c r="I20" s="93">
        <f>A3.6.1!I20/A3.6.1!$N20</f>
        <v>0.2132701421800948</v>
      </c>
      <c r="J20" s="95">
        <f>A3.6.1!J20/A3.6.1!$N20</f>
        <v>7.1090047393364927E-2</v>
      </c>
      <c r="K20" s="95">
        <f>A3.6.1!K20/A3.6.1!$N20</f>
        <v>0.37914691943127959</v>
      </c>
      <c r="L20" s="94">
        <f>A3.6.1!L20/A3.6.1!$N20</f>
        <v>1.8957345971563982E-2</v>
      </c>
      <c r="M20" s="95">
        <f>A3.6.1!M20/A3.6.1!$N20</f>
        <v>4.7393364928909956E-3</v>
      </c>
      <c r="N20" s="96">
        <f>A3.6.1!N20/A3.6.1!$N20</f>
        <v>1</v>
      </c>
    </row>
    <row r="21" spans="1:14" s="38" customFormat="1" ht="13.35" customHeight="1">
      <c r="A21" s="36"/>
      <c r="B21" s="37" t="s">
        <v>48</v>
      </c>
      <c r="C21" s="37" t="s">
        <v>132</v>
      </c>
      <c r="D21" s="93">
        <f>A3.6.1!D21/A3.6.1!$N21</f>
        <v>1.1320754716981131E-2</v>
      </c>
      <c r="E21" s="94">
        <f>A3.6.1!E21/A3.6.1!$N21</f>
        <v>0.10943396226415095</v>
      </c>
      <c r="F21" s="93">
        <f>A3.6.1!F21/A3.6.1!$N21</f>
        <v>0.22641509433962265</v>
      </c>
      <c r="G21" s="95">
        <f>A3.6.1!G21/A3.6.1!$N21</f>
        <v>1.1320754716981131E-2</v>
      </c>
      <c r="H21" s="94">
        <f>A3.6.1!H21/A3.6.1!$N21</f>
        <v>1.1320754716981131E-2</v>
      </c>
      <c r="I21" s="93">
        <f>A3.6.1!I21/A3.6.1!$N21</f>
        <v>0.15094339622641509</v>
      </c>
      <c r="J21" s="95">
        <f>A3.6.1!J21/A3.6.1!$N21</f>
        <v>4.9056603773584909E-2</v>
      </c>
      <c r="K21" s="95">
        <f>A3.6.1!K21/A3.6.1!$N21</f>
        <v>0.38867924528301889</v>
      </c>
      <c r="L21" s="94">
        <f>A3.6.1!L21/A3.6.1!$N21</f>
        <v>3.0188679245283019E-2</v>
      </c>
      <c r="M21" s="95">
        <f>A3.6.1!M21/A3.6.1!$N21</f>
        <v>1.1320754716981131E-2</v>
      </c>
      <c r="N21" s="96">
        <f>A3.6.1!N21/A3.6.1!$N21</f>
        <v>1</v>
      </c>
    </row>
    <row r="22" spans="1:14" s="38" customFormat="1" ht="13.35" customHeight="1">
      <c r="A22" s="123"/>
      <c r="B22" s="124" t="s">
        <v>22</v>
      </c>
      <c r="C22" s="68"/>
      <c r="D22" s="97">
        <f>A3.6.1!D22/A3.6.1!$N22</f>
        <v>2.9255828247793828E-2</v>
      </c>
      <c r="E22" s="98">
        <f>A3.6.1!E22/A3.6.1!$N22</f>
        <v>3.6651007595381304E-3</v>
      </c>
      <c r="F22" s="97">
        <f>A3.6.1!F22/A3.6.1!$N22</f>
        <v>8.9086359046406466E-2</v>
      </c>
      <c r="G22" s="99">
        <f>A3.6.1!G22/A3.6.1!$N22</f>
        <v>3.2278175352329105E-3</v>
      </c>
      <c r="H22" s="98">
        <f>A3.6.1!H22/A3.6.1!$N22</f>
        <v>7.2859463493875398E-2</v>
      </c>
      <c r="I22" s="97">
        <f>A3.6.1!I22/A3.6.1!$N22</f>
        <v>0.21709794968608684</v>
      </c>
      <c r="J22" s="99">
        <f>A3.6.1!J22/A3.6.1!$N22</f>
        <v>3.4408394432980639E-2</v>
      </c>
      <c r="K22" s="99">
        <f>A3.6.1!K22/A3.6.1!$N22</f>
        <v>0.45779514422443696</v>
      </c>
      <c r="L22" s="98">
        <f>A3.6.1!L22/A3.6.1!$N22</f>
        <v>6.0898274575229401E-2</v>
      </c>
      <c r="M22" s="99">
        <f>A3.6.1!M22/A3.6.1!$N22</f>
        <v>3.1705667998419458E-2</v>
      </c>
      <c r="N22" s="100">
        <f>A3.6.1!N22/A3.6.1!$N22</f>
        <v>1</v>
      </c>
    </row>
    <row r="23" spans="1:14" s="38" customFormat="1" ht="13.35" customHeight="1">
      <c r="A23" s="211"/>
      <c r="B23" s="505" t="s">
        <v>101</v>
      </c>
      <c r="C23" s="506"/>
      <c r="D23" s="212"/>
      <c r="E23" s="213"/>
      <c r="F23" s="212"/>
      <c r="G23" s="214"/>
      <c r="H23" s="213"/>
      <c r="I23" s="212"/>
      <c r="J23" s="214"/>
      <c r="K23" s="214"/>
      <c r="L23" s="213"/>
      <c r="M23" s="214"/>
      <c r="N23" s="96"/>
    </row>
    <row r="24" spans="1:14" s="38" customFormat="1" ht="13.35" customHeight="1">
      <c r="A24" s="72"/>
      <c r="B24" s="24" t="s">
        <v>31</v>
      </c>
      <c r="C24" s="223" t="s">
        <v>82</v>
      </c>
      <c r="D24" s="93">
        <f>A3.6.1!D5/A3.6.1!D$22</f>
        <v>0.60645897112671832</v>
      </c>
      <c r="E24" s="94">
        <f>A3.6.1!E5/A3.6.1!E$22</f>
        <v>0.34690943938667945</v>
      </c>
      <c r="F24" s="93">
        <f>A3.6.1!F5/A3.6.1!F$22</f>
        <v>0.41746175682069075</v>
      </c>
      <c r="G24" s="95">
        <f>A3.6.1!G5/A3.6.1!G$22</f>
        <v>0.38356909684439611</v>
      </c>
      <c r="H24" s="94">
        <f>A3.6.1!H5/A3.6.1!H$22</f>
        <v>0.30391920555341301</v>
      </c>
      <c r="I24" s="93">
        <f>A3.6.1!I5/A3.6.1!I$22</f>
        <v>0.34168142953058139</v>
      </c>
      <c r="J24" s="95">
        <f>A3.6.1!J5/A3.6.1!J$22</f>
        <v>0.34144847649670801</v>
      </c>
      <c r="K24" s="95">
        <f>A3.6.1!K5/A3.6.1!K$22</f>
        <v>0.3236957188890594</v>
      </c>
      <c r="L24" s="94">
        <f>A3.6.1!L5/A3.6.1!L$22</f>
        <v>0.27946477492285954</v>
      </c>
      <c r="M24" s="95">
        <f>A3.6.1!M5/A3.6.1!M$22</f>
        <v>0.34396809571286141</v>
      </c>
      <c r="N24" s="96">
        <f>A3.6.1!N5/A3.6.1!N$22</f>
        <v>0.34162356763401674</v>
      </c>
    </row>
    <row r="25" spans="1:14" s="38" customFormat="1" ht="13.35" customHeight="1">
      <c r="A25" s="72"/>
      <c r="B25" s="24" t="s">
        <v>32</v>
      </c>
      <c r="C25" s="222" t="s">
        <v>33</v>
      </c>
      <c r="D25" s="93">
        <f>A3.6.1!D6/A3.6.1!D$22</f>
        <v>0.17041839246053184</v>
      </c>
      <c r="E25" s="94">
        <f>A3.6.1!E6/A3.6.1!E$22</f>
        <v>0.4015333013895544</v>
      </c>
      <c r="F25" s="93">
        <f>A3.6.1!F6/A3.6.1!F$22</f>
        <v>0.18236476896388581</v>
      </c>
      <c r="G25" s="95">
        <f>A3.6.1!G6/A3.6.1!G$22</f>
        <v>0.25244831338411317</v>
      </c>
      <c r="H25" s="94">
        <f>A3.6.1!H6/A3.6.1!H$22</f>
        <v>0.43123312765136906</v>
      </c>
      <c r="I25" s="93">
        <f>A3.6.1!I6/A3.6.1!I$22</f>
        <v>0.32291439156777568</v>
      </c>
      <c r="J25" s="95">
        <f>A3.6.1!J6/A3.6.1!J$22</f>
        <v>0.39294646047057624</v>
      </c>
      <c r="K25" s="95">
        <f>A3.6.1!K6/A3.6.1!K$22</f>
        <v>0.37817630811723185</v>
      </c>
      <c r="L25" s="94">
        <f>A3.6.1!L6/A3.6.1!L$22</f>
        <v>0.46278513135507687</v>
      </c>
      <c r="M25" s="95">
        <f>A3.6.1!M6/A3.6.1!M$22</f>
        <v>0.28741553118422508</v>
      </c>
      <c r="N25" s="96">
        <f>A3.6.1!N6/A3.6.1!N$22</f>
        <v>0.34898537998858498</v>
      </c>
    </row>
    <row r="26" spans="1:14" s="38" customFormat="1" ht="13.35" customHeight="1">
      <c r="A26" s="36"/>
      <c r="B26" s="24" t="s">
        <v>34</v>
      </c>
      <c r="C26" s="67" t="s">
        <v>125</v>
      </c>
      <c r="D26" s="93">
        <f>A3.6.1!D7/A3.6.1!D$22</f>
        <v>9.6524401224563294E-2</v>
      </c>
      <c r="E26" s="94">
        <f>A3.6.1!E7/A3.6.1!E$22</f>
        <v>6.3248682319118357E-2</v>
      </c>
      <c r="F26" s="93">
        <f>A3.6.1!F7/A3.6.1!F$22</f>
        <v>0.15395836618829836</v>
      </c>
      <c r="G26" s="95">
        <f>A3.6.1!G7/A3.6.1!G$22</f>
        <v>0.16702937976060936</v>
      </c>
      <c r="H26" s="94">
        <f>A3.6.1!H7/A3.6.1!H$22</f>
        <v>0.13521982259930582</v>
      </c>
      <c r="I26" s="93">
        <f>A3.6.1!I7/A3.6.1!I$22</f>
        <v>0.18693425874244668</v>
      </c>
      <c r="J26" s="95">
        <f>A3.6.1!J7/A3.6.1!J$22</f>
        <v>0.13045475424896646</v>
      </c>
      <c r="K26" s="95">
        <f>A3.6.1!K7/A3.6.1!K$22</f>
        <v>0.16342642320085929</v>
      </c>
      <c r="L26" s="94">
        <f>A3.6.1!L7/A3.6.1!L$22</f>
        <v>0.15185858061539348</v>
      </c>
      <c r="M26" s="95">
        <f>A3.6.1!M7/A3.6.1!M$22</f>
        <v>0.33925999778442451</v>
      </c>
      <c r="N26" s="96">
        <f>A3.6.1!N7/A3.6.1!N$22</f>
        <v>0.16705448478728541</v>
      </c>
    </row>
    <row r="27" spans="1:14" s="38" customFormat="1" ht="13.35" customHeight="1">
      <c r="A27" s="36"/>
      <c r="B27" s="24" t="s">
        <v>35</v>
      </c>
      <c r="C27" s="37" t="s">
        <v>63</v>
      </c>
      <c r="D27" s="93">
        <f>A3.6.1!D8/A3.6.1!D$22</f>
        <v>3.7937451227564679E-2</v>
      </c>
      <c r="E27" s="94">
        <f>A3.6.1!E8/A3.6.1!E$22</f>
        <v>3.1145184475323429E-2</v>
      </c>
      <c r="F27" s="93">
        <f>A3.6.1!F8/A3.6.1!F$22</f>
        <v>6.540766440624507E-2</v>
      </c>
      <c r="G27" s="95">
        <f>A3.6.1!G8/A3.6.1!G$22</f>
        <v>6.4200217627856368E-2</v>
      </c>
      <c r="H27" s="94">
        <f>A3.6.1!H8/A3.6.1!H$22</f>
        <v>4.2373698418819897E-2</v>
      </c>
      <c r="I27" s="93">
        <f>A3.6.1!I8/A3.6.1!I$22</f>
        <v>5.2822740472896999E-2</v>
      </c>
      <c r="J27" s="95">
        <f>A3.6.1!J8/A3.6.1!J$22</f>
        <v>4.2821415811769507E-2</v>
      </c>
      <c r="K27" s="95">
        <f>A3.6.1!K8/A3.6.1!K$22</f>
        <v>5.0299217431333434E-2</v>
      </c>
      <c r="L27" s="94">
        <f>A3.6.1!L8/A3.6.1!L$22</f>
        <v>3.5643221731983733E-2</v>
      </c>
      <c r="M27" s="95">
        <f>A3.6.1!M8/A3.6.1!M$22</f>
        <v>1.2019497064362469E-2</v>
      </c>
      <c r="N27" s="96">
        <f>A3.6.1!N8/A3.6.1!N$22</f>
        <v>4.8865083197962858E-2</v>
      </c>
    </row>
    <row r="28" spans="1:14" s="38" customFormat="1" ht="13.35" customHeight="1">
      <c r="A28" s="36"/>
      <c r="B28" s="37" t="s">
        <v>36</v>
      </c>
      <c r="C28" s="37" t="s">
        <v>64</v>
      </c>
      <c r="D28" s="93">
        <f>A3.6.1!D9/A3.6.1!D$22</f>
        <v>3.0313944414430638E-2</v>
      </c>
      <c r="E28" s="94">
        <f>A3.6.1!E9/A3.6.1!E$22</f>
        <v>3.1145184475323429E-2</v>
      </c>
      <c r="F28" s="93">
        <f>A3.6.1!F9/A3.6.1!F$22</f>
        <v>5.0760920990380064E-2</v>
      </c>
      <c r="G28" s="95">
        <f>A3.6.1!G9/A3.6.1!G$22</f>
        <v>4.6245919477693145E-2</v>
      </c>
      <c r="H28" s="94">
        <f>A3.6.1!H9/A3.6.1!H$22</f>
        <v>2.9285576552256075E-2</v>
      </c>
      <c r="I28" s="93">
        <f>A3.6.1!I9/A3.6.1!I$22</f>
        <v>3.4355004408636071E-2</v>
      </c>
      <c r="J28" s="95">
        <f>A3.6.1!J9/A3.6.1!J$22</f>
        <v>2.6897361302505998E-2</v>
      </c>
      <c r="K28" s="95">
        <f>A3.6.1!K9/A3.6.1!K$22</f>
        <v>3.1153137946908088E-2</v>
      </c>
      <c r="L28" s="94">
        <f>A3.6.1!L9/A3.6.1!L$22</f>
        <v>2.7164979669521586E-2</v>
      </c>
      <c r="M28" s="95">
        <f>A3.6.1!M9/A3.6.1!M$22</f>
        <v>6.979062811565304E-3</v>
      </c>
      <c r="N28" s="96">
        <f>A3.6.1!N9/A3.6.1!N$22</f>
        <v>3.2327347763094351E-2</v>
      </c>
    </row>
    <row r="29" spans="1:14" s="38" customFormat="1" ht="13.35" customHeight="1">
      <c r="A29" s="36"/>
      <c r="B29" s="37" t="s">
        <v>37</v>
      </c>
      <c r="C29" s="37" t="s">
        <v>60</v>
      </c>
      <c r="D29" s="93">
        <f>A3.6.1!D10/A3.6.1!D$22</f>
        <v>1.2245632991175941E-2</v>
      </c>
      <c r="E29" s="94">
        <f>A3.6.1!E10/A3.6.1!E$22</f>
        <v>1.8687110685194058E-2</v>
      </c>
      <c r="F29" s="93">
        <f>A3.6.1!F10/A3.6.1!F$22</f>
        <v>2.3143037375808233E-2</v>
      </c>
      <c r="G29" s="95">
        <f>A3.6.1!G10/A3.6.1!G$22</f>
        <v>1.8498367791077257E-2</v>
      </c>
      <c r="H29" s="94">
        <f>A3.6.1!H10/A3.6.1!H$22</f>
        <v>1.3112225221750868E-2</v>
      </c>
      <c r="I29" s="93">
        <f>A3.6.1!I10/A3.6.1!I$22</f>
        <v>1.3864958219072812E-2</v>
      </c>
      <c r="J29" s="95">
        <f>A3.6.1!J10/A3.6.1!J$22</f>
        <v>1.3014852243148063E-2</v>
      </c>
      <c r="K29" s="95">
        <f>A3.6.1!K10/A3.6.1!K$22</f>
        <v>1.3414914838115697E-2</v>
      </c>
      <c r="L29" s="94">
        <f>A3.6.1!L10/A3.6.1!L$22</f>
        <v>1.1419672982091877E-2</v>
      </c>
      <c r="M29" s="95">
        <f>A3.6.1!M10/A3.6.1!M$22</f>
        <v>2.6033012074886453E-3</v>
      </c>
      <c r="N29" s="96">
        <f>A3.6.1!N10/A3.6.1!N$22</f>
        <v>1.3880669096017912E-2</v>
      </c>
    </row>
    <row r="30" spans="1:14" s="38" customFormat="1" ht="13.35" customHeight="1">
      <c r="A30" s="36"/>
      <c r="B30" s="37" t="s">
        <v>38</v>
      </c>
      <c r="C30" s="37" t="s">
        <v>61</v>
      </c>
      <c r="D30" s="93">
        <f>A3.6.1!D11/A3.6.1!D$22</f>
        <v>8.1637553274506273E-3</v>
      </c>
      <c r="E30" s="94">
        <f>A3.6.1!E11/A3.6.1!E$22</f>
        <v>9.1039770004791559E-3</v>
      </c>
      <c r="F30" s="93">
        <f>A3.6.1!F11/A3.6.1!F$22</f>
        <v>1.5612679388109131E-2</v>
      </c>
      <c r="G30" s="95">
        <f>A3.6.1!G11/A3.6.1!G$22</f>
        <v>1.3601741022850925E-2</v>
      </c>
      <c r="H30" s="94">
        <f>A3.6.1!H11/A3.6.1!H$22</f>
        <v>7.5684535287311996E-3</v>
      </c>
      <c r="I30" s="93">
        <f>A3.6.1!I11/A3.6.1!I$22</f>
        <v>8.922432272833904E-3</v>
      </c>
      <c r="J30" s="95">
        <f>A3.6.1!J11/A3.6.1!J$22</f>
        <v>8.727606798346348E-3</v>
      </c>
      <c r="K30" s="95">
        <f>A3.6.1!K11/A3.6.1!K$22</f>
        <v>7.5264692343102657E-3</v>
      </c>
      <c r="L30" s="94">
        <f>A3.6.1!L11/A3.6.1!L$22</f>
        <v>7.8149782276436836E-3</v>
      </c>
      <c r="M30" s="95">
        <f>A3.6.1!M11/A3.6.1!M$22</f>
        <v>1.4401240722277612E-3</v>
      </c>
      <c r="N30" s="96">
        <f>A3.6.1!N11/A3.6.1!N$22</f>
        <v>8.4629231242042413E-3</v>
      </c>
    </row>
    <row r="31" spans="1:14" s="38" customFormat="1" ht="13.35" customHeight="1">
      <c r="A31" s="36"/>
      <c r="B31" s="37" t="s">
        <v>39</v>
      </c>
      <c r="C31" s="37" t="s">
        <v>65</v>
      </c>
      <c r="D31" s="93">
        <f>A3.6.1!D12/A3.6.1!D$22</f>
        <v>2.0589471156732098E-2</v>
      </c>
      <c r="E31" s="94">
        <f>A3.6.1!E12/A3.6.1!E$22</f>
        <v>2.2520364159080018E-2</v>
      </c>
      <c r="F31" s="93">
        <f>A3.6.1!F12/A3.6.1!F$22</f>
        <v>3.9721652736161489E-2</v>
      </c>
      <c r="G31" s="95">
        <f>A3.6.1!G12/A3.6.1!G$22</f>
        <v>2.720348204570185E-2</v>
      </c>
      <c r="H31" s="94">
        <f>A3.6.1!H12/A3.6.1!H$22</f>
        <v>1.9692441187813343E-2</v>
      </c>
      <c r="I31" s="93">
        <f>A3.6.1!I12/A3.6.1!I$22</f>
        <v>1.9575962012926607E-2</v>
      </c>
      <c r="J31" s="95">
        <f>A3.6.1!J12/A3.6.1!J$22</f>
        <v>2.000714540907467E-2</v>
      </c>
      <c r="K31" s="95">
        <f>A3.6.1!K12/A3.6.1!K$22</f>
        <v>1.6288169403099587E-2</v>
      </c>
      <c r="L31" s="94">
        <f>A3.6.1!L12/A3.6.1!L$22</f>
        <v>1.3322951812440522E-2</v>
      </c>
      <c r="M31" s="95">
        <f>A3.6.1!M12/A3.6.1!M$22</f>
        <v>3.87725711753628E-3</v>
      </c>
      <c r="N31" s="96">
        <f>A3.6.1!N12/A3.6.1!N$22</f>
        <v>1.907538306186065E-2</v>
      </c>
    </row>
    <row r="32" spans="1:14" s="38" customFormat="1" ht="13.35" customHeight="1">
      <c r="A32" s="36"/>
      <c r="B32" s="37" t="s">
        <v>40</v>
      </c>
      <c r="C32" s="37" t="s">
        <v>66</v>
      </c>
      <c r="D32" s="93">
        <f>A3.6.1!D13/A3.6.1!D$22</f>
        <v>8.5839486163635272E-3</v>
      </c>
      <c r="E32" s="94">
        <f>A3.6.1!E13/A3.6.1!E$22</f>
        <v>1.4853857211308098E-2</v>
      </c>
      <c r="F32" s="93">
        <f>A3.6.1!F13/A3.6.1!F$22</f>
        <v>2.0560637123482099E-2</v>
      </c>
      <c r="G32" s="95">
        <f>A3.6.1!G13/A3.6.1!G$22</f>
        <v>1.1969532100108813E-2</v>
      </c>
      <c r="H32" s="94">
        <f>A3.6.1!H13/A3.6.1!H$22</f>
        <v>8.4120709602776705E-3</v>
      </c>
      <c r="I32" s="93">
        <f>A3.6.1!I13/A3.6.1!I$22</f>
        <v>8.3319177162456213E-3</v>
      </c>
      <c r="J32" s="95">
        <f>A3.6.1!J13/A3.6.1!J$22</f>
        <v>8.6765681620987085E-3</v>
      </c>
      <c r="K32" s="95">
        <f>A3.6.1!K13/A3.6.1!K$22</f>
        <v>6.9241982507288634E-3</v>
      </c>
      <c r="L32" s="94">
        <f>A3.6.1!L13/A3.6.1!L$22</f>
        <v>4.815872191942786E-3</v>
      </c>
      <c r="M32" s="95">
        <f>A3.6.1!M13/A3.6.1!M$22</f>
        <v>7.7545142350725598E-4</v>
      </c>
      <c r="N32" s="96">
        <f>A3.6.1!N13/A3.6.1!N$22</f>
        <v>8.3838960354743822E-3</v>
      </c>
    </row>
    <row r="33" spans="1:14" s="38" customFormat="1" ht="13.35" customHeight="1">
      <c r="A33" s="36"/>
      <c r="B33" s="37" t="s">
        <v>41</v>
      </c>
      <c r="C33" s="37" t="s">
        <v>67</v>
      </c>
      <c r="D33" s="93">
        <f>A3.6.1!D14/A3.6.1!D$22</f>
        <v>2.401104508073714E-3</v>
      </c>
      <c r="E33" s="94">
        <f>A3.6.1!E14/A3.6.1!E$22</f>
        <v>8.6248203162434117E-3</v>
      </c>
      <c r="F33" s="93">
        <f>A3.6.1!F14/A3.6.1!F$22</f>
        <v>8.8511275824002516E-3</v>
      </c>
      <c r="G33" s="95">
        <f>A3.6.1!G14/A3.6.1!G$22</f>
        <v>4.3525571273122961E-3</v>
      </c>
      <c r="H33" s="94">
        <f>A3.6.1!H14/A3.6.1!H$22</f>
        <v>3.0370227535672966E-3</v>
      </c>
      <c r="I33" s="93">
        <f>A3.6.1!I14/A3.6.1!I$22</f>
        <v>3.3651240485030862E-3</v>
      </c>
      <c r="J33" s="95">
        <f>A3.6.1!J14/A3.6.1!J$22</f>
        <v>3.9299749910682389E-3</v>
      </c>
      <c r="K33" s="95">
        <f>A3.6.1!K14/A3.6.1!K$22</f>
        <v>2.37839496700936E-3</v>
      </c>
      <c r="L33" s="94">
        <f>A3.6.1!L14/A3.6.1!L$22</f>
        <v>1.4130403437436919E-3</v>
      </c>
      <c r="M33" s="95">
        <f>A3.6.1!M14/A3.6.1!M$22</f>
        <v>4.4311509914700343E-4</v>
      </c>
      <c r="N33" s="96">
        <f>A3.6.1!N14/A3.6.1!N$22</f>
        <v>3.1804012819949949E-3</v>
      </c>
    </row>
    <row r="34" spans="1:14" s="38" customFormat="1" ht="13.35" customHeight="1">
      <c r="A34" s="36"/>
      <c r="B34" s="37" t="s">
        <v>42</v>
      </c>
      <c r="C34" s="37" t="s">
        <v>68</v>
      </c>
      <c r="D34" s="93">
        <f>A3.6.1!D15/A3.6.1!D$22</f>
        <v>1.8008283810552854E-3</v>
      </c>
      <c r="E34" s="94">
        <f>A3.6.1!E15/A3.6.1!E$22</f>
        <v>8.1456636320076659E-3</v>
      </c>
      <c r="F34" s="93">
        <f>A3.6.1!F15/A3.6.1!F$22</f>
        <v>4.6522630499921148E-3</v>
      </c>
      <c r="G34" s="95">
        <f>A3.6.1!G15/A3.6.1!G$22</f>
        <v>1.632208922742111E-3</v>
      </c>
      <c r="H34" s="94">
        <f>A3.6.1!H15/A3.6.1!H$22</f>
        <v>1.5908214423447744E-3</v>
      </c>
      <c r="I34" s="93">
        <f>A3.6.1!I15/A3.6.1!I$22</f>
        <v>1.7958113912684738E-3</v>
      </c>
      <c r="J34" s="95">
        <f>A3.6.1!J15/A3.6.1!J$22</f>
        <v>1.9394681774102995E-3</v>
      </c>
      <c r="K34" s="95">
        <f>A3.6.1!K15/A3.6.1!K$22</f>
        <v>1.5421206076415529E-3</v>
      </c>
      <c r="L34" s="94">
        <f>A3.6.1!L15/A3.6.1!L$22</f>
        <v>1.1246647633878363E-3</v>
      </c>
      <c r="M34" s="95">
        <f>A3.6.1!M15/A3.6.1!M$22</f>
        <v>2.7694693696687716E-4</v>
      </c>
      <c r="N34" s="96">
        <f>A3.6.1!N15/A3.6.1!N$22</f>
        <v>1.8580146639153533E-3</v>
      </c>
    </row>
    <row r="35" spans="1:14" s="38" customFormat="1" ht="13.35" customHeight="1">
      <c r="A35" s="36"/>
      <c r="B35" s="37" t="s">
        <v>43</v>
      </c>
      <c r="C35" s="37" t="s">
        <v>127</v>
      </c>
      <c r="D35" s="93">
        <f>A3.6.1!D16/A3.6.1!D$22</f>
        <v>2.4611321207755566E-3</v>
      </c>
      <c r="E35" s="94">
        <f>A3.6.1!E16/A3.6.1!E$22</f>
        <v>1.5333013895543843E-2</v>
      </c>
      <c r="F35" s="93">
        <f>A3.6.1!F16/A3.6.1!F$22</f>
        <v>9.7382116385428159E-3</v>
      </c>
      <c r="G35" s="95">
        <f>A3.6.1!G16/A3.6.1!G$22</f>
        <v>2.720348204570185E-3</v>
      </c>
      <c r="H35" s="94">
        <f>A3.6.1!H16/A3.6.1!H$22</f>
        <v>3.374469726185885E-3</v>
      </c>
      <c r="I35" s="93">
        <f>A3.6.1!I16/A3.6.1!I$22</f>
        <v>3.2033392384788993E-3</v>
      </c>
      <c r="J35" s="95">
        <f>A3.6.1!J16/A3.6.1!J$22</f>
        <v>5.1549022610115859E-3</v>
      </c>
      <c r="K35" s="95">
        <f>A3.6.1!K16/A3.6.1!K$22</f>
        <v>2.8694184440693571E-3</v>
      </c>
      <c r="L35" s="94">
        <f>A3.6.1!L16/A3.6.1!L$22</f>
        <v>1.6725783660639618E-3</v>
      </c>
      <c r="M35" s="95">
        <f>A3.6.1!M16/A3.6.1!M$22</f>
        <v>4.4311509914700343E-4</v>
      </c>
      <c r="N35" s="96">
        <f>A3.6.1!N16/A3.6.1!N$22</f>
        <v>3.5527066777889978E-3</v>
      </c>
    </row>
    <row r="36" spans="1:14" s="38" customFormat="1" ht="13.35" customHeight="1">
      <c r="A36" s="36"/>
      <c r="B36" s="37" t="s">
        <v>44</v>
      </c>
      <c r="C36" s="37" t="s">
        <v>128</v>
      </c>
      <c r="D36" s="93">
        <f>A3.6.1!D17/A3.6.1!D$22</f>
        <v>1.0204694159313284E-3</v>
      </c>
      <c r="E36" s="94">
        <f>A3.6.1!E17/A3.6.1!E$22</f>
        <v>4.7915668423574509E-3</v>
      </c>
      <c r="F36" s="93">
        <f>A3.6.1!F17/A3.6.1!F$22</f>
        <v>3.5877621826210376E-3</v>
      </c>
      <c r="G36" s="95">
        <f>A3.6.1!G17/A3.6.1!G$22</f>
        <v>2.176278563656148E-3</v>
      </c>
      <c r="H36" s="94">
        <f>A3.6.1!H17/A3.6.1!H$22</f>
        <v>7.7130736598534516E-4</v>
      </c>
      <c r="I36" s="93">
        <f>A3.6.1!I17/A3.6.1!I$22</f>
        <v>1.0920474676632611E-3</v>
      </c>
      <c r="J36" s="95">
        <f>A3.6.1!J17/A3.6.1!J$22</f>
        <v>1.8373909049150207E-3</v>
      </c>
      <c r="K36" s="95">
        <f>A3.6.1!K17/A3.6.1!K$22</f>
        <v>1.0549332514960871E-3</v>
      </c>
      <c r="L36" s="94">
        <f>A3.6.1!L17/A3.6.1!L$22</f>
        <v>6.0558871874729649E-4</v>
      </c>
      <c r="M36" s="95">
        <f>A3.6.1!M17/A3.6.1!M$22</f>
        <v>2.2155754957350172E-4</v>
      </c>
      <c r="N36" s="96">
        <f>A3.6.1!N17/A3.6.1!N$22</f>
        <v>1.2574087895684243E-3</v>
      </c>
    </row>
    <row r="37" spans="1:14" s="38" customFormat="1" ht="13.35" customHeight="1">
      <c r="A37" s="36"/>
      <c r="B37" s="37" t="s">
        <v>45</v>
      </c>
      <c r="C37" s="37" t="s">
        <v>129</v>
      </c>
      <c r="D37" s="93">
        <f>A3.6.1!D18/A3.6.1!D$22</f>
        <v>4.8022090161474278E-4</v>
      </c>
      <c r="E37" s="94">
        <f>A3.6.1!E18/A3.6.1!E$22</f>
        <v>2.3957834211787254E-3</v>
      </c>
      <c r="F37" s="93">
        <f>A3.6.1!F18/A3.6.1!F$22</f>
        <v>1.5573253430058351E-3</v>
      </c>
      <c r="G37" s="95">
        <f>A3.6.1!G18/A3.6.1!G$22</f>
        <v>5.4406964091403701E-4</v>
      </c>
      <c r="H37" s="94">
        <f>A3.6.1!H18/A3.6.1!H$22</f>
        <v>1.2051677593521018E-4</v>
      </c>
      <c r="I37" s="93">
        <f>A3.6.1!I18/A3.6.1!I$22</f>
        <v>3.2356962004837365E-4</v>
      </c>
      <c r="J37" s="95">
        <f>A3.6.1!J18/A3.6.1!J$22</f>
        <v>4.0830908998111569E-4</v>
      </c>
      <c r="K37" s="95">
        <f>A3.6.1!K18/A3.6.1!K$22</f>
        <v>3.6443148688046647E-4</v>
      </c>
      <c r="L37" s="94">
        <f>A3.6.1!L18/A3.6.1!L$22</f>
        <v>2.5953802232026989E-4</v>
      </c>
      <c r="M37" s="95">
        <f>A3.6.1!M18/A3.6.1!M$22</f>
        <v>5.5389387393375429E-5</v>
      </c>
      <c r="N37" s="96">
        <f>A3.6.1!N18/A3.6.1!N$22</f>
        <v>4.4079553935988061E-4</v>
      </c>
    </row>
    <row r="38" spans="1:14" s="38" customFormat="1" ht="13.35" customHeight="1">
      <c r="A38" s="36"/>
      <c r="B38" s="37" t="s">
        <v>46</v>
      </c>
      <c r="C38" s="37" t="s">
        <v>130</v>
      </c>
      <c r="D38" s="93">
        <f>A3.6.1!D19/A3.6.1!D$22</f>
        <v>3.0013806350921425E-4</v>
      </c>
      <c r="E38" s="94">
        <f>A3.6.1!E19/A3.6.1!E$22</f>
        <v>2.3957834211787254E-3</v>
      </c>
      <c r="F38" s="93">
        <f>A3.6.1!F19/A3.6.1!F$22</f>
        <v>5.5196341271092884E-4</v>
      </c>
      <c r="G38" s="95">
        <f>A3.6.1!G19/A3.6.1!G$22</f>
        <v>0</v>
      </c>
      <c r="H38" s="94">
        <f>A3.6.1!H19/A3.6.1!H$22</f>
        <v>1.2051677593521018E-4</v>
      </c>
      <c r="I38" s="93">
        <f>A3.6.1!I19/A3.6.1!I$22</f>
        <v>1.2942784801934945E-4</v>
      </c>
      <c r="J38" s="95">
        <f>A3.6.1!J19/A3.6.1!J$22</f>
        <v>3.062318174858368E-4</v>
      </c>
      <c r="K38" s="95">
        <f>A3.6.1!K19/A3.6.1!K$22</f>
        <v>1.8413380389749884E-4</v>
      </c>
      <c r="L38" s="94">
        <f>A3.6.1!L19/A3.6.1!L$22</f>
        <v>2.8837558035585544E-4</v>
      </c>
      <c r="M38" s="95">
        <f>A3.6.1!M19/A3.6.1!M$22</f>
        <v>0</v>
      </c>
      <c r="N38" s="96">
        <f>A3.6.1!N19/A3.6.1!N$22</f>
        <v>2.1600737586161477E-4</v>
      </c>
    </row>
    <row r="39" spans="1:14" s="38" customFormat="1" ht="13.35" customHeight="1">
      <c r="A39" s="36"/>
      <c r="B39" s="37" t="s">
        <v>47</v>
      </c>
      <c r="C39" s="37" t="s">
        <v>131</v>
      </c>
      <c r="D39" s="93">
        <f>A3.6.1!D20/A3.6.1!D$22</f>
        <v>1.2005522540368569E-4</v>
      </c>
      <c r="E39" s="94">
        <f>A3.6.1!E20/A3.6.1!E$22</f>
        <v>5.2707235265931959E-3</v>
      </c>
      <c r="F39" s="93">
        <f>A3.6.1!F20/A3.6.1!F$22</f>
        <v>8.8708405614256424E-4</v>
      </c>
      <c r="G39" s="95">
        <f>A3.6.1!G20/A3.6.1!G$22</f>
        <v>2.176278563656148E-3</v>
      </c>
      <c r="H39" s="94">
        <f>A3.6.1!H20/A3.6.1!H$22</f>
        <v>9.6413420748168145E-5</v>
      </c>
      <c r="I39" s="93">
        <f>A3.6.1!I20/A3.6.1!I$22</f>
        <v>3.6401582255442039E-4</v>
      </c>
      <c r="J39" s="95">
        <f>A3.6.1!J20/A3.6.1!J$22</f>
        <v>7.6557954371459197E-4</v>
      </c>
      <c r="K39" s="95">
        <f>A3.6.1!K20/A3.6.1!K$22</f>
        <v>3.068896731624981E-4</v>
      </c>
      <c r="L39" s="94">
        <f>A3.6.1!L20/A3.6.1!L$22</f>
        <v>1.1535023214234219E-4</v>
      </c>
      <c r="M39" s="95">
        <f>A3.6.1!M20/A3.6.1!M$22</f>
        <v>5.5389387393375429E-5</v>
      </c>
      <c r="N39" s="96">
        <f>A3.6.1!N20/A3.6.1!N$22</f>
        <v>3.7054923826667252E-4</v>
      </c>
    </row>
    <row r="40" spans="1:14" s="38" customFormat="1" ht="13.35" customHeight="1">
      <c r="A40" s="36"/>
      <c r="B40" s="37" t="s">
        <v>48</v>
      </c>
      <c r="C40" s="37" t="s">
        <v>132</v>
      </c>
      <c r="D40" s="93">
        <f>A3.6.1!D21/A3.6.1!D$22</f>
        <v>1.8008283810552856E-4</v>
      </c>
      <c r="E40" s="94">
        <f>A3.6.1!E21/A3.6.1!E$22</f>
        <v>1.3895543842836608E-2</v>
      </c>
      <c r="F40" s="93">
        <f>A3.6.1!F21/A3.6.1!F$22</f>
        <v>1.1827787415234191E-3</v>
      </c>
      <c r="G40" s="95">
        <f>A3.6.1!G21/A3.6.1!G$22</f>
        <v>1.632208922742111E-3</v>
      </c>
      <c r="H40" s="94">
        <f>A3.6.1!H21/A3.6.1!H$22</f>
        <v>7.2310065561126112E-5</v>
      </c>
      <c r="I40" s="93">
        <f>A3.6.1!I21/A3.6.1!I$22</f>
        <v>3.2356962004837365E-4</v>
      </c>
      <c r="J40" s="95">
        <f>A3.6.1!J21/A3.6.1!J$22</f>
        <v>6.6350227121931302E-4</v>
      </c>
      <c r="K40" s="95">
        <f>A3.6.1!K21/A3.6.1!K$22</f>
        <v>3.9512045419671626E-4</v>
      </c>
      <c r="L40" s="94">
        <f>A3.6.1!L21/A3.6.1!L$22</f>
        <v>2.3070046428468437E-4</v>
      </c>
      <c r="M40" s="95">
        <f>A3.6.1!M21/A3.6.1!M$22</f>
        <v>1.6616816218012627E-4</v>
      </c>
      <c r="N40" s="96">
        <f>A3.6.1!N21/A3.6.1!N$22</f>
        <v>4.6538174474250341E-4</v>
      </c>
    </row>
    <row r="41" spans="1:14" s="38" customFormat="1" ht="13.35" customHeight="1">
      <c r="A41" s="123"/>
      <c r="B41" s="124" t="s">
        <v>22</v>
      </c>
      <c r="C41" s="68"/>
      <c r="D41" s="97">
        <f>A3.6.1!D22/A3.6.1!D$22</f>
        <v>1</v>
      </c>
      <c r="E41" s="98">
        <f>A3.6.1!E22/A3.6.1!E$22</f>
        <v>1</v>
      </c>
      <c r="F41" s="97">
        <f>A3.6.1!F22/A3.6.1!F$22</f>
        <v>1</v>
      </c>
      <c r="G41" s="99">
        <f>A3.6.1!G22/A3.6.1!G$22</f>
        <v>1</v>
      </c>
      <c r="H41" s="98">
        <f>A3.6.1!H22/A3.6.1!H$22</f>
        <v>1</v>
      </c>
      <c r="I41" s="97">
        <f>A3.6.1!I22/A3.6.1!I$22</f>
        <v>1</v>
      </c>
      <c r="J41" s="99">
        <f>A3.6.1!J22/A3.6.1!J$22</f>
        <v>1</v>
      </c>
      <c r="K41" s="99">
        <f>A3.6.1!K22/A3.6.1!K$22</f>
        <v>1</v>
      </c>
      <c r="L41" s="98">
        <f>A3.6.1!L22/A3.6.1!L$22</f>
        <v>1</v>
      </c>
      <c r="M41" s="99">
        <f>A3.6.1!M22/A3.6.1!M$22</f>
        <v>1</v>
      </c>
      <c r="N41" s="100">
        <f>A3.6.1!N22/A3.6.1!N$22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3:C23"/>
  </mergeCells>
  <phoneticPr fontId="5" type="noConversion"/>
  <pageMargins left="0.98425196850393704" right="0.98425196850393704" top="1.1811023622047245" bottom="1.1811023622047245" header="0.51181102362204722" footer="0.51181102362204722"/>
  <pageSetup paperSize="9" scale="72"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Sheet20"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105" customFormat="1" ht="15" customHeight="1">
      <c r="A1" s="117" t="s">
        <v>230</v>
      </c>
      <c r="B1" s="117"/>
      <c r="C1" s="117"/>
      <c r="D1" s="118"/>
      <c r="E1" s="118"/>
      <c r="F1" s="132"/>
      <c r="G1" s="1"/>
      <c r="H1" s="1"/>
      <c r="I1" s="1"/>
      <c r="J1" s="1"/>
      <c r="K1" s="1"/>
      <c r="L1" s="1"/>
      <c r="M1" s="1"/>
      <c r="N1" s="1"/>
    </row>
    <row r="2" spans="1:14" s="105" customFormat="1" ht="15" customHeight="1">
      <c r="A2" s="192"/>
      <c r="B2" s="193" t="s">
        <v>161</v>
      </c>
      <c r="C2" s="194"/>
      <c r="D2" s="422" t="s">
        <v>238</v>
      </c>
      <c r="E2" s="423"/>
      <c r="F2" s="424"/>
      <c r="G2" s="423"/>
      <c r="H2" s="423"/>
      <c r="I2" s="423"/>
      <c r="J2" s="423"/>
      <c r="K2" s="424"/>
      <c r="L2" s="424"/>
      <c r="M2" s="423"/>
      <c r="N2" s="425"/>
    </row>
    <row r="3" spans="1:14" s="105" customFormat="1" ht="15" customHeight="1">
      <c r="A3" s="264"/>
      <c r="B3" s="265" t="s">
        <v>99</v>
      </c>
      <c r="C3" s="266"/>
      <c r="D3" s="208" t="s">
        <v>106</v>
      </c>
      <c r="E3" s="196"/>
      <c r="F3" s="197" t="s">
        <v>107</v>
      </c>
      <c r="G3" s="198"/>
      <c r="H3" s="196"/>
      <c r="I3" s="199" t="s">
        <v>108</v>
      </c>
      <c r="J3" s="198"/>
      <c r="K3" s="200"/>
      <c r="L3" s="201"/>
      <c r="M3" s="202" t="s">
        <v>81</v>
      </c>
      <c r="N3" s="203" t="s">
        <v>81</v>
      </c>
    </row>
    <row r="4" spans="1:14" s="108" customFormat="1" ht="66.2" customHeight="1">
      <c r="A4" s="121"/>
      <c r="B4" s="503" t="s">
        <v>166</v>
      </c>
      <c r="C4" s="504"/>
      <c r="D4" s="204" t="s">
        <v>1</v>
      </c>
      <c r="E4" s="205" t="s">
        <v>9</v>
      </c>
      <c r="F4" s="204" t="s">
        <v>122</v>
      </c>
      <c r="G4" s="206" t="s">
        <v>89</v>
      </c>
      <c r="H4" s="205" t="s">
        <v>4</v>
      </c>
      <c r="I4" s="204" t="s">
        <v>121</v>
      </c>
      <c r="J4" s="206" t="s">
        <v>97</v>
      </c>
      <c r="K4" s="206" t="s">
        <v>120</v>
      </c>
      <c r="L4" s="205" t="s">
        <v>111</v>
      </c>
      <c r="M4" s="206" t="s">
        <v>21</v>
      </c>
      <c r="N4" s="207" t="s">
        <v>29</v>
      </c>
    </row>
    <row r="5" spans="1:14" ht="13.35" customHeight="1">
      <c r="A5" s="72"/>
      <c r="B5" s="24" t="s">
        <v>31</v>
      </c>
      <c r="C5" s="67" t="s">
        <v>82</v>
      </c>
      <c r="D5" s="12">
        <v>58.758813000000004</v>
      </c>
      <c r="E5" s="78">
        <v>0</v>
      </c>
      <c r="F5" s="12">
        <v>5.4553600000000007</v>
      </c>
      <c r="G5" s="13">
        <v>0</v>
      </c>
      <c r="H5" s="78">
        <v>4.2620999999999999E-2</v>
      </c>
      <c r="I5" s="12">
        <v>17.094934000000002</v>
      </c>
      <c r="J5" s="13">
        <v>32.542614999999998</v>
      </c>
      <c r="K5" s="13">
        <v>355.57513100000006</v>
      </c>
      <c r="L5" s="78">
        <v>1.565E-3</v>
      </c>
      <c r="M5" s="13">
        <v>0.9087419999999431</v>
      </c>
      <c r="N5" s="209">
        <f t="shared" ref="N5:N21" si="0">SUM(D5:M5)</f>
        <v>470.37978100000004</v>
      </c>
    </row>
    <row r="6" spans="1:14" ht="13.35" customHeight="1">
      <c r="A6" s="216"/>
      <c r="B6" s="50" t="s">
        <v>32</v>
      </c>
      <c r="C6" s="50" t="s">
        <v>33</v>
      </c>
      <c r="D6" s="51">
        <v>8.3089999999685915E-3</v>
      </c>
      <c r="E6" s="224">
        <v>7.5925000001006993E-2</v>
      </c>
      <c r="F6" s="51">
        <v>1.8799999999698926E-2</v>
      </c>
      <c r="G6" s="52">
        <v>0</v>
      </c>
      <c r="H6" s="224">
        <v>0.14036200000014934</v>
      </c>
      <c r="I6" s="51">
        <v>9.1341740000003373</v>
      </c>
      <c r="J6" s="52">
        <v>0.73059499999938282</v>
      </c>
      <c r="K6" s="52">
        <v>2.7633230000019737</v>
      </c>
      <c r="L6" s="224">
        <v>0.17118399999993919</v>
      </c>
      <c r="M6" s="52">
        <v>29.089830999997538</v>
      </c>
      <c r="N6" s="210">
        <f t="shared" si="0"/>
        <v>42.132502999999993</v>
      </c>
    </row>
    <row r="7" spans="1:14" s="25" customFormat="1" ht="13.35" customHeight="1">
      <c r="A7" s="36"/>
      <c r="B7" s="24" t="s">
        <v>34</v>
      </c>
      <c r="C7" s="67" t="s">
        <v>125</v>
      </c>
      <c r="D7" s="12">
        <v>10.427754999999999</v>
      </c>
      <c r="E7" s="78">
        <v>1.0620309999999999</v>
      </c>
      <c r="F7" s="12">
        <v>49.141468000000003</v>
      </c>
      <c r="G7" s="13">
        <v>1.780594</v>
      </c>
      <c r="H7" s="78">
        <v>29.277656</v>
      </c>
      <c r="I7" s="12">
        <v>121.200204</v>
      </c>
      <c r="J7" s="13">
        <v>14.737472</v>
      </c>
      <c r="K7" s="13">
        <v>323.34064699999999</v>
      </c>
      <c r="L7" s="78">
        <v>23.688614999999999</v>
      </c>
      <c r="M7" s="13">
        <v>10.395661</v>
      </c>
      <c r="N7" s="209">
        <f t="shared" si="0"/>
        <v>585.05210299999999</v>
      </c>
    </row>
    <row r="8" spans="1:14" s="25" customFormat="1" ht="13.35" customHeight="1">
      <c r="A8" s="36"/>
      <c r="B8" s="24" t="s">
        <v>35</v>
      </c>
      <c r="C8" s="37" t="s">
        <v>63</v>
      </c>
      <c r="D8" s="12">
        <v>22.011206000000001</v>
      </c>
      <c r="E8" s="78">
        <v>2.3234080000000001</v>
      </c>
      <c r="F8" s="12">
        <v>113.034448</v>
      </c>
      <c r="G8" s="13">
        <v>3.5607609999999998</v>
      </c>
      <c r="H8" s="78">
        <v>57.194645999999999</v>
      </c>
      <c r="I8" s="12">
        <v>226.789647</v>
      </c>
      <c r="J8" s="13">
        <v>28.369748999999999</v>
      </c>
      <c r="K8" s="13">
        <v>563.37549200000001</v>
      </c>
      <c r="L8" s="78">
        <v>43.629965000000006</v>
      </c>
      <c r="M8" s="13">
        <v>9.9775430000000007</v>
      </c>
      <c r="N8" s="209">
        <f t="shared" si="0"/>
        <v>1070.2668650000001</v>
      </c>
    </row>
    <row r="9" spans="1:14" s="25" customFormat="1" ht="13.35" customHeight="1">
      <c r="A9" s="36"/>
      <c r="B9" s="37" t="s">
        <v>36</v>
      </c>
      <c r="C9" s="37" t="s">
        <v>64</v>
      </c>
      <c r="D9" s="12">
        <v>40.451706999999999</v>
      </c>
      <c r="E9" s="78">
        <v>5.7923559999999998</v>
      </c>
      <c r="F9" s="12">
        <v>211.75175699999997</v>
      </c>
      <c r="G9" s="13">
        <v>6.4268559999999999</v>
      </c>
      <c r="H9" s="78">
        <v>95.882901000000004</v>
      </c>
      <c r="I9" s="12">
        <v>356.672258</v>
      </c>
      <c r="J9" s="13">
        <v>46.118803</v>
      </c>
      <c r="K9" s="13">
        <v>773.664537</v>
      </c>
      <c r="L9" s="78">
        <v>80.215648999999999</v>
      </c>
      <c r="M9" s="13">
        <v>13.005518</v>
      </c>
      <c r="N9" s="209">
        <f t="shared" si="0"/>
        <v>1629.9823419999998</v>
      </c>
    </row>
    <row r="10" spans="1:14" s="25" customFormat="1" ht="13.35" customHeight="1">
      <c r="A10" s="36"/>
      <c r="B10" s="37" t="s">
        <v>37</v>
      </c>
      <c r="C10" s="37" t="s">
        <v>60</v>
      </c>
      <c r="D10" s="12">
        <v>34.870559</v>
      </c>
      <c r="E10" s="78">
        <v>6.7237039999999997</v>
      </c>
      <c r="F10" s="12">
        <v>196.835579</v>
      </c>
      <c r="G10" s="13">
        <v>5.5020009999999999</v>
      </c>
      <c r="H10" s="78">
        <v>90.342974999999996</v>
      </c>
      <c r="I10" s="12">
        <v>291.28801700000002</v>
      </c>
      <c r="J10" s="13">
        <v>42.801285</v>
      </c>
      <c r="K10" s="13">
        <v>611.05247500000007</v>
      </c>
      <c r="L10" s="78">
        <v>64.253922000000003</v>
      </c>
      <c r="M10" s="13">
        <v>8.1725560000000002</v>
      </c>
      <c r="N10" s="209">
        <f t="shared" si="0"/>
        <v>1351.8430730000002</v>
      </c>
    </row>
    <row r="11" spans="1:14" s="25" customFormat="1" ht="13.35" customHeight="1">
      <c r="A11" s="36"/>
      <c r="B11" s="37" t="s">
        <v>38</v>
      </c>
      <c r="C11" s="37" t="s">
        <v>61</v>
      </c>
      <c r="D11" s="12">
        <v>33.197186000000002</v>
      </c>
      <c r="E11" s="78">
        <v>4.8313800000000002</v>
      </c>
      <c r="F11" s="12">
        <v>193.35111899999998</v>
      </c>
      <c r="G11" s="13">
        <v>5.9485380000000001</v>
      </c>
      <c r="H11" s="78">
        <v>77.979669999999999</v>
      </c>
      <c r="I11" s="12">
        <v>272.13757800000002</v>
      </c>
      <c r="J11" s="13">
        <v>42.21143</v>
      </c>
      <c r="K11" s="13">
        <v>490.89057300000002</v>
      </c>
      <c r="L11" s="78">
        <v>65.558523999999991</v>
      </c>
      <c r="M11" s="13">
        <v>6.6435929999999992</v>
      </c>
      <c r="N11" s="209">
        <f t="shared" si="0"/>
        <v>1192.749591</v>
      </c>
    </row>
    <row r="12" spans="1:14" s="25" customFormat="1" ht="13.35" customHeight="1">
      <c r="A12" s="36"/>
      <c r="B12" s="37" t="s">
        <v>39</v>
      </c>
      <c r="C12" s="37" t="s">
        <v>65</v>
      </c>
      <c r="D12" s="12">
        <v>152.80789200000001</v>
      </c>
      <c r="E12" s="78">
        <v>23.108402000000002</v>
      </c>
      <c r="F12" s="12">
        <v>932.26746600000001</v>
      </c>
      <c r="G12" s="13">
        <v>22.848255999999999</v>
      </c>
      <c r="H12" s="78">
        <v>378.05493000000001</v>
      </c>
      <c r="I12" s="12">
        <v>1108.7005080000001</v>
      </c>
      <c r="J12" s="13">
        <v>180.65621100000001</v>
      </c>
      <c r="K12" s="13">
        <v>1920.618209</v>
      </c>
      <c r="L12" s="78">
        <v>202.360265</v>
      </c>
      <c r="M12" s="13">
        <v>34.126235999999999</v>
      </c>
      <c r="N12" s="209">
        <f t="shared" si="0"/>
        <v>4955.5483750000003</v>
      </c>
    </row>
    <row r="13" spans="1:14" s="25" customFormat="1" ht="13.35" customHeight="1">
      <c r="A13" s="36"/>
      <c r="B13" s="37" t="s">
        <v>40</v>
      </c>
      <c r="C13" s="37" t="s">
        <v>66</v>
      </c>
      <c r="D13" s="12">
        <v>144.78259399999999</v>
      </c>
      <c r="E13" s="78">
        <v>31.188749000000001</v>
      </c>
      <c r="F13" s="12">
        <v>1080.050657</v>
      </c>
      <c r="G13" s="13">
        <v>23.356532999999999</v>
      </c>
      <c r="H13" s="78">
        <v>365.296831</v>
      </c>
      <c r="I13" s="12">
        <v>1056.075961</v>
      </c>
      <c r="J13" s="13">
        <v>177.44751600000001</v>
      </c>
      <c r="K13" s="13">
        <v>1855.88688</v>
      </c>
      <c r="L13" s="78">
        <v>168.40687300000002</v>
      </c>
      <c r="M13" s="13">
        <v>16.017423999999998</v>
      </c>
      <c r="N13" s="209">
        <f t="shared" si="0"/>
        <v>4918.510017999999</v>
      </c>
    </row>
    <row r="14" spans="1:14" s="25" customFormat="1" ht="13.35" customHeight="1">
      <c r="A14" s="36"/>
      <c r="B14" s="37" t="s">
        <v>41</v>
      </c>
      <c r="C14" s="37" t="s">
        <v>67</v>
      </c>
      <c r="D14" s="12">
        <v>70.401459000000003</v>
      </c>
      <c r="E14" s="78">
        <v>33.087555999999999</v>
      </c>
      <c r="F14" s="12">
        <v>807.73280900000009</v>
      </c>
      <c r="G14" s="13">
        <v>14.702025000000001</v>
      </c>
      <c r="H14" s="78">
        <v>227.50504799999999</v>
      </c>
      <c r="I14" s="12">
        <v>746.29591400000004</v>
      </c>
      <c r="J14" s="13">
        <v>137.86900800000001</v>
      </c>
      <c r="K14" s="13">
        <v>1095.5679009999999</v>
      </c>
      <c r="L14" s="78">
        <v>86.488414000000006</v>
      </c>
      <c r="M14" s="13">
        <v>14.004448999999999</v>
      </c>
      <c r="N14" s="209">
        <f t="shared" si="0"/>
        <v>3233.654583</v>
      </c>
    </row>
    <row r="15" spans="1:14" s="25" customFormat="1" ht="13.35" customHeight="1">
      <c r="A15" s="36"/>
      <c r="B15" s="37" t="s">
        <v>42</v>
      </c>
      <c r="C15" s="37" t="s">
        <v>68</v>
      </c>
      <c r="D15" s="12">
        <v>76.272537</v>
      </c>
      <c r="E15" s="78">
        <v>42.796432000000003</v>
      </c>
      <c r="F15" s="12">
        <v>591.13209099999995</v>
      </c>
      <c r="G15" s="13">
        <v>7.7188239999999997</v>
      </c>
      <c r="H15" s="78">
        <v>166.98567600000001</v>
      </c>
      <c r="I15" s="12">
        <v>556.03726600000005</v>
      </c>
      <c r="J15" s="13">
        <v>96.603953000000004</v>
      </c>
      <c r="K15" s="13">
        <v>1007.6340379999999</v>
      </c>
      <c r="L15" s="78">
        <v>98.590724999999992</v>
      </c>
      <c r="M15" s="13">
        <v>11.571009999999999</v>
      </c>
      <c r="N15" s="209">
        <f t="shared" si="0"/>
        <v>2655.3425520000001</v>
      </c>
    </row>
    <row r="16" spans="1:14" s="25" customFormat="1" ht="13.35" customHeight="1">
      <c r="A16" s="36"/>
      <c r="B16" s="37" t="s">
        <v>43</v>
      </c>
      <c r="C16" s="37" t="s">
        <v>127</v>
      </c>
      <c r="D16" s="12">
        <v>187.741816</v>
      </c>
      <c r="E16" s="78">
        <v>140.812703</v>
      </c>
      <c r="F16" s="12">
        <v>2216.5722969999997</v>
      </c>
      <c r="G16" s="13">
        <v>25.97814</v>
      </c>
      <c r="H16" s="78">
        <v>593.816958</v>
      </c>
      <c r="I16" s="12">
        <v>1748.4931689999999</v>
      </c>
      <c r="J16" s="13">
        <v>445.99410999999998</v>
      </c>
      <c r="K16" s="13">
        <v>3482.6689249999999</v>
      </c>
      <c r="L16" s="78">
        <v>268.54929700000002</v>
      </c>
      <c r="M16" s="13">
        <v>97.224699999999984</v>
      </c>
      <c r="N16" s="209">
        <f t="shared" si="0"/>
        <v>9207.8521149999997</v>
      </c>
    </row>
    <row r="17" spans="1:14" s="25" customFormat="1" ht="13.35" customHeight="1">
      <c r="A17" s="36"/>
      <c r="B17" s="37" t="s">
        <v>44</v>
      </c>
      <c r="C17" s="37" t="s">
        <v>128</v>
      </c>
      <c r="D17" s="12">
        <v>158.59313399999999</v>
      </c>
      <c r="E17" s="78">
        <v>96.605785999999995</v>
      </c>
      <c r="F17" s="12">
        <v>1890.456602</v>
      </c>
      <c r="G17" s="13">
        <v>46.744719000000003</v>
      </c>
      <c r="H17" s="78">
        <v>312.73426599999999</v>
      </c>
      <c r="I17" s="12">
        <v>1325.68668</v>
      </c>
      <c r="J17" s="13">
        <v>376.62029000000001</v>
      </c>
      <c r="K17" s="13">
        <v>2887.3258580000002</v>
      </c>
      <c r="L17" s="78">
        <v>226.593028</v>
      </c>
      <c r="M17" s="13">
        <v>42.177580000000006</v>
      </c>
      <c r="N17" s="209">
        <f t="shared" si="0"/>
        <v>7363.5379429999994</v>
      </c>
    </row>
    <row r="18" spans="1:14" s="25" customFormat="1" ht="13.35" customHeight="1">
      <c r="A18" s="36"/>
      <c r="B18" s="37" t="s">
        <v>45</v>
      </c>
      <c r="C18" s="37" t="s">
        <v>129</v>
      </c>
      <c r="D18" s="12">
        <v>139.50894700000001</v>
      </c>
      <c r="E18" s="78">
        <v>86.508495999999994</v>
      </c>
      <c r="F18" s="12">
        <v>1400.334965</v>
      </c>
      <c r="G18" s="13">
        <v>15.95886</v>
      </c>
      <c r="H18" s="78">
        <v>85.150408999999996</v>
      </c>
      <c r="I18" s="12">
        <v>706.28973300000007</v>
      </c>
      <c r="J18" s="13">
        <v>139.86151100000001</v>
      </c>
      <c r="K18" s="13">
        <v>1720.6756419999999</v>
      </c>
      <c r="L18" s="78">
        <v>161.32728900000001</v>
      </c>
      <c r="M18" s="13">
        <v>22.779055</v>
      </c>
      <c r="N18" s="209">
        <f t="shared" si="0"/>
        <v>4478.3949069999999</v>
      </c>
    </row>
    <row r="19" spans="1:14" s="25" customFormat="1" ht="13.35" customHeight="1">
      <c r="A19" s="36"/>
      <c r="B19" s="37" t="s">
        <v>46</v>
      </c>
      <c r="C19" s="37" t="s">
        <v>130</v>
      </c>
      <c r="D19" s="12">
        <v>124.144316</v>
      </c>
      <c r="E19" s="78">
        <v>119.13482</v>
      </c>
      <c r="F19" s="12">
        <v>704.66996400000005</v>
      </c>
      <c r="G19" s="13">
        <v>0</v>
      </c>
      <c r="H19" s="78">
        <v>130.64085299999999</v>
      </c>
      <c r="I19" s="12">
        <v>398.54409799999996</v>
      </c>
      <c r="J19" s="13">
        <v>154.59497999999999</v>
      </c>
      <c r="K19" s="13">
        <v>1236.953982</v>
      </c>
      <c r="L19" s="78">
        <v>256.254865</v>
      </c>
      <c r="M19" s="13">
        <v>0</v>
      </c>
      <c r="N19" s="209">
        <f t="shared" si="0"/>
        <v>3124.9378779999997</v>
      </c>
    </row>
    <row r="20" spans="1:14" s="25" customFormat="1" ht="13.35" customHeight="1">
      <c r="A20" s="36"/>
      <c r="B20" s="37" t="s">
        <v>47</v>
      </c>
      <c r="C20" s="37" t="s">
        <v>131</v>
      </c>
      <c r="D20" s="12">
        <v>92.326123999999993</v>
      </c>
      <c r="E20" s="78">
        <v>492.06237499999997</v>
      </c>
      <c r="F20" s="12">
        <v>1787.9927600000001</v>
      </c>
      <c r="G20" s="13">
        <v>145.23895899999999</v>
      </c>
      <c r="H20" s="78">
        <v>158.32889700000001</v>
      </c>
      <c r="I20" s="12">
        <v>1829.6334489999999</v>
      </c>
      <c r="J20" s="13">
        <v>553.46152500000005</v>
      </c>
      <c r="K20" s="13">
        <v>3323.1157360000002</v>
      </c>
      <c r="L20" s="78">
        <v>156.85101800000001</v>
      </c>
      <c r="M20" s="13">
        <v>36.159427999999998</v>
      </c>
      <c r="N20" s="209">
        <f t="shared" si="0"/>
        <v>8575.170270999999</v>
      </c>
    </row>
    <row r="21" spans="1:14" s="25" customFormat="1" ht="13.35" customHeight="1">
      <c r="A21" s="36"/>
      <c r="B21" s="37" t="s">
        <v>48</v>
      </c>
      <c r="C21" s="37" t="s">
        <v>132</v>
      </c>
      <c r="D21" s="12">
        <v>298.19033000000002</v>
      </c>
      <c r="E21" s="78">
        <v>13059.904168999999</v>
      </c>
      <c r="F21" s="12">
        <v>18421.904430000002</v>
      </c>
      <c r="G21" s="13">
        <v>1476.1970759999999</v>
      </c>
      <c r="H21" s="78">
        <v>277.88690700000001</v>
      </c>
      <c r="I21" s="12">
        <v>10306.110866999999</v>
      </c>
      <c r="J21" s="13">
        <v>8936.0358640000013</v>
      </c>
      <c r="K21" s="13">
        <v>27848.149367000002</v>
      </c>
      <c r="L21" s="78">
        <v>1343.442104</v>
      </c>
      <c r="M21" s="13">
        <v>1337.5877620000001</v>
      </c>
      <c r="N21" s="209">
        <f t="shared" si="0"/>
        <v>83305.408876000001</v>
      </c>
    </row>
    <row r="22" spans="1:14" s="38" customFormat="1" ht="13.35" customHeight="1">
      <c r="A22" s="123"/>
      <c r="B22" s="124" t="s">
        <v>22</v>
      </c>
      <c r="C22" s="68"/>
      <c r="D22" s="26">
        <f t="shared" ref="D22:M22" si="1">SUM(D5:D21)</f>
        <v>1644.4946840000002</v>
      </c>
      <c r="E22" s="79">
        <f t="shared" si="1"/>
        <v>14146.018292000001</v>
      </c>
      <c r="F22" s="26">
        <f t="shared" si="1"/>
        <v>30602.702572000002</v>
      </c>
      <c r="G22" s="27">
        <f t="shared" si="1"/>
        <v>1801.9621419999999</v>
      </c>
      <c r="H22" s="79">
        <f t="shared" si="1"/>
        <v>3047.261606</v>
      </c>
      <c r="I22" s="26">
        <f t="shared" si="1"/>
        <v>21076.184456999999</v>
      </c>
      <c r="J22" s="27">
        <f t="shared" si="1"/>
        <v>11406.656917</v>
      </c>
      <c r="K22" s="27">
        <f t="shared" si="1"/>
        <v>49499.258716000004</v>
      </c>
      <c r="L22" s="79">
        <f t="shared" si="1"/>
        <v>3246.3833020000002</v>
      </c>
      <c r="M22" s="27">
        <f t="shared" si="1"/>
        <v>1689.8410879999976</v>
      </c>
      <c r="N22" s="58">
        <f t="shared" ref="N22" si="2">SUM(D22:M22)</f>
        <v>138160.76377600001</v>
      </c>
    </row>
    <row r="23" spans="1:14" s="38" customFormat="1" ht="12" customHeight="1">
      <c r="B23" s="55" t="s">
        <v>103</v>
      </c>
    </row>
    <row r="24" spans="1:14" s="38" customFormat="1" ht="11.1" customHeight="1">
      <c r="B24" s="66" t="s">
        <v>104</v>
      </c>
    </row>
    <row r="25" spans="1:14" s="38" customFormat="1" ht="11.1" customHeight="1">
      <c r="B25" s="66" t="s">
        <v>105</v>
      </c>
    </row>
    <row r="26" spans="1:14" s="25" customFormat="1" ht="13.35" customHeight="1">
      <c r="A26" s="38"/>
      <c r="B26" s="38"/>
      <c r="C26" s="38"/>
      <c r="N26" s="38"/>
    </row>
    <row r="27" spans="1:14" s="25" customFormat="1" ht="13.35" customHeight="1">
      <c r="A27" s="38"/>
      <c r="B27" s="38"/>
      <c r="C27" s="38"/>
      <c r="N27" s="38"/>
    </row>
    <row r="28" spans="1:14" s="25" customFormat="1" ht="13.35" customHeight="1">
      <c r="A28" s="38"/>
      <c r="B28" s="38"/>
      <c r="C28" s="38"/>
      <c r="N28" s="38"/>
    </row>
    <row r="29" spans="1:14" s="25" customFormat="1" ht="13.35" customHeight="1">
      <c r="A29" s="38"/>
      <c r="B29" s="38"/>
      <c r="C29" s="38"/>
      <c r="N29" s="38"/>
    </row>
    <row r="30" spans="1:14" s="25" customFormat="1" ht="13.35" customHeight="1">
      <c r="A30" s="38"/>
      <c r="B30" s="38"/>
      <c r="C30" s="38"/>
      <c r="N30" s="38"/>
    </row>
    <row r="31" spans="1:14" s="25" customFormat="1" ht="13.35" customHeight="1">
      <c r="A31" s="38"/>
      <c r="B31" s="38"/>
      <c r="C31" s="38"/>
      <c r="N31" s="38"/>
    </row>
    <row r="32" spans="1:14" s="25" customFormat="1" ht="13.35" customHeight="1">
      <c r="A32" s="38"/>
      <c r="B32" s="38"/>
      <c r="C32" s="38"/>
      <c r="N32" s="38"/>
    </row>
    <row r="33" spans="1:14" s="25" customFormat="1" ht="13.35" customHeight="1">
      <c r="A33" s="38"/>
      <c r="B33" s="38"/>
      <c r="C33" s="38"/>
      <c r="N33" s="38"/>
    </row>
    <row r="34" spans="1:14" s="25" customFormat="1" ht="13.35" customHeight="1">
      <c r="A34" s="38"/>
      <c r="B34" s="38"/>
      <c r="C34" s="38"/>
      <c r="N34" s="38"/>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31.xml><?xml version="1.0" encoding="utf-8"?>
<worksheet xmlns="http://schemas.openxmlformats.org/spreadsheetml/2006/main" xmlns:r="http://schemas.openxmlformats.org/officeDocument/2006/relationships">
  <sheetPr codeName="Sheet22"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1.7109375" style="168" customWidth="1"/>
    <col min="4" max="5" width="11.28515625" style="168" customWidth="1"/>
    <col min="6" max="6" width="12.28515625" style="225" customWidth="1"/>
    <col min="7" max="14" width="11.28515625" style="5" customWidth="1"/>
    <col min="15" max="16384" width="9.140625" style="108"/>
  </cols>
  <sheetData>
    <row r="1" spans="1:14" s="38" customFormat="1" ht="15" customHeight="1">
      <c r="A1" s="117" t="s">
        <v>231</v>
      </c>
      <c r="B1" s="117"/>
      <c r="C1" s="117"/>
      <c r="D1" s="118"/>
      <c r="E1" s="118"/>
      <c r="F1" s="132"/>
      <c r="G1" s="1"/>
      <c r="H1" s="1"/>
      <c r="I1" s="1"/>
      <c r="J1" s="1"/>
      <c r="K1" s="1"/>
      <c r="L1" s="1"/>
      <c r="M1" s="1"/>
      <c r="N1" s="1"/>
    </row>
    <row r="2" spans="1:14" s="38" customFormat="1" ht="13.35" customHeight="1">
      <c r="A2" s="192"/>
      <c r="B2" s="193" t="s">
        <v>161</v>
      </c>
      <c r="C2" s="194"/>
      <c r="D2" s="422" t="s">
        <v>238</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29</v>
      </c>
    </row>
    <row r="5" spans="1:14" s="38" customFormat="1" ht="13.35" customHeight="1">
      <c r="A5" s="36"/>
      <c r="B5" s="24" t="s">
        <v>34</v>
      </c>
      <c r="C5" s="67" t="s">
        <v>125</v>
      </c>
      <c r="D5" s="93">
        <f>A3.6.2!D7/A3.6.2!$N7</f>
        <v>1.782363476095393E-2</v>
      </c>
      <c r="E5" s="94">
        <f>A3.6.2!E7/A3.6.2!$N7</f>
        <v>1.8152759293645338E-3</v>
      </c>
      <c r="F5" s="93">
        <f>A3.6.2!F7/A3.6.2!$N7</f>
        <v>8.3995028388095555E-2</v>
      </c>
      <c r="G5" s="95">
        <f>A3.6.2!G7/A3.6.2!$N7</f>
        <v>3.0434793599912928E-3</v>
      </c>
      <c r="H5" s="94">
        <f>A3.6.2!H7/A3.6.2!$N7</f>
        <v>5.004281815221507E-2</v>
      </c>
      <c r="I5" s="93">
        <f>A3.6.2!I7/A3.6.2!$N7</f>
        <v>0.20716138507752702</v>
      </c>
      <c r="J5" s="95">
        <f>A3.6.2!J7/A3.6.2!$N7</f>
        <v>2.5190016281336228E-2</v>
      </c>
      <c r="K5" s="95">
        <f>A3.6.2!K7/A3.6.2!$N7</f>
        <v>0.55266983118595847</v>
      </c>
      <c r="L5" s="94">
        <f>A3.6.2!L7/A3.6.2!$N7</f>
        <v>4.0489752756260065E-2</v>
      </c>
      <c r="M5" s="95">
        <f>A3.6.2!M7/A3.6.2!$N7</f>
        <v>1.7768778108297818E-2</v>
      </c>
      <c r="N5" s="96">
        <f>A3.6.2!N7/A3.6.2!$N7</f>
        <v>1</v>
      </c>
    </row>
    <row r="6" spans="1:14" s="38" customFormat="1" ht="13.35" customHeight="1">
      <c r="A6" s="36"/>
      <c r="B6" s="24" t="s">
        <v>35</v>
      </c>
      <c r="C6" s="37" t="s">
        <v>63</v>
      </c>
      <c r="D6" s="93">
        <f>A3.6.2!D8/A3.6.2!$N8</f>
        <v>2.0566091243047126E-2</v>
      </c>
      <c r="E6" s="94">
        <f>A3.6.2!E8/A3.6.2!$N8</f>
        <v>2.1708679171339195E-3</v>
      </c>
      <c r="F6" s="93">
        <f>A3.6.2!F8/A3.6.2!$N8</f>
        <v>0.10561333037251414</v>
      </c>
      <c r="G6" s="95">
        <f>A3.6.2!G8/A3.6.2!$N8</f>
        <v>3.3269842470550555E-3</v>
      </c>
      <c r="H6" s="94">
        <f>A3.6.2!H8/A3.6.2!$N8</f>
        <v>5.3439611998078625E-2</v>
      </c>
      <c r="I6" s="93">
        <f>A3.6.2!I8/A3.6.2!$N8</f>
        <v>0.21190009185232506</v>
      </c>
      <c r="J6" s="95">
        <f>A3.6.2!J8/A3.6.2!$N8</f>
        <v>2.6507173049779502E-2</v>
      </c>
      <c r="K6" s="95">
        <f>A3.6.2!K8/A3.6.2!$N8</f>
        <v>0.52638786682422423</v>
      </c>
      <c r="L6" s="94">
        <f>A3.6.2!L8/A3.6.2!$N8</f>
        <v>4.076550104164909E-2</v>
      </c>
      <c r="M6" s="95">
        <f>A3.6.2!M8/A3.6.2!$N8</f>
        <v>9.3224814541932027E-3</v>
      </c>
      <c r="N6" s="96">
        <f>A3.6.2!N8/A3.6.2!$N8</f>
        <v>1</v>
      </c>
    </row>
    <row r="7" spans="1:14" s="38" customFormat="1" ht="13.35" customHeight="1">
      <c r="A7" s="36"/>
      <c r="B7" s="37" t="s">
        <v>36</v>
      </c>
      <c r="C7" s="37" t="s">
        <v>64</v>
      </c>
      <c r="D7" s="93">
        <f>A3.6.2!D9/A3.6.2!$N9</f>
        <v>2.4817267008160022E-2</v>
      </c>
      <c r="E7" s="94">
        <f>A3.6.2!E9/A3.6.2!$N9</f>
        <v>3.5536311349807252E-3</v>
      </c>
      <c r="F7" s="93">
        <f>A3.6.2!F9/A3.6.2!$N9</f>
        <v>0.12991046071099094</v>
      </c>
      <c r="G7" s="95">
        <f>A3.6.2!G9/A3.6.2!$N9</f>
        <v>3.9428991556523258E-3</v>
      </c>
      <c r="H7" s="94">
        <f>A3.6.2!H9/A3.6.2!$N9</f>
        <v>5.8824502897590294E-2</v>
      </c>
      <c r="I7" s="93">
        <f>A3.6.2!I9/A3.6.2!$N9</f>
        <v>0.21881970669839321</v>
      </c>
      <c r="J7" s="95">
        <f>A3.6.2!J9/A3.6.2!$N9</f>
        <v>2.829405068487546E-2</v>
      </c>
      <c r="K7" s="95">
        <f>A3.6.2!K9/A3.6.2!$N9</f>
        <v>0.47464596214625748</v>
      </c>
      <c r="L7" s="94">
        <f>A3.6.2!L9/A3.6.2!$N9</f>
        <v>4.9212587727530122E-2</v>
      </c>
      <c r="M7" s="95">
        <f>A3.6.2!M9/A3.6.2!$N9</f>
        <v>7.9789318355695422E-3</v>
      </c>
      <c r="N7" s="96">
        <f>A3.6.2!N9/A3.6.2!$N9</f>
        <v>1</v>
      </c>
    </row>
    <row r="8" spans="1:14" s="38" customFormat="1" ht="13.35" customHeight="1">
      <c r="A8" s="36"/>
      <c r="B8" s="37" t="s">
        <v>37</v>
      </c>
      <c r="C8" s="37" t="s">
        <v>60</v>
      </c>
      <c r="D8" s="93">
        <f>A3.6.2!D10/A3.6.2!$N10</f>
        <v>2.5794827592388745E-2</v>
      </c>
      <c r="E8" s="94">
        <f>A3.6.2!E10/A3.6.2!$N10</f>
        <v>4.9737311484526125E-3</v>
      </c>
      <c r="F8" s="93">
        <f>A3.6.2!F10/A3.6.2!$N10</f>
        <v>0.14560534645725107</v>
      </c>
      <c r="G8" s="95">
        <f>A3.6.2!G10/A3.6.2!$N10</f>
        <v>4.0699997728212639E-3</v>
      </c>
      <c r="H8" s="94">
        <f>A3.6.2!H10/A3.6.2!$N10</f>
        <v>6.682948398700711E-2</v>
      </c>
      <c r="I8" s="93">
        <f>A3.6.2!I10/A3.6.2!$N10</f>
        <v>0.21547472692490541</v>
      </c>
      <c r="J8" s="95">
        <f>A3.6.2!J10/A3.6.2!$N10</f>
        <v>3.1661430128140322E-2</v>
      </c>
      <c r="K8" s="95">
        <f>A3.6.2!K10/A3.6.2!$N10</f>
        <v>0.45201435521946853</v>
      </c>
      <c r="L8" s="94">
        <f>A3.6.2!L10/A3.6.2!$N10</f>
        <v>4.7530607126911685E-2</v>
      </c>
      <c r="M8" s="95">
        <f>A3.6.2!M10/A3.6.2!$N10</f>
        <v>6.0454916426531105E-3</v>
      </c>
      <c r="N8" s="96">
        <f>A3.6.2!N10/A3.6.2!$N10</f>
        <v>1</v>
      </c>
    </row>
    <row r="9" spans="1:14" s="38" customFormat="1" ht="13.35" customHeight="1">
      <c r="A9" s="36"/>
      <c r="B9" s="37" t="s">
        <v>38</v>
      </c>
      <c r="C9" s="37" t="s">
        <v>61</v>
      </c>
      <c r="D9" s="93">
        <f>A3.6.2!D11/A3.6.2!$N11</f>
        <v>2.7832485754338023E-2</v>
      </c>
      <c r="E9" s="94">
        <f>A3.6.2!E11/A3.6.2!$N11</f>
        <v>4.0506238999833792E-3</v>
      </c>
      <c r="F9" s="93">
        <f>A3.6.2!F11/A3.6.2!$N11</f>
        <v>0.16210537438784164</v>
      </c>
      <c r="G9" s="95">
        <f>A3.6.2!G11/A3.6.2!$N11</f>
        <v>4.9872479897584811E-3</v>
      </c>
      <c r="H9" s="94">
        <f>A3.6.2!H11/A3.6.2!$N11</f>
        <v>6.5378073141590373E-2</v>
      </c>
      <c r="I9" s="93">
        <f>A3.6.2!I11/A3.6.2!$N11</f>
        <v>0.2281598585767195</v>
      </c>
      <c r="J9" s="95">
        <f>A3.6.2!J11/A3.6.2!$N11</f>
        <v>3.5390018423406021E-2</v>
      </c>
      <c r="K9" s="95">
        <f>A3.6.2!K11/A3.6.2!$N11</f>
        <v>0.41156213903073979</v>
      </c>
      <c r="L9" s="94">
        <f>A3.6.2!L11/A3.6.2!$N11</f>
        <v>5.4964197426415208E-2</v>
      </c>
      <c r="M9" s="95">
        <f>A3.6.2!M11/A3.6.2!$N11</f>
        <v>5.5699813692076123E-3</v>
      </c>
      <c r="N9" s="96">
        <f>A3.6.2!N11/A3.6.2!$N11</f>
        <v>1</v>
      </c>
    </row>
    <row r="10" spans="1:14" s="38" customFormat="1" ht="13.35" customHeight="1">
      <c r="A10" s="36"/>
      <c r="B10" s="37" t="s">
        <v>39</v>
      </c>
      <c r="C10" s="37" t="s">
        <v>65</v>
      </c>
      <c r="D10" s="93">
        <f>A3.6.2!D12/A3.6.2!$N12</f>
        <v>3.0835717954221364E-2</v>
      </c>
      <c r="E10" s="94">
        <f>A3.6.2!E12/A3.6.2!$N12</f>
        <v>4.6631372052744818E-3</v>
      </c>
      <c r="F10" s="93">
        <f>A3.6.2!F12/A3.6.2!$N12</f>
        <v>0.1881259944314437</v>
      </c>
      <c r="G10" s="95">
        <f>A3.6.2!G12/A3.6.2!$N12</f>
        <v>4.6106412996119728E-3</v>
      </c>
      <c r="H10" s="94">
        <f>A3.6.2!H12/A3.6.2!$N12</f>
        <v>7.6289221977376018E-2</v>
      </c>
      <c r="I10" s="93">
        <f>A3.6.2!I12/A3.6.2!$N12</f>
        <v>0.22372912624427768</v>
      </c>
      <c r="J10" s="95">
        <f>A3.6.2!J12/A3.6.2!$N12</f>
        <v>3.6455342038710301E-2</v>
      </c>
      <c r="K10" s="95">
        <f>A3.6.2!K12/A3.6.2!$N12</f>
        <v>0.38756925846778761</v>
      </c>
      <c r="L10" s="94">
        <f>A3.6.2!L12/A3.6.2!$N12</f>
        <v>4.0835090223491154E-2</v>
      </c>
      <c r="M10" s="95">
        <f>A3.6.2!M12/A3.6.2!$N12</f>
        <v>6.8864701578056934E-3</v>
      </c>
      <c r="N10" s="96">
        <f>A3.6.2!N12/A3.6.2!$N12</f>
        <v>1</v>
      </c>
    </row>
    <row r="11" spans="1:14" s="38" customFormat="1" ht="13.35" customHeight="1">
      <c r="A11" s="36"/>
      <c r="B11" s="37" t="s">
        <v>40</v>
      </c>
      <c r="C11" s="37" t="s">
        <v>66</v>
      </c>
      <c r="D11" s="93">
        <f>A3.6.2!D13/A3.6.2!$N13</f>
        <v>2.943627103943006E-2</v>
      </c>
      <c r="E11" s="94">
        <f>A3.6.2!E13/A3.6.2!$N13</f>
        <v>6.3410969756817126E-3</v>
      </c>
      <c r="F11" s="93">
        <f>A3.6.2!F13/A3.6.2!$N13</f>
        <v>0.21958899200111381</v>
      </c>
      <c r="G11" s="95">
        <f>A3.6.2!G13/A3.6.2!$N13</f>
        <v>4.7487009103414218E-3</v>
      </c>
      <c r="H11" s="94">
        <f>A3.6.2!H13/A3.6.2!$N13</f>
        <v>7.4269815383753088E-2</v>
      </c>
      <c r="I11" s="93">
        <f>A3.6.2!I13/A3.6.2!$N13</f>
        <v>0.21471461014314036</v>
      </c>
      <c r="J11" s="95">
        <f>A3.6.2!J13/A3.6.2!$N13</f>
        <v>3.6077494068448603E-2</v>
      </c>
      <c r="K11" s="95">
        <f>A3.6.2!K13/A3.6.2!$N13</f>
        <v>0.3773270509174757</v>
      </c>
      <c r="L11" s="94">
        <f>A3.6.2!L13/A3.6.2!$N13</f>
        <v>3.423940835409315E-2</v>
      </c>
      <c r="M11" s="95">
        <f>A3.6.2!M13/A3.6.2!$N13</f>
        <v>3.2565602065222836E-3</v>
      </c>
      <c r="N11" s="96">
        <f>A3.6.2!N13/A3.6.2!$N13</f>
        <v>1</v>
      </c>
    </row>
    <row r="12" spans="1:14" s="38" customFormat="1" ht="13.35" customHeight="1">
      <c r="A12" s="36"/>
      <c r="B12" s="37" t="s">
        <v>41</v>
      </c>
      <c r="C12" s="37" t="s">
        <v>67</v>
      </c>
      <c r="D12" s="93">
        <f>A3.6.2!D14/A3.6.2!$N14</f>
        <v>2.1771483995265056E-2</v>
      </c>
      <c r="E12" s="94">
        <f>A3.6.2!E14/A3.6.2!$N14</f>
        <v>1.0232248111455138E-2</v>
      </c>
      <c r="F12" s="93">
        <f>A3.6.2!F14/A3.6.2!$N14</f>
        <v>0.24978945285202098</v>
      </c>
      <c r="G12" s="95">
        <f>A3.6.2!G14/A3.6.2!$N14</f>
        <v>4.54656631456298E-3</v>
      </c>
      <c r="H12" s="94">
        <f>A3.6.2!H14/A3.6.2!$N14</f>
        <v>7.0355395779141572E-2</v>
      </c>
      <c r="I12" s="93">
        <f>A3.6.2!I14/A3.6.2!$N14</f>
        <v>0.2307902389832959</v>
      </c>
      <c r="J12" s="95">
        <f>A3.6.2!J14/A3.6.2!$N14</f>
        <v>4.263566329094217E-2</v>
      </c>
      <c r="K12" s="95">
        <f>A3.6.2!K14/A3.6.2!$N14</f>
        <v>0.33880177145686186</v>
      </c>
      <c r="L12" s="94">
        <f>A3.6.2!L14/A3.6.2!$N14</f>
        <v>2.6746336623177915E-2</v>
      </c>
      <c r="M12" s="95">
        <f>A3.6.2!M14/A3.6.2!$N14</f>
        <v>4.3308425932764502E-3</v>
      </c>
      <c r="N12" s="96">
        <f>A3.6.2!N14/A3.6.2!$N14</f>
        <v>1</v>
      </c>
    </row>
    <row r="13" spans="1:14" s="38" customFormat="1" ht="13.35" customHeight="1">
      <c r="A13" s="36"/>
      <c r="B13" s="37" t="s">
        <v>42</v>
      </c>
      <c r="C13" s="37" t="s">
        <v>68</v>
      </c>
      <c r="D13" s="93">
        <f>A3.6.2!D15/A3.6.2!$N15</f>
        <v>2.8724179839829569E-2</v>
      </c>
      <c r="E13" s="94">
        <f>A3.6.2!E15/A3.6.2!$N15</f>
        <v>1.6117103975065588E-2</v>
      </c>
      <c r="F13" s="93">
        <f>A3.6.2!F15/A3.6.2!$N15</f>
        <v>0.22261989909918031</v>
      </c>
      <c r="G13" s="95">
        <f>A3.6.2!G15/A3.6.2!$N15</f>
        <v>2.9069032898170494E-3</v>
      </c>
      <c r="H13" s="94">
        <f>A3.6.2!H15/A3.6.2!$N15</f>
        <v>6.2886679488575459E-2</v>
      </c>
      <c r="I13" s="93">
        <f>A3.6.2!I15/A3.6.2!$N15</f>
        <v>0.20940321450473259</v>
      </c>
      <c r="J13" s="95">
        <f>A3.6.2!J15/A3.6.2!$N15</f>
        <v>3.6380975752916718E-2</v>
      </c>
      <c r="K13" s="95">
        <f>A3.6.2!K15/A3.6.2!$N15</f>
        <v>0.37947421783342095</v>
      </c>
      <c r="L13" s="94">
        <f>A3.6.2!L15/A3.6.2!$N15</f>
        <v>3.7129192587879709E-2</v>
      </c>
      <c r="M13" s="95">
        <f>A3.6.2!M15/A3.6.2!$N15</f>
        <v>4.3576336285820194E-3</v>
      </c>
      <c r="N13" s="96">
        <f>A3.6.2!N15/A3.6.2!$N15</f>
        <v>1</v>
      </c>
    </row>
    <row r="14" spans="1:14" s="38" customFormat="1" ht="13.35" customHeight="1">
      <c r="A14" s="36"/>
      <c r="B14" s="37" t="s">
        <v>43</v>
      </c>
      <c r="C14" s="37" t="s">
        <v>127</v>
      </c>
      <c r="D14" s="93">
        <f>A3.6.2!D16/A3.6.2!$N16</f>
        <v>2.03893170367235E-2</v>
      </c>
      <c r="E14" s="94">
        <f>A3.6.2!E16/A3.6.2!$N16</f>
        <v>1.5292676428915476E-2</v>
      </c>
      <c r="F14" s="93">
        <f>A3.6.2!F16/A3.6.2!$N16</f>
        <v>0.24072631372837811</v>
      </c>
      <c r="G14" s="95">
        <f>A3.6.2!G16/A3.6.2!$N16</f>
        <v>2.8213029135948499E-3</v>
      </c>
      <c r="H14" s="94">
        <f>A3.6.2!H16/A3.6.2!$N16</f>
        <v>6.4490279663880115E-2</v>
      </c>
      <c r="I14" s="93">
        <f>A3.6.2!I16/A3.6.2!$N16</f>
        <v>0.18989153465569097</v>
      </c>
      <c r="J14" s="95">
        <f>A3.6.2!J16/A3.6.2!$N16</f>
        <v>4.8436280734076492E-2</v>
      </c>
      <c r="K14" s="95">
        <f>A3.6.2!K16/A3.6.2!$N16</f>
        <v>0.37822815587215802</v>
      </c>
      <c r="L14" s="94">
        <f>A3.6.2!L16/A3.6.2!$N16</f>
        <v>2.9165248707950175E-2</v>
      </c>
      <c r="M14" s="95">
        <f>A3.6.2!M16/A3.6.2!$N16</f>
        <v>1.0558890258632265E-2</v>
      </c>
      <c r="N14" s="96">
        <f>A3.6.2!N16/A3.6.2!$N16</f>
        <v>1</v>
      </c>
    </row>
    <row r="15" spans="1:14" s="38" customFormat="1" ht="13.35" customHeight="1">
      <c r="A15" s="36"/>
      <c r="B15" s="37" t="s">
        <v>44</v>
      </c>
      <c r="C15" s="37" t="s">
        <v>128</v>
      </c>
      <c r="D15" s="93">
        <f>A3.6.2!D17/A3.6.2!$N17</f>
        <v>2.1537627052056328E-2</v>
      </c>
      <c r="E15" s="94">
        <f>A3.6.2!E17/A3.6.2!$N17</f>
        <v>1.3119479623492178E-2</v>
      </c>
      <c r="F15" s="93">
        <f>A3.6.2!F17/A3.6.2!$N17</f>
        <v>0.25673210576678362</v>
      </c>
      <c r="G15" s="95">
        <f>A3.6.2!G17/A3.6.2!$N17</f>
        <v>6.3481331069172994E-3</v>
      </c>
      <c r="H15" s="94">
        <f>A3.6.2!H17/A3.6.2!$N17</f>
        <v>4.247065315896071E-2</v>
      </c>
      <c r="I15" s="93">
        <f>A3.6.2!I17/A3.6.2!$N17</f>
        <v>0.18003393073573248</v>
      </c>
      <c r="J15" s="95">
        <f>A3.6.2!J17/A3.6.2!$N17</f>
        <v>5.1146648922754119E-2</v>
      </c>
      <c r="K15" s="95">
        <f>A3.6.2!K17/A3.6.2!$N17</f>
        <v>0.39211122158266043</v>
      </c>
      <c r="L15" s="94">
        <f>A3.6.2!L17/A3.6.2!$N17</f>
        <v>3.0772303986754922E-2</v>
      </c>
      <c r="M15" s="95">
        <f>A3.6.2!M17/A3.6.2!$N17</f>
        <v>5.7278960638880499E-3</v>
      </c>
      <c r="N15" s="96">
        <f>A3.6.2!N17/A3.6.2!$N17</f>
        <v>1</v>
      </c>
    </row>
    <row r="16" spans="1:14" s="38" customFormat="1" ht="13.35" customHeight="1">
      <c r="A16" s="36"/>
      <c r="B16" s="37" t="s">
        <v>45</v>
      </c>
      <c r="C16" s="37" t="s">
        <v>129</v>
      </c>
      <c r="D16" s="93">
        <f>A3.6.2!D18/A3.6.2!$N18</f>
        <v>3.1151550923287082E-2</v>
      </c>
      <c r="E16" s="94">
        <f>A3.6.2!E18/A3.6.2!$N18</f>
        <v>1.9316852978905907E-2</v>
      </c>
      <c r="F16" s="93">
        <f>A3.6.2!F18/A3.6.2!$N18</f>
        <v>0.31268679830159518</v>
      </c>
      <c r="G16" s="95">
        <f>A3.6.2!G18/A3.6.2!$N18</f>
        <v>3.5635222733607849E-3</v>
      </c>
      <c r="H16" s="94">
        <f>A3.6.2!H18/A3.6.2!$N18</f>
        <v>1.9013599909848238E-2</v>
      </c>
      <c r="I16" s="93">
        <f>A3.6.2!I18/A3.6.2!$N18</f>
        <v>0.15771046271422531</v>
      </c>
      <c r="J16" s="95">
        <f>A3.6.2!J18/A3.6.2!$N18</f>
        <v>3.1230276450472931E-2</v>
      </c>
      <c r="K16" s="95">
        <f>A3.6.2!K18/A3.6.2!$N18</f>
        <v>0.38421704153657388</v>
      </c>
      <c r="L16" s="94">
        <f>A3.6.2!L18/A3.6.2!$N18</f>
        <v>3.6023462055084908E-2</v>
      </c>
      <c r="M16" s="95">
        <f>A3.6.2!M18/A3.6.2!$N18</f>
        <v>5.0864328566457978E-3</v>
      </c>
      <c r="N16" s="96">
        <f>A3.6.2!N18/A3.6.2!$N18</f>
        <v>1</v>
      </c>
    </row>
    <row r="17" spans="1:14" s="38" customFormat="1" ht="13.35" customHeight="1">
      <c r="A17" s="36"/>
      <c r="B17" s="37" t="s">
        <v>46</v>
      </c>
      <c r="C17" s="37" t="s">
        <v>130</v>
      </c>
      <c r="D17" s="93">
        <f>A3.6.2!D19/A3.6.2!$N19</f>
        <v>3.9726970854042691E-2</v>
      </c>
      <c r="E17" s="94">
        <f>A3.6.2!E19/A3.6.2!$N19</f>
        <v>3.8123900266538356E-2</v>
      </c>
      <c r="F17" s="93">
        <f>A3.6.2!F19/A3.6.2!$N19</f>
        <v>0.2254988711810802</v>
      </c>
      <c r="G17" s="95">
        <f>A3.6.2!G19/A3.6.2!$N19</f>
        <v>0</v>
      </c>
      <c r="H17" s="94">
        <f>A3.6.2!H19/A3.6.2!$N19</f>
        <v>4.1805904021238273E-2</v>
      </c>
      <c r="I17" s="93">
        <f>A3.6.2!I19/A3.6.2!$N19</f>
        <v>0.12753664666610054</v>
      </c>
      <c r="J17" s="95">
        <f>A3.6.2!J19/A3.6.2!$N19</f>
        <v>4.9471377043483103E-2</v>
      </c>
      <c r="K17" s="95">
        <f>A3.6.2!K19/A3.6.2!$N19</f>
        <v>0.39583314302288353</v>
      </c>
      <c r="L17" s="94">
        <f>A3.6.2!L19/A3.6.2!$N19</f>
        <v>8.2003186944633405E-2</v>
      </c>
      <c r="M17" s="95">
        <f>A3.6.2!M19/A3.6.2!$N19</f>
        <v>0</v>
      </c>
      <c r="N17" s="96">
        <f>A3.6.2!N19/A3.6.2!$N19</f>
        <v>1</v>
      </c>
    </row>
    <row r="18" spans="1:14" s="38" customFormat="1" ht="13.35" customHeight="1">
      <c r="A18" s="36"/>
      <c r="B18" s="37" t="s">
        <v>47</v>
      </c>
      <c r="C18" s="37" t="s">
        <v>131</v>
      </c>
      <c r="D18" s="93">
        <f>A3.6.2!D20/A3.6.2!$N20</f>
        <v>1.0766681136610634E-2</v>
      </c>
      <c r="E18" s="94">
        <f>A3.6.2!E20/A3.6.2!$N20</f>
        <v>5.7382227926608596E-2</v>
      </c>
      <c r="F18" s="93">
        <f>A3.6.2!F20/A3.6.2!$N20</f>
        <v>0.20850813494009982</v>
      </c>
      <c r="G18" s="95">
        <f>A3.6.2!G20/A3.6.2!$N20</f>
        <v>1.6937151614490664E-2</v>
      </c>
      <c r="H18" s="94">
        <f>A3.6.2!H20/A3.6.2!$N20</f>
        <v>1.8463644685335956E-2</v>
      </c>
      <c r="I18" s="93">
        <f>A3.6.2!I20/A3.6.2!$N20</f>
        <v>0.21336409554310062</v>
      </c>
      <c r="J18" s="95">
        <f>A3.6.2!J20/A3.6.2!$N20</f>
        <v>6.4542336479513171E-2</v>
      </c>
      <c r="K18" s="95">
        <f>A3.6.2!K20/A3.6.2!$N20</f>
        <v>0.38752766778734449</v>
      </c>
      <c r="L18" s="94">
        <f>A3.6.2!L20/A3.6.2!$N20</f>
        <v>1.8291300702266838E-2</v>
      </c>
      <c r="M18" s="95">
        <f>A3.6.2!M20/A3.6.2!$N20</f>
        <v>4.216759184629373E-3</v>
      </c>
      <c r="N18" s="96">
        <f>A3.6.2!N20/A3.6.2!$N20</f>
        <v>1</v>
      </c>
    </row>
    <row r="19" spans="1:14" s="38" customFormat="1" ht="13.35" customHeight="1">
      <c r="A19" s="36"/>
      <c r="B19" s="37" t="s">
        <v>48</v>
      </c>
      <c r="C19" s="37" t="s">
        <v>132</v>
      </c>
      <c r="D19" s="93">
        <f>A3.6.2!D21/A3.6.2!$N21</f>
        <v>3.5794834215849771E-3</v>
      </c>
      <c r="E19" s="94">
        <f>A3.6.2!E21/A3.6.2!$N21</f>
        <v>0.15677138309758074</v>
      </c>
      <c r="F19" s="93">
        <f>A3.6.2!F21/A3.6.2!$N21</f>
        <v>0.22113695471348066</v>
      </c>
      <c r="G19" s="95">
        <f>A3.6.2!G21/A3.6.2!$N21</f>
        <v>1.7720302870097158E-2</v>
      </c>
      <c r="H19" s="94">
        <f>A3.6.2!H21/A3.6.2!$N21</f>
        <v>3.335760675679947E-3</v>
      </c>
      <c r="I19" s="93">
        <f>A3.6.2!I21/A3.6.2!$N21</f>
        <v>0.12371478642329975</v>
      </c>
      <c r="J19" s="95">
        <f>A3.6.2!J21/A3.6.2!$N21</f>
        <v>0.10726837530203207</v>
      </c>
      <c r="K19" s="95">
        <f>A3.6.2!K21/A3.6.2!$N21</f>
        <v>0.33428981074268466</v>
      </c>
      <c r="L19" s="94">
        <f>A3.6.2!L21/A3.6.2!$N21</f>
        <v>1.6126709203236875E-2</v>
      </c>
      <c r="M19" s="95">
        <f>A3.6.2!M21/A3.6.2!$N21</f>
        <v>1.6056433550323219E-2</v>
      </c>
      <c r="N19" s="96">
        <f>A3.6.2!N21/A3.6.2!$N21</f>
        <v>1</v>
      </c>
    </row>
    <row r="20" spans="1:14" s="38" customFormat="1" ht="13.35" customHeight="1">
      <c r="A20" s="123"/>
      <c r="B20" s="124" t="s">
        <v>22</v>
      </c>
      <c r="C20" s="68"/>
      <c r="D20" s="97">
        <f>A3.6.2!D22/A3.6.2!$N22</f>
        <v>1.190276196407121E-2</v>
      </c>
      <c r="E20" s="98">
        <f>A3.6.2!E22/A3.6.2!$N22</f>
        <v>0.10238810140724855</v>
      </c>
      <c r="F20" s="97">
        <f>A3.6.2!F22/A3.6.2!$N22</f>
        <v>0.22150067599232551</v>
      </c>
      <c r="G20" s="99">
        <f>A3.6.2!G22/A3.6.2!$N22</f>
        <v>1.304250275368715E-2</v>
      </c>
      <c r="H20" s="98">
        <f>A3.6.2!H22/A3.6.2!$N22</f>
        <v>2.2055911698204884E-2</v>
      </c>
      <c r="I20" s="97">
        <f>A3.6.2!I22/A3.6.2!$N22</f>
        <v>0.15254826248044495</v>
      </c>
      <c r="J20" s="99">
        <f>A3.6.2!J22/A3.6.2!$N22</f>
        <v>8.2560754625630242E-2</v>
      </c>
      <c r="K20" s="99">
        <f>A3.6.2!K22/A3.6.2!$N22</f>
        <v>0.35827290877063428</v>
      </c>
      <c r="L20" s="98">
        <f>A3.6.2!L22/A3.6.2!$N22</f>
        <v>2.3497143568657165E-2</v>
      </c>
      <c r="M20" s="99">
        <f>A3.6.2!M22/A3.6.2!$N22</f>
        <v>1.2230976739096032E-2</v>
      </c>
      <c r="N20" s="100">
        <f>A3.6.2!N22/A3.6.2!$N22</f>
        <v>1</v>
      </c>
    </row>
    <row r="21" spans="1:14" s="38" customFormat="1" ht="13.35" customHeight="1">
      <c r="A21" s="211"/>
      <c r="B21" s="505" t="s">
        <v>101</v>
      </c>
      <c r="C21" s="506"/>
      <c r="D21" s="212"/>
      <c r="E21" s="213"/>
      <c r="F21" s="212"/>
      <c r="G21" s="214"/>
      <c r="H21" s="213"/>
      <c r="I21" s="212"/>
      <c r="J21" s="214"/>
      <c r="K21" s="214"/>
      <c r="L21" s="213"/>
      <c r="M21" s="214"/>
      <c r="N21" s="96"/>
    </row>
    <row r="22" spans="1:14" s="38" customFormat="1" ht="13.35" customHeight="1">
      <c r="A22" s="36"/>
      <c r="B22" s="24" t="s">
        <v>34</v>
      </c>
      <c r="C22" s="67" t="s">
        <v>125</v>
      </c>
      <c r="D22" s="93">
        <f>A3.6.2!D7/A3.6.2!D$22</f>
        <v>6.3410086401957614E-3</v>
      </c>
      <c r="E22" s="94">
        <f>A3.6.2!E7/A3.6.2!E$22</f>
        <v>7.5076320281630804E-5</v>
      </c>
      <c r="F22" s="93">
        <f>A3.6.2!F7/A3.6.2!F$22</f>
        <v>1.6057885046061938E-3</v>
      </c>
      <c r="G22" s="95">
        <f>A3.6.2!G7/A3.6.2!G$22</f>
        <v>9.8814173644276278E-4</v>
      </c>
      <c r="H22" s="94">
        <f>A3.6.2!H7/A3.6.2!H$22</f>
        <v>9.607857737698941E-3</v>
      </c>
      <c r="I22" s="93">
        <f>A3.6.2!I7/A3.6.2!I$22</f>
        <v>5.7505761655898763E-3</v>
      </c>
      <c r="J22" s="95">
        <f>A3.6.2!J7/A3.6.2!J$22</f>
        <v>1.2920062475128794E-3</v>
      </c>
      <c r="K22" s="95">
        <f>A3.6.2!K7/A3.6.2!K$22</f>
        <v>6.5322321058412991E-3</v>
      </c>
      <c r="L22" s="94">
        <f>A3.6.2!L7/A3.6.2!L$22</f>
        <v>7.2969248533918188E-3</v>
      </c>
      <c r="M22" s="95">
        <f>A3.6.2!M7/A3.6.2!M$22</f>
        <v>6.1518571620860097E-3</v>
      </c>
      <c r="N22" s="96">
        <f>A3.6.2!N7/A3.6.2!N$22</f>
        <v>4.2345749039759562E-3</v>
      </c>
    </row>
    <row r="23" spans="1:14" s="38" customFormat="1" ht="13.35" customHeight="1">
      <c r="A23" s="36"/>
      <c r="B23" s="24" t="s">
        <v>35</v>
      </c>
      <c r="C23" s="37" t="s">
        <v>63</v>
      </c>
      <c r="D23" s="93">
        <f>A3.6.2!D8/A3.6.2!D$22</f>
        <v>1.3384783918219099E-2</v>
      </c>
      <c r="E23" s="94">
        <f>A3.6.2!E8/A3.6.2!E$22</f>
        <v>1.6424466249375326E-4</v>
      </c>
      <c r="F23" s="93">
        <f>A3.6.2!F8/A3.6.2!F$22</f>
        <v>3.6936099919299636E-3</v>
      </c>
      <c r="G23" s="95">
        <f>A3.6.2!G8/A3.6.2!G$22</f>
        <v>1.9760465089726617E-3</v>
      </c>
      <c r="H23" s="94">
        <f>A3.6.2!H8/A3.6.2!H$22</f>
        <v>1.876919457370671E-2</v>
      </c>
      <c r="I23" s="93">
        <f>A3.6.2!I8/A3.6.2!I$22</f>
        <v>1.0760469830898482E-2</v>
      </c>
      <c r="J23" s="95">
        <f>A3.6.2!J8/A3.6.2!J$22</f>
        <v>2.4871221433616472E-3</v>
      </c>
      <c r="K23" s="95">
        <f>A3.6.2!K8/A3.6.2!K$22</f>
        <v>1.1381493513515912E-2</v>
      </c>
      <c r="L23" s="94">
        <f>A3.6.2!L8/A3.6.2!L$22</f>
        <v>1.3439560563634271E-2</v>
      </c>
      <c r="M23" s="95">
        <f>A3.6.2!M8/A3.6.2!M$22</f>
        <v>5.9044267954265857E-3</v>
      </c>
      <c r="N23" s="96">
        <f>A3.6.2!N8/A3.6.2!N$22</f>
        <v>7.7465326316176371E-3</v>
      </c>
    </row>
    <row r="24" spans="1:14" s="38" customFormat="1" ht="13.35" customHeight="1">
      <c r="A24" s="36"/>
      <c r="B24" s="37" t="s">
        <v>36</v>
      </c>
      <c r="C24" s="37" t="s">
        <v>64</v>
      </c>
      <c r="D24" s="93">
        <f>A3.6.2!D9/A3.6.2!D$22</f>
        <v>2.4598259510092764E-2</v>
      </c>
      <c r="E24" s="94">
        <f>A3.6.2!E9/A3.6.2!E$22</f>
        <v>4.0946900254439452E-4</v>
      </c>
      <c r="F24" s="93">
        <f>A3.6.2!F9/A3.6.2!F$22</f>
        <v>6.9193809436210582E-3</v>
      </c>
      <c r="G24" s="95">
        <f>A3.6.2!G9/A3.6.2!G$22</f>
        <v>3.5665876936053858E-3</v>
      </c>
      <c r="H24" s="94">
        <f>A3.6.2!H9/A3.6.2!H$22</f>
        <v>3.1465267311217522E-2</v>
      </c>
      <c r="I24" s="93">
        <f>A3.6.2!I9/A3.6.2!I$22</f>
        <v>1.6922999451237913E-2</v>
      </c>
      <c r="J24" s="95">
        <f>A3.6.2!J9/A3.6.2!J$22</f>
        <v>4.0431480788438966E-3</v>
      </c>
      <c r="K24" s="95">
        <f>A3.6.2!K9/A3.6.2!K$22</f>
        <v>1.5629820669413839E-2</v>
      </c>
      <c r="L24" s="94">
        <f>A3.6.2!L9/A3.6.2!L$22</f>
        <v>2.4709235336006542E-2</v>
      </c>
      <c r="M24" s="95">
        <f>A3.6.2!M9/A3.6.2!M$22</f>
        <v>7.6962964697423778E-3</v>
      </c>
      <c r="N24" s="96">
        <f>A3.6.2!N9/A3.6.2!N$22</f>
        <v>1.1797722431838098E-2</v>
      </c>
    </row>
    <row r="25" spans="1:14" s="38" customFormat="1" ht="13.35" customHeight="1">
      <c r="A25" s="36"/>
      <c r="B25" s="37" t="s">
        <v>37</v>
      </c>
      <c r="C25" s="37" t="s">
        <v>60</v>
      </c>
      <c r="D25" s="93">
        <f>A3.6.2!D10/A3.6.2!D$22</f>
        <v>2.1204421844151122E-2</v>
      </c>
      <c r="E25" s="94">
        <f>A3.6.2!E10/A3.6.2!E$22</f>
        <v>4.7530717557480161E-4</v>
      </c>
      <c r="F25" s="93">
        <f>A3.6.2!F10/A3.6.2!F$22</f>
        <v>6.4319671942992072E-3</v>
      </c>
      <c r="G25" s="95">
        <f>A3.6.2!G10/A3.6.2!G$22</f>
        <v>3.0533388420099228E-3</v>
      </c>
      <c r="H25" s="94">
        <f>A3.6.2!H10/A3.6.2!H$22</f>
        <v>2.9647265867202344E-2</v>
      </c>
      <c r="I25" s="93">
        <f>A3.6.2!I10/A3.6.2!I$22</f>
        <v>1.3820718716629708E-2</v>
      </c>
      <c r="J25" s="95">
        <f>A3.6.2!J10/A3.6.2!J$22</f>
        <v>3.7523075614039701E-3</v>
      </c>
      <c r="K25" s="95">
        <f>A3.6.2!K10/A3.6.2!K$22</f>
        <v>1.2344679311378963E-2</v>
      </c>
      <c r="L25" s="94">
        <f>A3.6.2!L10/A3.6.2!L$22</f>
        <v>1.9792463188316387E-2</v>
      </c>
      <c r="M25" s="95">
        <f>A3.6.2!M10/A3.6.2!M$22</f>
        <v>4.8362867124225181E-3</v>
      </c>
      <c r="N25" s="96">
        <f>A3.6.2!N10/A3.6.2!N$22</f>
        <v>9.7845657193365177E-3</v>
      </c>
    </row>
    <row r="26" spans="1:14" s="38" customFormat="1" ht="13.35" customHeight="1">
      <c r="A26" s="36"/>
      <c r="B26" s="37" t="s">
        <v>38</v>
      </c>
      <c r="C26" s="37" t="s">
        <v>61</v>
      </c>
      <c r="D26" s="93">
        <f>A3.6.2!D11/A3.6.2!D$22</f>
        <v>2.0186861242538379E-2</v>
      </c>
      <c r="E26" s="94">
        <f>A3.6.2!E11/A3.6.2!E$22</f>
        <v>3.4153638856329567E-4</v>
      </c>
      <c r="F26" s="93">
        <f>A3.6.2!F11/A3.6.2!F$22</f>
        <v>6.3181060086146424E-3</v>
      </c>
      <c r="G26" s="95">
        <f>A3.6.2!G11/A3.6.2!G$22</f>
        <v>3.3011448250503815E-3</v>
      </c>
      <c r="H26" s="94">
        <f>A3.6.2!H11/A3.6.2!H$22</f>
        <v>2.5590080564943787E-2</v>
      </c>
      <c r="I26" s="93">
        <f>A3.6.2!I11/A3.6.2!I$22</f>
        <v>1.2912089403811201E-2</v>
      </c>
      <c r="J26" s="95">
        <f>A3.6.2!J11/A3.6.2!J$22</f>
        <v>3.700596091137787E-3</v>
      </c>
      <c r="K26" s="95">
        <f>A3.6.2!K11/A3.6.2!K$22</f>
        <v>9.9171297860532592E-3</v>
      </c>
      <c r="L26" s="94">
        <f>A3.6.2!L11/A3.6.2!L$22</f>
        <v>2.0194326393809178E-2</v>
      </c>
      <c r="M26" s="95">
        <f>A3.6.2!M11/A3.6.2!M$22</f>
        <v>3.9314897993532561E-3</v>
      </c>
      <c r="N26" s="96">
        <f>A3.6.2!N11/A3.6.2!N$22</f>
        <v>8.6330558575501547E-3</v>
      </c>
    </row>
    <row r="27" spans="1:14" s="38" customFormat="1" ht="13.35" customHeight="1">
      <c r="A27" s="36"/>
      <c r="B27" s="37" t="s">
        <v>39</v>
      </c>
      <c r="C27" s="37" t="s">
        <v>65</v>
      </c>
      <c r="D27" s="93">
        <f>A3.6.2!D12/A3.6.2!D$22</f>
        <v>9.2920879274791257E-2</v>
      </c>
      <c r="E27" s="94">
        <f>A3.6.2!E12/A3.6.2!E$22</f>
        <v>1.633562287493188E-3</v>
      </c>
      <c r="F27" s="93">
        <f>A3.6.2!F12/A3.6.2!F$22</f>
        <v>3.046356653653785E-2</v>
      </c>
      <c r="G27" s="95">
        <f>A3.6.2!G12/A3.6.2!G$22</f>
        <v>1.2679653732703116E-2</v>
      </c>
      <c r="H27" s="94">
        <f>A3.6.2!H12/A3.6.2!H$22</f>
        <v>0.12406382479785033</v>
      </c>
      <c r="I27" s="93">
        <f>A3.6.2!I12/A3.6.2!I$22</f>
        <v>5.2604422316666961E-2</v>
      </c>
      <c r="J27" s="95">
        <f>A3.6.2!J12/A3.6.2!J$22</f>
        <v>1.5837787733473215E-2</v>
      </c>
      <c r="K27" s="95">
        <f>A3.6.2!K12/A3.6.2!K$22</f>
        <v>3.8800948919648866E-2</v>
      </c>
      <c r="L27" s="94">
        <f>A3.6.2!L12/A3.6.2!L$22</f>
        <v>6.2334064149274011E-2</v>
      </c>
      <c r="M27" s="95">
        <f>A3.6.2!M12/A3.6.2!M$22</f>
        <v>2.0194937998809063E-2</v>
      </c>
      <c r="N27" s="96">
        <f>A3.6.2!N12/A3.6.2!N$22</f>
        <v>3.5867986247053681E-2</v>
      </c>
    </row>
    <row r="28" spans="1:14" s="38" customFormat="1" ht="13.35" customHeight="1">
      <c r="A28" s="36"/>
      <c r="B28" s="37" t="s">
        <v>40</v>
      </c>
      <c r="C28" s="37" t="s">
        <v>66</v>
      </c>
      <c r="D28" s="93">
        <f>A3.6.2!D13/A3.6.2!D$22</f>
        <v>8.8040779583328815E-2</v>
      </c>
      <c r="E28" s="94">
        <f>A3.6.2!E13/A3.6.2!E$22</f>
        <v>2.2047722798180019E-3</v>
      </c>
      <c r="F28" s="93">
        <f>A3.6.2!F13/A3.6.2!F$22</f>
        <v>3.5292656080257251E-2</v>
      </c>
      <c r="G28" s="95">
        <f>A3.6.2!G13/A3.6.2!G$22</f>
        <v>1.2961722366751032E-2</v>
      </c>
      <c r="H28" s="94">
        <f>A3.6.2!H13/A3.6.2!H$22</f>
        <v>0.11987708251918296</v>
      </c>
      <c r="I28" s="93">
        <f>A3.6.2!I13/A3.6.2!I$22</f>
        <v>5.0107549739594692E-2</v>
      </c>
      <c r="J28" s="95">
        <f>A3.6.2!J13/A3.6.2!J$22</f>
        <v>1.5556487522259016E-2</v>
      </c>
      <c r="K28" s="95">
        <f>A3.6.2!K13/A3.6.2!K$22</f>
        <v>3.749322571976433E-2</v>
      </c>
      <c r="L28" s="94">
        <f>A3.6.2!L13/A3.6.2!L$22</f>
        <v>5.1875227702240075E-2</v>
      </c>
      <c r="M28" s="95">
        <f>A3.6.2!M13/A3.6.2!M$22</f>
        <v>9.4786569658791616E-3</v>
      </c>
      <c r="N28" s="96">
        <f>A3.6.2!N13/A3.6.2!N$22</f>
        <v>3.5599904658708874E-2</v>
      </c>
    </row>
    <row r="29" spans="1:14" s="38" customFormat="1" ht="13.35" customHeight="1">
      <c r="A29" s="36"/>
      <c r="B29" s="37" t="s">
        <v>41</v>
      </c>
      <c r="C29" s="37" t="s">
        <v>67</v>
      </c>
      <c r="D29" s="93">
        <f>A3.6.2!D14/A3.6.2!D$22</f>
        <v>4.2810390136840355E-2</v>
      </c>
      <c r="E29" s="94">
        <f>A3.6.2!E14/A3.6.2!E$22</f>
        <v>2.3390013583336031E-3</v>
      </c>
      <c r="F29" s="93">
        <f>A3.6.2!F14/A3.6.2!F$22</f>
        <v>2.6394165910661651E-2</v>
      </c>
      <c r="G29" s="95">
        <f>A3.6.2!G14/A3.6.2!G$22</f>
        <v>8.1588978243916973E-3</v>
      </c>
      <c r="H29" s="94">
        <f>A3.6.2!H14/A3.6.2!H$22</f>
        <v>7.4658850277917355E-2</v>
      </c>
      <c r="I29" s="93">
        <f>A3.6.2!I14/A3.6.2!I$22</f>
        <v>3.5409441188114767E-2</v>
      </c>
      <c r="J29" s="95">
        <f>A3.6.2!J14/A3.6.2!J$22</f>
        <v>1.2086714714328425E-2</v>
      </c>
      <c r="K29" s="95">
        <f>A3.6.2!K14/A3.6.2!K$22</f>
        <v>2.2133016320219589E-2</v>
      </c>
      <c r="L29" s="94">
        <f>A3.6.2!L14/A3.6.2!L$22</f>
        <v>2.664146712026182E-2</v>
      </c>
      <c r="M29" s="95">
        <f>A3.6.2!M14/A3.6.2!M$22</f>
        <v>8.2874354869515512E-3</v>
      </c>
      <c r="N29" s="96">
        <f>A3.6.2!N14/A3.6.2!N$22</f>
        <v>2.3405013801477841E-2</v>
      </c>
    </row>
    <row r="30" spans="1:14" s="38" customFormat="1" ht="13.35" customHeight="1">
      <c r="A30" s="36"/>
      <c r="B30" s="37" t="s">
        <v>42</v>
      </c>
      <c r="C30" s="37" t="s">
        <v>68</v>
      </c>
      <c r="D30" s="93">
        <f>A3.6.2!D15/A3.6.2!D$22</f>
        <v>4.6380531200306385E-2</v>
      </c>
      <c r="E30" s="94">
        <f>A3.6.2!E15/A3.6.2!E$22</f>
        <v>3.0253341340723892E-3</v>
      </c>
      <c r="F30" s="93">
        <f>A3.6.2!F15/A3.6.2!F$22</f>
        <v>1.9316336183355824E-2</v>
      </c>
      <c r="G30" s="95">
        <f>A3.6.2!G15/A3.6.2!G$22</f>
        <v>4.2835661305474868E-3</v>
      </c>
      <c r="H30" s="94">
        <f>A3.6.2!H15/A3.6.2!H$22</f>
        <v>5.4798602020649755E-2</v>
      </c>
      <c r="I30" s="93">
        <f>A3.6.2!I15/A3.6.2!I$22</f>
        <v>2.6382254678707952E-2</v>
      </c>
      <c r="J30" s="95">
        <f>A3.6.2!J15/A3.6.2!J$22</f>
        <v>8.4690855263671126E-3</v>
      </c>
      <c r="K30" s="95">
        <f>A3.6.2!K15/A3.6.2!K$22</f>
        <v>2.0356548040067823E-2</v>
      </c>
      <c r="L30" s="94">
        <f>A3.6.2!L15/A3.6.2!L$22</f>
        <v>3.036940368047765E-2</v>
      </c>
      <c r="M30" s="95">
        <f>A3.6.2!M15/A3.6.2!M$22</f>
        <v>6.8473953451414805E-3</v>
      </c>
      <c r="N30" s="96">
        <f>A3.6.2!N15/A3.6.2!N$22</f>
        <v>1.921922316747688E-2</v>
      </c>
    </row>
    <row r="31" spans="1:14" s="38" customFormat="1" ht="13.35" customHeight="1">
      <c r="A31" s="36"/>
      <c r="B31" s="37" t="s">
        <v>43</v>
      </c>
      <c r="C31" s="37" t="s">
        <v>127</v>
      </c>
      <c r="D31" s="93">
        <f>A3.6.2!D16/A3.6.2!D$22</f>
        <v>0.11416383271203082</v>
      </c>
      <c r="E31" s="94">
        <f>A3.6.2!E16/A3.6.2!E$22</f>
        <v>9.9542288220872601E-3</v>
      </c>
      <c r="F31" s="93">
        <f>A3.6.2!F16/A3.6.2!F$22</f>
        <v>7.2430606146140067E-2</v>
      </c>
      <c r="G31" s="95">
        <f>A3.6.2!G16/A3.6.2!G$22</f>
        <v>1.4416584785275695E-2</v>
      </c>
      <c r="H31" s="94">
        <f>A3.6.2!H16/A3.6.2!H$22</f>
        <v>0.1948690446631775</v>
      </c>
      <c r="I31" s="93">
        <f>A3.6.2!I16/A3.6.2!I$22</f>
        <v>8.2960612371148407E-2</v>
      </c>
      <c r="J31" s="95">
        <f>A3.6.2!J16/A3.6.2!J$22</f>
        <v>3.9099458609586933E-2</v>
      </c>
      <c r="K31" s="95">
        <f>A3.6.2!K16/A3.6.2!K$22</f>
        <v>7.0358001621431784E-2</v>
      </c>
      <c r="L31" s="94">
        <f>A3.6.2!L16/A3.6.2!L$22</f>
        <v>8.2722609136929331E-2</v>
      </c>
      <c r="M31" s="95">
        <f>A3.6.2!M16/A3.6.2!M$22</f>
        <v>5.7534818327248605E-2</v>
      </c>
      <c r="N31" s="96">
        <f>A3.6.2!N16/A3.6.2!N$22</f>
        <v>6.6645926552119289E-2</v>
      </c>
    </row>
    <row r="32" spans="1:14" s="38" customFormat="1" ht="13.35" customHeight="1">
      <c r="A32" s="36"/>
      <c r="B32" s="37" t="s">
        <v>44</v>
      </c>
      <c r="C32" s="37" t="s">
        <v>128</v>
      </c>
      <c r="D32" s="93">
        <f>A3.6.2!D17/A3.6.2!D$22</f>
        <v>9.6438824365333103E-2</v>
      </c>
      <c r="E32" s="94">
        <f>A3.6.2!E17/A3.6.2!E$22</f>
        <v>6.8291857118998271E-3</v>
      </c>
      <c r="F32" s="93">
        <f>A3.6.2!F17/A3.6.2!F$22</f>
        <v>6.1774171661873961E-2</v>
      </c>
      <c r="G32" s="95">
        <f>A3.6.2!G17/A3.6.2!G$22</f>
        <v>2.5941010585337817E-2</v>
      </c>
      <c r="H32" s="94">
        <f>A3.6.2!H17/A3.6.2!H$22</f>
        <v>0.10262796780697535</v>
      </c>
      <c r="I32" s="93">
        <f>A3.6.2!I17/A3.6.2!I$22</f>
        <v>6.2899747471117901E-2</v>
      </c>
      <c r="J32" s="95">
        <f>A3.6.2!J17/A3.6.2!J$22</f>
        <v>3.3017587251063983E-2</v>
      </c>
      <c r="K32" s="95">
        <f>A3.6.2!K17/A3.6.2!K$22</f>
        <v>5.8330688840532254E-2</v>
      </c>
      <c r="L32" s="94">
        <f>A3.6.2!L17/A3.6.2!L$22</f>
        <v>6.9798605685410839E-2</v>
      </c>
      <c r="M32" s="95">
        <f>A3.6.2!M17/A3.6.2!M$22</f>
        <v>2.4959494889498193E-2</v>
      </c>
      <c r="N32" s="96">
        <f>A3.6.2!N17/A3.6.2!N$22</f>
        <v>5.3296882137525675E-2</v>
      </c>
    </row>
    <row r="33" spans="1:14" s="38" customFormat="1" ht="13.35" customHeight="1">
      <c r="A33" s="36"/>
      <c r="B33" s="37" t="s">
        <v>45</v>
      </c>
      <c r="C33" s="37" t="s">
        <v>129</v>
      </c>
      <c r="D33" s="93">
        <f>A3.6.2!D18/A3.6.2!D$22</f>
        <v>8.4833930056048751E-2</v>
      </c>
      <c r="E33" s="94">
        <f>A3.6.2!E18/A3.6.2!E$22</f>
        <v>6.1153954571742039E-3</v>
      </c>
      <c r="F33" s="93">
        <f>A3.6.2!F18/A3.6.2!F$22</f>
        <v>4.575853919128172E-2</v>
      </c>
      <c r="G33" s="95">
        <f>A3.6.2!G18/A3.6.2!G$22</f>
        <v>8.8563791813557422E-3</v>
      </c>
      <c r="H33" s="94">
        <f>A3.6.2!H18/A3.6.2!H$22</f>
        <v>2.7943255292666853E-2</v>
      </c>
      <c r="I33" s="93">
        <f>A3.6.2!I18/A3.6.2!I$22</f>
        <v>3.3511271190522399E-2</v>
      </c>
      <c r="J33" s="95">
        <f>A3.6.2!J18/A3.6.2!J$22</f>
        <v>1.2261393677191808E-2</v>
      </c>
      <c r="K33" s="95">
        <f>A3.6.2!K18/A3.6.2!K$22</f>
        <v>3.4761644651535223E-2</v>
      </c>
      <c r="L33" s="94">
        <f>A3.6.2!L18/A3.6.2!L$22</f>
        <v>4.9694467347897911E-2</v>
      </c>
      <c r="M33" s="95">
        <f>A3.6.2!M18/A3.6.2!M$22</f>
        <v>1.3479998303840527E-2</v>
      </c>
      <c r="N33" s="96">
        <f>A3.6.2!N18/A3.6.2!N$22</f>
        <v>3.2414375721466188E-2</v>
      </c>
    </row>
    <row r="34" spans="1:14" s="38" customFormat="1" ht="13.35" customHeight="1">
      <c r="A34" s="36"/>
      <c r="B34" s="37" t="s">
        <v>46</v>
      </c>
      <c r="C34" s="37" t="s">
        <v>130</v>
      </c>
      <c r="D34" s="93">
        <f>A3.6.2!D19/A3.6.2!D$22</f>
        <v>7.5490858807786804E-2</v>
      </c>
      <c r="E34" s="94">
        <f>A3.6.2!E19/A3.6.2!E$22</f>
        <v>8.4217917396144145E-3</v>
      </c>
      <c r="F34" s="93">
        <f>A3.6.2!F19/A3.6.2!F$22</f>
        <v>2.3026396519787735E-2</v>
      </c>
      <c r="G34" s="95">
        <f>A3.6.2!G19/A3.6.2!G$22</f>
        <v>0</v>
      </c>
      <c r="H34" s="94">
        <f>A3.6.2!H19/A3.6.2!H$22</f>
        <v>4.2871558104092752E-2</v>
      </c>
      <c r="I34" s="93">
        <f>A3.6.2!I19/A3.6.2!I$22</f>
        <v>1.890968921880128E-2</v>
      </c>
      <c r="J34" s="95">
        <f>A3.6.2!J19/A3.6.2!J$22</f>
        <v>1.3553048989279072E-2</v>
      </c>
      <c r="K34" s="95">
        <f>A3.6.2!K19/A3.6.2!K$22</f>
        <v>2.4989343559607094E-2</v>
      </c>
      <c r="L34" s="94">
        <f>A3.6.2!L19/A3.6.2!L$22</f>
        <v>7.8935492565566423E-2</v>
      </c>
      <c r="M34" s="95">
        <f>A3.6.2!M19/A3.6.2!M$22</f>
        <v>0</v>
      </c>
      <c r="N34" s="96">
        <f>A3.6.2!N19/A3.6.2!N$22</f>
        <v>2.2618128277478694E-2</v>
      </c>
    </row>
    <row r="35" spans="1:14" s="38" customFormat="1" ht="13.35" customHeight="1">
      <c r="A35" s="36"/>
      <c r="B35" s="37" t="s">
        <v>47</v>
      </c>
      <c r="C35" s="37" t="s">
        <v>131</v>
      </c>
      <c r="D35" s="93">
        <f>A3.6.2!D20/A3.6.2!D$22</f>
        <v>5.6142549379016408E-2</v>
      </c>
      <c r="E35" s="94">
        <f>A3.6.2!E20/A3.6.2!E$22</f>
        <v>3.4784514259979152E-2</v>
      </c>
      <c r="F35" s="93">
        <f>A3.6.2!F20/A3.6.2!F$22</f>
        <v>5.8425975803716348E-2</v>
      </c>
      <c r="G35" s="95">
        <f>A3.6.2!G20/A3.6.2!G$22</f>
        <v>8.0600449706895116E-2</v>
      </c>
      <c r="H35" s="94">
        <f>A3.6.2!H20/A3.6.2!H$22</f>
        <v>5.1957763221987058E-2</v>
      </c>
      <c r="I35" s="93">
        <f>A3.6.2!I20/A3.6.2!I$22</f>
        <v>8.6810468599420834E-2</v>
      </c>
      <c r="J35" s="95">
        <f>A3.6.2!J20/A3.6.2!J$22</f>
        <v>4.8520923266758761E-2</v>
      </c>
      <c r="K35" s="95">
        <f>A3.6.2!K20/A3.6.2!K$22</f>
        <v>6.7134656602965359E-2</v>
      </c>
      <c r="L35" s="94">
        <f>A3.6.2!L20/A3.6.2!L$22</f>
        <v>4.8315618769776435E-2</v>
      </c>
      <c r="M35" s="95">
        <f>A3.6.2!M20/A3.6.2!M$22</f>
        <v>2.1398123324599887E-2</v>
      </c>
      <c r="N35" s="96">
        <f>A3.6.2!N20/A3.6.2!N$22</f>
        <v>6.2066610205650859E-2</v>
      </c>
    </row>
    <row r="36" spans="1:14" s="38" customFormat="1" ht="13.35" customHeight="1">
      <c r="A36" s="36"/>
      <c r="B36" s="37" t="s">
        <v>48</v>
      </c>
      <c r="C36" s="37" t="s">
        <v>132</v>
      </c>
      <c r="D36" s="93">
        <f>A3.6.2!D21/A3.6.2!D$22</f>
        <v>0.18132641771434269</v>
      </c>
      <c r="E36" s="94">
        <f>A3.6.2!E21/A3.6.2!E$22</f>
        <v>0.92322121316538719</v>
      </c>
      <c r="F36" s="93">
        <f>A3.6.2!F21/A3.6.2!F$22</f>
        <v>0.60196985500408573</v>
      </c>
      <c r="G36" s="95">
        <f>A3.6.2!G21/A3.6.2!G$22</f>
        <v>0.81921647608066117</v>
      </c>
      <c r="H36" s="94">
        <f>A3.6.2!H21/A3.6.2!H$22</f>
        <v>9.1192336901054369E-2</v>
      </c>
      <c r="I36" s="93">
        <f>A3.6.2!I21/A3.6.2!I$22</f>
        <v>0.48899319931587748</v>
      </c>
      <c r="J36" s="95">
        <f>A3.6.2!J21/A3.6.2!J$22</f>
        <v>0.78340533330866735</v>
      </c>
      <c r="K36" s="95">
        <f>A3.6.2!K21/A3.6.2!K$22</f>
        <v>0.56259730123995666</v>
      </c>
      <c r="L36" s="94">
        <f>A3.6.2!L21/A3.6.2!L$22</f>
        <v>0.41382732075178713</v>
      </c>
      <c r="M36" s="95">
        <f>A3.6.2!M21/A3.6.2!M$22</f>
        <v>0.79154647824494251</v>
      </c>
      <c r="N36" s="96">
        <f>A3.6.2!N21/A3.6.2!N$22</f>
        <v>0.60295996199806068</v>
      </c>
    </row>
    <row r="37" spans="1:14" s="38" customFormat="1" ht="13.35" customHeight="1">
      <c r="A37" s="123"/>
      <c r="B37" s="124" t="s">
        <v>22</v>
      </c>
      <c r="C37" s="68"/>
      <c r="D37" s="97">
        <f>A3.6.2!D22/A3.6.2!D$22</f>
        <v>1</v>
      </c>
      <c r="E37" s="98">
        <f>A3.6.2!E22/A3.6.2!E$22</f>
        <v>1</v>
      </c>
      <c r="F37" s="97">
        <f>A3.6.2!F22/A3.6.2!F$22</f>
        <v>1</v>
      </c>
      <c r="G37" s="99">
        <f>A3.6.2!G22/A3.6.2!G$22</f>
        <v>1</v>
      </c>
      <c r="H37" s="98">
        <f>A3.6.2!H22/A3.6.2!H$22</f>
        <v>1</v>
      </c>
      <c r="I37" s="97">
        <f>A3.6.2!I22/A3.6.2!I$22</f>
        <v>1</v>
      </c>
      <c r="J37" s="99">
        <f>A3.6.2!J22/A3.6.2!J$22</f>
        <v>1</v>
      </c>
      <c r="K37" s="99">
        <f>A3.6.2!K22/A3.6.2!K$22</f>
        <v>1</v>
      </c>
      <c r="L37" s="98">
        <f>A3.6.2!L22/A3.6.2!L$22</f>
        <v>1</v>
      </c>
      <c r="M37" s="99">
        <f>A3.6.2!M22/A3.6.2!M$22</f>
        <v>1</v>
      </c>
      <c r="N37" s="100">
        <f>A3.6.2!N22/A3.6.2!N$22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1:C21"/>
  </mergeCells>
  <phoneticPr fontId="5" type="noConversion"/>
  <pageMargins left="0.98425196850393704" right="0.98425196850393704" top="1.1811023622047245" bottom="1.1811023622047245" header="0.51181102362204722" footer="0.51181102362204722"/>
  <pageSetup paperSize="9" scale="79" orientation="landscape" r:id="rId1"/>
  <headerFooter alignWithMargins="0"/>
</worksheet>
</file>

<file path=xl/worksheets/sheet32.xml><?xml version="1.0" encoding="utf-8"?>
<worksheet xmlns="http://schemas.openxmlformats.org/spreadsheetml/2006/main" xmlns:r="http://schemas.openxmlformats.org/officeDocument/2006/relationships">
  <sheetPr codeName="Sheet26"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38" customFormat="1" ht="15" customHeight="1">
      <c r="A1" s="117" t="s">
        <v>261</v>
      </c>
      <c r="B1" s="117"/>
      <c r="C1" s="117"/>
      <c r="D1" s="118"/>
      <c r="E1" s="118"/>
      <c r="F1" s="132"/>
      <c r="G1" s="1"/>
      <c r="H1" s="1"/>
      <c r="I1" s="1"/>
      <c r="J1" s="1"/>
      <c r="K1" s="1"/>
      <c r="L1" s="1"/>
      <c r="M1" s="1"/>
      <c r="N1" s="1"/>
    </row>
    <row r="2" spans="1:14" s="38" customFormat="1" ht="13.35" customHeight="1">
      <c r="A2" s="192"/>
      <c r="B2" s="193" t="s">
        <v>161</v>
      </c>
      <c r="C2" s="194"/>
      <c r="D2" s="422" t="s">
        <v>239</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168</v>
      </c>
      <c r="C4" s="504"/>
      <c r="D4" s="204" t="s">
        <v>1</v>
      </c>
      <c r="E4" s="205" t="s">
        <v>9</v>
      </c>
      <c r="F4" s="204" t="s">
        <v>122</v>
      </c>
      <c r="G4" s="206" t="s">
        <v>89</v>
      </c>
      <c r="H4" s="205" t="s">
        <v>4</v>
      </c>
      <c r="I4" s="204" t="s">
        <v>121</v>
      </c>
      <c r="J4" s="206" t="s">
        <v>97</v>
      </c>
      <c r="K4" s="206" t="s">
        <v>120</v>
      </c>
      <c r="L4" s="205" t="s">
        <v>111</v>
      </c>
      <c r="M4" s="206" t="s">
        <v>21</v>
      </c>
      <c r="N4" s="207" t="s">
        <v>98</v>
      </c>
    </row>
    <row r="5" spans="1:14" s="25" customFormat="1" ht="13.35" customHeight="1">
      <c r="A5" s="72"/>
      <c r="B5" s="24" t="s">
        <v>31</v>
      </c>
      <c r="C5" s="67" t="s">
        <v>82</v>
      </c>
      <c r="D5" s="226">
        <v>10474</v>
      </c>
      <c r="E5" s="78">
        <v>744</v>
      </c>
      <c r="F5" s="12">
        <v>21713</v>
      </c>
      <c r="G5" s="13">
        <v>736</v>
      </c>
      <c r="H5" s="78">
        <v>13914</v>
      </c>
      <c r="I5" s="12">
        <v>47143</v>
      </c>
      <c r="J5" s="13">
        <v>7098</v>
      </c>
      <c r="K5" s="13">
        <v>85912</v>
      </c>
      <c r="L5" s="78">
        <v>10278</v>
      </c>
      <c r="M5" s="13">
        <v>961</v>
      </c>
      <c r="N5" s="209">
        <f t="shared" ref="N5:N21" si="0">SUM(D5:M5)</f>
        <v>198973</v>
      </c>
    </row>
    <row r="6" spans="1:14" s="25" customFormat="1" ht="13.35" customHeight="1">
      <c r="A6" s="216"/>
      <c r="B6" s="50" t="s">
        <v>32</v>
      </c>
      <c r="C6" s="50" t="s">
        <v>33</v>
      </c>
      <c r="D6" s="51">
        <v>3658</v>
      </c>
      <c r="E6" s="224">
        <v>1032</v>
      </c>
      <c r="F6" s="51">
        <v>10785</v>
      </c>
      <c r="G6" s="52">
        <v>568</v>
      </c>
      <c r="H6" s="224">
        <v>21106</v>
      </c>
      <c r="I6" s="51">
        <v>48368</v>
      </c>
      <c r="J6" s="52">
        <v>9288</v>
      </c>
      <c r="K6" s="52">
        <v>96026</v>
      </c>
      <c r="L6" s="224">
        <v>15345</v>
      </c>
      <c r="M6" s="52">
        <v>2170</v>
      </c>
      <c r="N6" s="210">
        <f t="shared" si="0"/>
        <v>208346</v>
      </c>
    </row>
    <row r="7" spans="1:14" s="25" customFormat="1" ht="13.35" customHeight="1">
      <c r="A7" s="36"/>
      <c r="B7" s="24" t="s">
        <v>34</v>
      </c>
      <c r="C7" s="67" t="s">
        <v>125</v>
      </c>
      <c r="D7" s="12">
        <v>1626</v>
      </c>
      <c r="E7" s="78">
        <v>127</v>
      </c>
      <c r="F7" s="12">
        <v>7903</v>
      </c>
      <c r="G7" s="13">
        <v>324</v>
      </c>
      <c r="H7" s="78">
        <v>5985</v>
      </c>
      <c r="I7" s="12">
        <v>24634</v>
      </c>
      <c r="J7" s="13">
        <v>2744</v>
      </c>
      <c r="K7" s="13">
        <v>41940</v>
      </c>
      <c r="L7" s="78">
        <v>5207</v>
      </c>
      <c r="M7" s="13">
        <v>2395</v>
      </c>
      <c r="N7" s="209">
        <f t="shared" si="0"/>
        <v>92885</v>
      </c>
    </row>
    <row r="8" spans="1:14" s="25" customFormat="1" ht="13.35" customHeight="1">
      <c r="A8" s="36"/>
      <c r="B8" s="24" t="s">
        <v>35</v>
      </c>
      <c r="C8" s="37" t="s">
        <v>63</v>
      </c>
      <c r="D8" s="12">
        <v>686</v>
      </c>
      <c r="E8" s="78">
        <v>61</v>
      </c>
      <c r="F8" s="12">
        <v>3318</v>
      </c>
      <c r="G8" s="13">
        <v>118</v>
      </c>
      <c r="H8" s="78">
        <v>1920</v>
      </c>
      <c r="I8" s="12">
        <v>7072</v>
      </c>
      <c r="J8" s="13">
        <v>866</v>
      </c>
      <c r="K8" s="13">
        <v>13132</v>
      </c>
      <c r="L8" s="78">
        <v>1283</v>
      </c>
      <c r="M8" s="13">
        <v>182</v>
      </c>
      <c r="N8" s="209">
        <f t="shared" si="0"/>
        <v>28638</v>
      </c>
    </row>
    <row r="9" spans="1:14" s="25" customFormat="1" ht="13.35" customHeight="1">
      <c r="A9" s="36"/>
      <c r="B9" s="37" t="s">
        <v>36</v>
      </c>
      <c r="C9" s="37" t="s">
        <v>64</v>
      </c>
      <c r="D9" s="12">
        <v>605</v>
      </c>
      <c r="E9" s="78">
        <v>53</v>
      </c>
      <c r="F9" s="12">
        <v>2662</v>
      </c>
      <c r="G9" s="13">
        <v>83</v>
      </c>
      <c r="H9" s="78">
        <v>1321</v>
      </c>
      <c r="I9" s="12">
        <v>4678</v>
      </c>
      <c r="J9" s="13">
        <v>620</v>
      </c>
      <c r="K9" s="13">
        <v>8576</v>
      </c>
      <c r="L9" s="78">
        <v>1051</v>
      </c>
      <c r="M9" s="13">
        <v>88</v>
      </c>
      <c r="N9" s="209">
        <f t="shared" si="0"/>
        <v>19737</v>
      </c>
    </row>
    <row r="10" spans="1:14" s="25" customFormat="1" ht="13.35" customHeight="1">
      <c r="A10" s="36"/>
      <c r="B10" s="37" t="s">
        <v>37</v>
      </c>
      <c r="C10" s="37" t="s">
        <v>60</v>
      </c>
      <c r="D10" s="12">
        <v>236</v>
      </c>
      <c r="E10" s="78">
        <v>29</v>
      </c>
      <c r="F10" s="12">
        <v>1258</v>
      </c>
      <c r="G10" s="13">
        <v>37</v>
      </c>
      <c r="H10" s="78">
        <v>535</v>
      </c>
      <c r="I10" s="12">
        <v>1925</v>
      </c>
      <c r="J10" s="13">
        <v>264</v>
      </c>
      <c r="K10" s="13">
        <v>3811</v>
      </c>
      <c r="L10" s="78">
        <v>443</v>
      </c>
      <c r="M10" s="13">
        <v>41</v>
      </c>
      <c r="N10" s="209">
        <f t="shared" si="0"/>
        <v>8579</v>
      </c>
    </row>
    <row r="11" spans="1:14" s="25" customFormat="1" ht="13.35" customHeight="1">
      <c r="A11" s="36"/>
      <c r="B11" s="37" t="s">
        <v>38</v>
      </c>
      <c r="C11" s="37" t="s">
        <v>61</v>
      </c>
      <c r="D11" s="12">
        <v>158</v>
      </c>
      <c r="E11" s="78">
        <v>23</v>
      </c>
      <c r="F11" s="12">
        <v>779</v>
      </c>
      <c r="G11" s="13">
        <v>29</v>
      </c>
      <c r="H11" s="78">
        <v>352</v>
      </c>
      <c r="I11" s="12">
        <v>1188</v>
      </c>
      <c r="J11" s="13">
        <v>182</v>
      </c>
      <c r="K11" s="13">
        <v>2218</v>
      </c>
      <c r="L11" s="78">
        <v>262</v>
      </c>
      <c r="M11" s="13">
        <v>26</v>
      </c>
      <c r="N11" s="209">
        <f t="shared" si="0"/>
        <v>5217</v>
      </c>
    </row>
    <row r="12" spans="1:14" s="25" customFormat="1" ht="13.35" customHeight="1">
      <c r="A12" s="36"/>
      <c r="B12" s="37" t="s">
        <v>39</v>
      </c>
      <c r="C12" s="37" t="s">
        <v>65</v>
      </c>
      <c r="D12" s="12">
        <v>391</v>
      </c>
      <c r="E12" s="78">
        <v>76</v>
      </c>
      <c r="F12" s="12">
        <v>2203</v>
      </c>
      <c r="G12" s="13">
        <v>50</v>
      </c>
      <c r="H12" s="78">
        <v>929</v>
      </c>
      <c r="I12" s="12">
        <v>2768</v>
      </c>
      <c r="J12" s="13">
        <v>433</v>
      </c>
      <c r="K12" s="13">
        <v>4918</v>
      </c>
      <c r="L12" s="78">
        <v>509</v>
      </c>
      <c r="M12" s="13">
        <v>47</v>
      </c>
      <c r="N12" s="209">
        <f t="shared" si="0"/>
        <v>12324</v>
      </c>
    </row>
    <row r="13" spans="1:14" s="25" customFormat="1" ht="13.35" customHeight="1">
      <c r="A13" s="36"/>
      <c r="B13" s="37" t="s">
        <v>40</v>
      </c>
      <c r="C13" s="37" t="s">
        <v>66</v>
      </c>
      <c r="D13" s="12">
        <v>160</v>
      </c>
      <c r="E13" s="78">
        <v>46</v>
      </c>
      <c r="F13" s="12">
        <v>1129</v>
      </c>
      <c r="G13" s="13">
        <v>25</v>
      </c>
      <c r="H13" s="78">
        <v>431</v>
      </c>
      <c r="I13" s="12">
        <v>1174</v>
      </c>
      <c r="J13" s="13">
        <v>197</v>
      </c>
      <c r="K13" s="13">
        <v>2091</v>
      </c>
      <c r="L13" s="78">
        <v>178</v>
      </c>
      <c r="M13" s="13">
        <v>20</v>
      </c>
      <c r="N13" s="209">
        <f t="shared" si="0"/>
        <v>5451</v>
      </c>
    </row>
    <row r="14" spans="1:14" s="25" customFormat="1" ht="13.35" customHeight="1">
      <c r="A14" s="36"/>
      <c r="B14" s="37" t="s">
        <v>41</v>
      </c>
      <c r="C14" s="37" t="s">
        <v>67</v>
      </c>
      <c r="D14" s="12">
        <v>64</v>
      </c>
      <c r="E14" s="78">
        <v>23</v>
      </c>
      <c r="F14" s="12">
        <v>493</v>
      </c>
      <c r="G14" s="13">
        <v>7</v>
      </c>
      <c r="H14" s="78">
        <v>165</v>
      </c>
      <c r="I14" s="12">
        <v>449</v>
      </c>
      <c r="J14" s="13">
        <v>91</v>
      </c>
      <c r="K14" s="13">
        <v>841</v>
      </c>
      <c r="L14" s="78">
        <v>63</v>
      </c>
      <c r="M14" s="13">
        <v>11</v>
      </c>
      <c r="N14" s="209">
        <f t="shared" si="0"/>
        <v>2207</v>
      </c>
    </row>
    <row r="15" spans="1:14" s="25" customFormat="1" ht="13.35" customHeight="1">
      <c r="A15" s="36"/>
      <c r="B15" s="37" t="s">
        <v>42</v>
      </c>
      <c r="C15" s="37" t="s">
        <v>68</v>
      </c>
      <c r="D15" s="12">
        <v>35</v>
      </c>
      <c r="E15" s="78">
        <v>12</v>
      </c>
      <c r="F15" s="12">
        <v>281</v>
      </c>
      <c r="G15" s="13">
        <v>4</v>
      </c>
      <c r="H15" s="78">
        <v>80</v>
      </c>
      <c r="I15" s="12">
        <v>237</v>
      </c>
      <c r="J15" s="13">
        <v>56</v>
      </c>
      <c r="K15" s="13">
        <v>449</v>
      </c>
      <c r="L15" s="78">
        <v>35</v>
      </c>
      <c r="M15" s="13">
        <v>4</v>
      </c>
      <c r="N15" s="209">
        <f t="shared" si="0"/>
        <v>1193</v>
      </c>
    </row>
    <row r="16" spans="1:14" s="25" customFormat="1" ht="13.35" customHeight="1">
      <c r="A16" s="36"/>
      <c r="B16" s="37" t="s">
        <v>43</v>
      </c>
      <c r="C16" s="37" t="s">
        <v>127</v>
      </c>
      <c r="D16" s="12">
        <v>57</v>
      </c>
      <c r="E16" s="78">
        <v>31</v>
      </c>
      <c r="F16" s="12">
        <v>552</v>
      </c>
      <c r="G16" s="13">
        <v>8</v>
      </c>
      <c r="H16" s="78">
        <v>144</v>
      </c>
      <c r="I16" s="12">
        <v>452</v>
      </c>
      <c r="J16" s="13">
        <v>112</v>
      </c>
      <c r="K16" s="13">
        <v>918</v>
      </c>
      <c r="L16" s="78">
        <v>72</v>
      </c>
      <c r="M16" s="13">
        <v>4</v>
      </c>
      <c r="N16" s="209">
        <f t="shared" si="0"/>
        <v>2350</v>
      </c>
    </row>
    <row r="17" spans="1:14" s="25" customFormat="1" ht="13.35" customHeight="1">
      <c r="A17" s="36"/>
      <c r="B17" s="37" t="s">
        <v>44</v>
      </c>
      <c r="C17" s="37" t="s">
        <v>128</v>
      </c>
      <c r="D17" s="12">
        <v>21</v>
      </c>
      <c r="E17" s="78">
        <v>21</v>
      </c>
      <c r="F17" s="12">
        <v>253</v>
      </c>
      <c r="G17" s="13">
        <v>5</v>
      </c>
      <c r="H17" s="78">
        <v>53</v>
      </c>
      <c r="I17" s="12">
        <v>127</v>
      </c>
      <c r="J17" s="13">
        <v>42</v>
      </c>
      <c r="K17" s="13">
        <v>335</v>
      </c>
      <c r="L17" s="78">
        <v>24</v>
      </c>
      <c r="M17" s="13">
        <v>3</v>
      </c>
      <c r="N17" s="209">
        <f t="shared" si="0"/>
        <v>884</v>
      </c>
    </row>
    <row r="18" spans="1:14" s="25" customFormat="1" ht="13.35" customHeight="1">
      <c r="A18" s="36"/>
      <c r="B18" s="37" t="s">
        <v>45</v>
      </c>
      <c r="C18" s="37" t="s">
        <v>129</v>
      </c>
      <c r="D18" s="12">
        <v>6</v>
      </c>
      <c r="E18" s="78">
        <v>3</v>
      </c>
      <c r="F18" s="12">
        <v>77</v>
      </c>
      <c r="G18" s="13">
        <v>0</v>
      </c>
      <c r="H18" s="78">
        <v>17</v>
      </c>
      <c r="I18" s="12">
        <v>48</v>
      </c>
      <c r="J18" s="13">
        <v>15</v>
      </c>
      <c r="K18" s="13">
        <v>113</v>
      </c>
      <c r="L18" s="78">
        <v>10</v>
      </c>
      <c r="M18" s="13">
        <v>0</v>
      </c>
      <c r="N18" s="209">
        <f t="shared" si="0"/>
        <v>289</v>
      </c>
    </row>
    <row r="19" spans="1:14" s="25" customFormat="1" ht="13.35" customHeight="1">
      <c r="A19" s="36"/>
      <c r="B19" s="37" t="s">
        <v>46</v>
      </c>
      <c r="C19" s="37" t="s">
        <v>130</v>
      </c>
      <c r="D19" s="12">
        <v>2</v>
      </c>
      <c r="E19" s="78">
        <v>4</v>
      </c>
      <c r="F19" s="12">
        <v>33</v>
      </c>
      <c r="G19" s="13">
        <v>3</v>
      </c>
      <c r="H19" s="78">
        <v>6</v>
      </c>
      <c r="I19" s="12">
        <v>17</v>
      </c>
      <c r="J19" s="13">
        <v>11</v>
      </c>
      <c r="K19" s="13">
        <v>54</v>
      </c>
      <c r="L19" s="78">
        <v>7</v>
      </c>
      <c r="M19" s="13">
        <v>0</v>
      </c>
      <c r="N19" s="209">
        <f t="shared" si="0"/>
        <v>137</v>
      </c>
    </row>
    <row r="20" spans="1:14" s="25" customFormat="1" ht="13.35" customHeight="1">
      <c r="A20" s="36"/>
      <c r="B20" s="37" t="s">
        <v>47</v>
      </c>
      <c r="C20" s="37" t="s">
        <v>131</v>
      </c>
      <c r="D20" s="12">
        <v>5</v>
      </c>
      <c r="E20" s="78">
        <v>10</v>
      </c>
      <c r="F20" s="12">
        <v>69</v>
      </c>
      <c r="G20" s="13">
        <v>3</v>
      </c>
      <c r="H20" s="78">
        <v>5</v>
      </c>
      <c r="I20" s="12">
        <v>34</v>
      </c>
      <c r="J20" s="13">
        <v>12</v>
      </c>
      <c r="K20" s="13">
        <v>96</v>
      </c>
      <c r="L20" s="78">
        <v>13</v>
      </c>
      <c r="M20" s="13">
        <v>0</v>
      </c>
      <c r="N20" s="209">
        <f t="shared" si="0"/>
        <v>247</v>
      </c>
    </row>
    <row r="21" spans="1:14" s="25" customFormat="1" ht="13.35" customHeight="1">
      <c r="A21" s="36"/>
      <c r="B21" s="37" t="s">
        <v>48</v>
      </c>
      <c r="C21" s="37" t="s">
        <v>132</v>
      </c>
      <c r="D21" s="12">
        <v>7</v>
      </c>
      <c r="E21" s="78">
        <v>34</v>
      </c>
      <c r="F21" s="12">
        <v>64</v>
      </c>
      <c r="G21" s="13">
        <v>1</v>
      </c>
      <c r="H21" s="78">
        <v>4</v>
      </c>
      <c r="I21" s="12">
        <v>45</v>
      </c>
      <c r="J21" s="13">
        <v>15</v>
      </c>
      <c r="K21" s="13">
        <v>105</v>
      </c>
      <c r="L21" s="78">
        <v>8</v>
      </c>
      <c r="M21" s="13">
        <v>0</v>
      </c>
      <c r="N21" s="209">
        <f t="shared" si="0"/>
        <v>283</v>
      </c>
    </row>
    <row r="22" spans="1:14" s="38" customFormat="1" ht="13.35" customHeight="1">
      <c r="A22" s="123"/>
      <c r="B22" s="124" t="s">
        <v>22</v>
      </c>
      <c r="C22" s="68"/>
      <c r="D22" s="26">
        <f t="shared" ref="D22:M22" si="1">SUM(D5:D21)</f>
        <v>18191</v>
      </c>
      <c r="E22" s="79">
        <f t="shared" si="1"/>
        <v>2329</v>
      </c>
      <c r="F22" s="26">
        <f t="shared" si="1"/>
        <v>53572</v>
      </c>
      <c r="G22" s="27">
        <f t="shared" si="1"/>
        <v>2001</v>
      </c>
      <c r="H22" s="79">
        <f t="shared" si="1"/>
        <v>46967</v>
      </c>
      <c r="I22" s="26">
        <f>SUM(I5:I21)</f>
        <v>140359</v>
      </c>
      <c r="J22" s="27">
        <f t="shared" si="1"/>
        <v>22046</v>
      </c>
      <c r="K22" s="27">
        <f t="shared" si="1"/>
        <v>261535</v>
      </c>
      <c r="L22" s="79">
        <f t="shared" si="1"/>
        <v>34788</v>
      </c>
      <c r="M22" s="27">
        <f t="shared" si="1"/>
        <v>5952</v>
      </c>
      <c r="N22" s="58">
        <f t="shared" ref="N22" si="2">SUM(D22:M22)</f>
        <v>587740</v>
      </c>
    </row>
    <row r="23" spans="1:14" s="38" customFormat="1" ht="13.35" customHeight="1">
      <c r="A23" s="36"/>
      <c r="B23" s="145" t="s">
        <v>71</v>
      </c>
      <c r="C23" s="146"/>
      <c r="D23" s="60">
        <f t="shared" ref="D23:N24" si="3">D5</f>
        <v>10474</v>
      </c>
      <c r="E23" s="217">
        <f t="shared" si="3"/>
        <v>744</v>
      </c>
      <c r="F23" s="60">
        <f t="shared" si="3"/>
        <v>21713</v>
      </c>
      <c r="G23" s="218">
        <f t="shared" si="3"/>
        <v>736</v>
      </c>
      <c r="H23" s="217">
        <f t="shared" si="3"/>
        <v>13914</v>
      </c>
      <c r="I23" s="60">
        <f t="shared" si="3"/>
        <v>47143</v>
      </c>
      <c r="J23" s="218">
        <f t="shared" si="3"/>
        <v>7098</v>
      </c>
      <c r="K23" s="218">
        <f t="shared" si="3"/>
        <v>85912</v>
      </c>
      <c r="L23" s="217">
        <f t="shared" si="3"/>
        <v>10278</v>
      </c>
      <c r="M23" s="218">
        <f t="shared" si="3"/>
        <v>961</v>
      </c>
      <c r="N23" s="215">
        <f t="shared" si="3"/>
        <v>198973</v>
      </c>
    </row>
    <row r="24" spans="1:14" s="38" customFormat="1" ht="13.35" customHeight="1">
      <c r="A24" s="36"/>
      <c r="B24" s="37" t="s">
        <v>72</v>
      </c>
      <c r="C24" s="37"/>
      <c r="D24" s="12">
        <f t="shared" si="3"/>
        <v>3658</v>
      </c>
      <c r="E24" s="78">
        <f t="shared" si="3"/>
        <v>1032</v>
      </c>
      <c r="F24" s="12">
        <f t="shared" si="3"/>
        <v>10785</v>
      </c>
      <c r="G24" s="13">
        <f t="shared" si="3"/>
        <v>568</v>
      </c>
      <c r="H24" s="78">
        <f t="shared" si="3"/>
        <v>21106</v>
      </c>
      <c r="I24" s="12">
        <f t="shared" si="3"/>
        <v>48368</v>
      </c>
      <c r="J24" s="13">
        <f t="shared" si="3"/>
        <v>9288</v>
      </c>
      <c r="K24" s="13">
        <f t="shared" si="3"/>
        <v>96026</v>
      </c>
      <c r="L24" s="78">
        <f t="shared" si="3"/>
        <v>15345</v>
      </c>
      <c r="M24" s="13">
        <f t="shared" si="3"/>
        <v>2170</v>
      </c>
      <c r="N24" s="61">
        <f t="shared" si="3"/>
        <v>208346</v>
      </c>
    </row>
    <row r="25" spans="1:14" s="38" customFormat="1" ht="13.35" customHeight="1">
      <c r="A25" s="36"/>
      <c r="B25" s="37" t="s">
        <v>73</v>
      </c>
      <c r="C25" s="37"/>
      <c r="D25" s="12">
        <f t="shared" ref="D25:N25" si="4">SUM(D7:D21)</f>
        <v>4059</v>
      </c>
      <c r="E25" s="78">
        <f t="shared" si="4"/>
        <v>553</v>
      </c>
      <c r="F25" s="12">
        <f t="shared" si="4"/>
        <v>21074</v>
      </c>
      <c r="G25" s="13">
        <f t="shared" si="4"/>
        <v>697</v>
      </c>
      <c r="H25" s="78">
        <f t="shared" si="4"/>
        <v>11947</v>
      </c>
      <c r="I25" s="12">
        <f t="shared" si="4"/>
        <v>44848</v>
      </c>
      <c r="J25" s="13">
        <f t="shared" si="4"/>
        <v>5660</v>
      </c>
      <c r="K25" s="13">
        <f t="shared" si="4"/>
        <v>79597</v>
      </c>
      <c r="L25" s="78">
        <f t="shared" si="4"/>
        <v>9165</v>
      </c>
      <c r="M25" s="13">
        <f t="shared" si="4"/>
        <v>2821</v>
      </c>
      <c r="N25" s="61">
        <f t="shared" si="4"/>
        <v>180421</v>
      </c>
    </row>
    <row r="26" spans="1:14" s="38" customFormat="1" ht="13.35" customHeight="1">
      <c r="A26" s="123"/>
      <c r="B26" s="124" t="s">
        <v>22</v>
      </c>
      <c r="C26" s="68"/>
      <c r="D26" s="26">
        <f t="shared" ref="D26:N26" si="5">SUM(D23:D25)</f>
        <v>18191</v>
      </c>
      <c r="E26" s="79">
        <f t="shared" si="5"/>
        <v>2329</v>
      </c>
      <c r="F26" s="26">
        <f t="shared" si="5"/>
        <v>53572</v>
      </c>
      <c r="G26" s="27">
        <f t="shared" si="5"/>
        <v>2001</v>
      </c>
      <c r="H26" s="79">
        <f t="shared" si="5"/>
        <v>46967</v>
      </c>
      <c r="I26" s="26">
        <f t="shared" si="5"/>
        <v>140359</v>
      </c>
      <c r="J26" s="27">
        <f t="shared" si="5"/>
        <v>22046</v>
      </c>
      <c r="K26" s="27">
        <f t="shared" si="5"/>
        <v>261535</v>
      </c>
      <c r="L26" s="79">
        <f t="shared" si="5"/>
        <v>34788</v>
      </c>
      <c r="M26" s="27">
        <f t="shared" si="5"/>
        <v>5952</v>
      </c>
      <c r="N26" s="58">
        <f t="shared" si="5"/>
        <v>587740</v>
      </c>
    </row>
    <row r="27" spans="1:14" s="38" customFormat="1" ht="13.35" customHeight="1">
      <c r="A27" s="36"/>
      <c r="B27" s="147" t="s">
        <v>77</v>
      </c>
      <c r="C27" s="148"/>
      <c r="D27" s="12"/>
      <c r="E27" s="78"/>
      <c r="F27" s="12"/>
      <c r="G27" s="13"/>
      <c r="H27" s="78"/>
      <c r="I27" s="12"/>
      <c r="J27" s="13"/>
      <c r="K27" s="13"/>
      <c r="L27" s="78"/>
      <c r="M27" s="13"/>
      <c r="N27" s="61"/>
    </row>
    <row r="28" spans="1:14" s="38" customFormat="1" ht="13.35" customHeight="1">
      <c r="A28" s="36"/>
      <c r="B28" s="149" t="s">
        <v>71</v>
      </c>
      <c r="C28" s="150"/>
      <c r="D28" s="40">
        <f t="shared" ref="D28:N30" si="6">D23/D$26</f>
        <v>0.57577923148809851</v>
      </c>
      <c r="E28" s="80">
        <f t="shared" si="6"/>
        <v>0.31945040790038642</v>
      </c>
      <c r="F28" s="40">
        <f t="shared" si="6"/>
        <v>0.4053050100798925</v>
      </c>
      <c r="G28" s="14">
        <f t="shared" si="6"/>
        <v>0.36781609195402298</v>
      </c>
      <c r="H28" s="80">
        <f t="shared" si="6"/>
        <v>0.29625055890305957</v>
      </c>
      <c r="I28" s="40">
        <f t="shared" si="6"/>
        <v>0.33587443626700103</v>
      </c>
      <c r="J28" s="14">
        <f t="shared" si="6"/>
        <v>0.32196316792161844</v>
      </c>
      <c r="K28" s="14">
        <f t="shared" si="6"/>
        <v>0.32849140650390962</v>
      </c>
      <c r="L28" s="80">
        <f t="shared" si="6"/>
        <v>0.29544670576060711</v>
      </c>
      <c r="M28" s="14">
        <f t="shared" si="6"/>
        <v>0.16145833333333334</v>
      </c>
      <c r="N28" s="43">
        <f t="shared" si="6"/>
        <v>0.33853914996426993</v>
      </c>
    </row>
    <row r="29" spans="1:14" s="38" customFormat="1" ht="13.35" customHeight="1">
      <c r="A29" s="36"/>
      <c r="B29" s="37" t="s">
        <v>72</v>
      </c>
      <c r="C29" s="37"/>
      <c r="D29" s="40">
        <f t="shared" si="6"/>
        <v>0.20108845033258205</v>
      </c>
      <c r="E29" s="80">
        <f t="shared" si="6"/>
        <v>0.44310863031343922</v>
      </c>
      <c r="F29" s="40">
        <f t="shared" si="6"/>
        <v>0.20131785260957216</v>
      </c>
      <c r="G29" s="14">
        <f t="shared" si="6"/>
        <v>0.28385807096451776</v>
      </c>
      <c r="H29" s="80">
        <f t="shared" si="6"/>
        <v>0.44937935145953539</v>
      </c>
      <c r="I29" s="40">
        <f t="shared" si="6"/>
        <v>0.34460205615599998</v>
      </c>
      <c r="J29" s="14">
        <f t="shared" si="6"/>
        <v>0.42130091626598931</v>
      </c>
      <c r="K29" s="14">
        <f t="shared" si="6"/>
        <v>0.36716309480566656</v>
      </c>
      <c r="L29" s="80">
        <f t="shared" si="6"/>
        <v>0.44110037944118663</v>
      </c>
      <c r="M29" s="14">
        <f t="shared" si="6"/>
        <v>0.36458333333333331</v>
      </c>
      <c r="N29" s="43">
        <f t="shared" si="6"/>
        <v>0.35448667778269305</v>
      </c>
    </row>
    <row r="30" spans="1:14" s="38" customFormat="1" ht="13.35" customHeight="1">
      <c r="A30" s="36"/>
      <c r="B30" s="37" t="s">
        <v>73</v>
      </c>
      <c r="C30" s="37"/>
      <c r="D30" s="40">
        <f t="shared" si="6"/>
        <v>0.22313231817931944</v>
      </c>
      <c r="E30" s="80">
        <f t="shared" si="6"/>
        <v>0.23744096178617433</v>
      </c>
      <c r="F30" s="40">
        <f t="shared" si="6"/>
        <v>0.39337713731053536</v>
      </c>
      <c r="G30" s="14">
        <f t="shared" si="6"/>
        <v>0.34832583708145926</v>
      </c>
      <c r="H30" s="80">
        <f t="shared" si="6"/>
        <v>0.25437008963740498</v>
      </c>
      <c r="I30" s="40">
        <f t="shared" si="6"/>
        <v>0.31952350757699899</v>
      </c>
      <c r="J30" s="14">
        <f t="shared" si="6"/>
        <v>0.25673591581239225</v>
      </c>
      <c r="K30" s="14">
        <f t="shared" si="6"/>
        <v>0.30434549869042382</v>
      </c>
      <c r="L30" s="80">
        <f t="shared" si="6"/>
        <v>0.26345291479820626</v>
      </c>
      <c r="M30" s="14">
        <f t="shared" si="6"/>
        <v>0.47395833333333331</v>
      </c>
      <c r="N30" s="43">
        <f t="shared" si="6"/>
        <v>0.30697417225303708</v>
      </c>
    </row>
    <row r="31" spans="1:14" s="38" customFormat="1" ht="13.35" customHeight="1">
      <c r="A31" s="123"/>
      <c r="B31" s="124" t="s">
        <v>22</v>
      </c>
      <c r="C31" s="68"/>
      <c r="D31" s="41">
        <f t="shared" ref="D31:N31" si="7">SUM(D28:D30)</f>
        <v>1</v>
      </c>
      <c r="E31" s="81">
        <f t="shared" si="7"/>
        <v>1</v>
      </c>
      <c r="F31" s="41">
        <f t="shared" si="7"/>
        <v>1</v>
      </c>
      <c r="G31" s="28">
        <f t="shared" si="7"/>
        <v>1</v>
      </c>
      <c r="H31" s="81">
        <f t="shared" si="7"/>
        <v>1</v>
      </c>
      <c r="I31" s="41">
        <f t="shared" si="7"/>
        <v>1</v>
      </c>
      <c r="J31" s="28">
        <f t="shared" si="7"/>
        <v>1</v>
      </c>
      <c r="K31" s="28">
        <f t="shared" si="7"/>
        <v>1</v>
      </c>
      <c r="L31" s="81">
        <f t="shared" si="7"/>
        <v>1</v>
      </c>
      <c r="M31" s="28">
        <f t="shared" si="7"/>
        <v>1</v>
      </c>
      <c r="N31" s="62">
        <f t="shared" si="7"/>
        <v>1</v>
      </c>
    </row>
    <row r="32" spans="1:14" s="38" customFormat="1" ht="12" customHeight="1">
      <c r="B32" s="55" t="s">
        <v>103</v>
      </c>
    </row>
    <row r="33" spans="1:14" s="38" customFormat="1" ht="11.1" customHeight="1">
      <c r="B33" s="66" t="s">
        <v>104</v>
      </c>
    </row>
    <row r="34" spans="1:14" s="38" customFormat="1" ht="11.1" customHeight="1">
      <c r="B34" s="66" t="s">
        <v>105</v>
      </c>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Sheet40"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0.7109375" style="168" customWidth="1"/>
    <col min="4" max="5" width="11.28515625" style="168" customWidth="1"/>
    <col min="6" max="6" width="11.28515625" style="225" customWidth="1"/>
    <col min="7" max="14" width="11.28515625" style="5" customWidth="1"/>
    <col min="15" max="16384" width="9.140625" style="108"/>
  </cols>
  <sheetData>
    <row r="1" spans="1:14" s="38" customFormat="1" ht="15" customHeight="1">
      <c r="A1" s="117" t="s">
        <v>262</v>
      </c>
      <c r="B1" s="117"/>
      <c r="C1" s="117"/>
      <c r="D1" s="118"/>
      <c r="E1" s="118"/>
      <c r="F1" s="132"/>
      <c r="G1" s="1"/>
      <c r="H1" s="1"/>
      <c r="I1" s="1"/>
      <c r="J1" s="1"/>
      <c r="K1" s="1"/>
      <c r="L1" s="1"/>
      <c r="M1" s="1"/>
      <c r="N1" s="1"/>
    </row>
    <row r="2" spans="1:14" s="38" customFormat="1" ht="13.35" customHeight="1">
      <c r="A2" s="192"/>
      <c r="B2" s="193" t="s">
        <v>161</v>
      </c>
      <c r="C2" s="194"/>
      <c r="D2" s="422" t="s">
        <v>239</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98</v>
      </c>
    </row>
    <row r="5" spans="1:14" s="38" customFormat="1" ht="13.35" customHeight="1">
      <c r="A5" s="219"/>
      <c r="B5" s="220" t="s">
        <v>31</v>
      </c>
      <c r="C5" s="221" t="s">
        <v>82</v>
      </c>
      <c r="D5" s="93">
        <f>A3.7.1!D5/A3.7.1!$N5</f>
        <v>5.2640307981484925E-2</v>
      </c>
      <c r="E5" s="94">
        <f>A3.7.1!E5/A3.7.1!$N5</f>
        <v>3.7392007960879116E-3</v>
      </c>
      <c r="F5" s="93">
        <f>A3.7.1!F5/A3.7.1!$N5</f>
        <v>0.10912535871701186</v>
      </c>
      <c r="G5" s="95">
        <f>A3.7.1!G5/A3.7.1!$N5</f>
        <v>3.6989943359149232E-3</v>
      </c>
      <c r="H5" s="94">
        <f>A3.7.1!H5/A3.7.1!$N5</f>
        <v>6.9929085855869891E-2</v>
      </c>
      <c r="I5" s="93">
        <f>A3.7.1!I5/A3.7.1!$N5</f>
        <v>0.23693164399189839</v>
      </c>
      <c r="J5" s="95">
        <f>A3.7.1!J5/A3.7.1!$N5</f>
        <v>3.5673181788483867E-2</v>
      </c>
      <c r="K5" s="95">
        <f>A3.7.1!K5/A3.7.1!$N5</f>
        <v>0.43177717579772129</v>
      </c>
      <c r="L5" s="94">
        <f>A3.7.1!L5/A3.7.1!$N5</f>
        <v>5.1655249707246713E-2</v>
      </c>
      <c r="M5" s="95">
        <f>A3.7.1!M5/A3.7.1!$N5</f>
        <v>4.8298010282802192E-3</v>
      </c>
      <c r="N5" s="96">
        <f>A3.7.1!N5/A3.7.1!$N5</f>
        <v>1</v>
      </c>
    </row>
    <row r="6" spans="1:14" s="38" customFormat="1" ht="13.35" customHeight="1">
      <c r="A6" s="72"/>
      <c r="B6" s="24" t="s">
        <v>32</v>
      </c>
      <c r="C6" s="222" t="s">
        <v>33</v>
      </c>
      <c r="D6" s="93">
        <f>A3.7.1!D6/A3.7.1!$N6</f>
        <v>1.7557332514183139E-2</v>
      </c>
      <c r="E6" s="94">
        <f>A3.7.1!E6/A3.7.1!$N6</f>
        <v>4.9532988394305625E-3</v>
      </c>
      <c r="F6" s="93">
        <f>A3.7.1!F6/A3.7.1!$N6</f>
        <v>5.1764852696956028E-2</v>
      </c>
      <c r="G6" s="95">
        <f>A3.7.1!G6/A3.7.1!$N6</f>
        <v>2.7262342449579065E-3</v>
      </c>
      <c r="H6" s="94">
        <f>A3.7.1!H6/A3.7.1!$N6</f>
        <v>0.10130264079943939</v>
      </c>
      <c r="I6" s="93">
        <f>A3.7.1!I6/A3.7.1!$N6</f>
        <v>0.23215228514106342</v>
      </c>
      <c r="J6" s="95">
        <f>A3.7.1!J6/A3.7.1!$N6</f>
        <v>4.4579689554875061E-2</v>
      </c>
      <c r="K6" s="95">
        <f>A3.7.1!K6/A3.7.1!$N6</f>
        <v>0.46089677747592944</v>
      </c>
      <c r="L6" s="94">
        <f>A3.7.1!L6/A3.7.1!$N6</f>
        <v>7.3651521987463164E-2</v>
      </c>
      <c r="M6" s="95">
        <f>A3.7.1!M6/A3.7.1!$N6</f>
        <v>1.0415366745701862E-2</v>
      </c>
      <c r="N6" s="96">
        <f>A3.7.1!N6/A3.7.1!$N6</f>
        <v>1</v>
      </c>
    </row>
    <row r="7" spans="1:14" s="38" customFormat="1" ht="13.35" customHeight="1">
      <c r="A7" s="36"/>
      <c r="B7" s="24" t="s">
        <v>34</v>
      </c>
      <c r="C7" s="67" t="s">
        <v>125</v>
      </c>
      <c r="D7" s="93">
        <f>A3.7.1!D7/A3.7.1!$N7</f>
        <v>1.7505517575496583E-2</v>
      </c>
      <c r="E7" s="94">
        <f>A3.7.1!E7/A3.7.1!$N7</f>
        <v>1.367282123055391E-3</v>
      </c>
      <c r="F7" s="93">
        <f>A3.7.1!F7/A3.7.1!$N7</f>
        <v>8.5083705657533509E-2</v>
      </c>
      <c r="G7" s="95">
        <f>A3.7.1!G7/A3.7.1!$N7</f>
        <v>3.4881843139365882E-3</v>
      </c>
      <c r="H7" s="94">
        <f>A3.7.1!H7/A3.7.1!$N7</f>
        <v>6.4434515799106418E-2</v>
      </c>
      <c r="I7" s="93">
        <f>A3.7.1!I7/A3.7.1!$N7</f>
        <v>0.26520966786887012</v>
      </c>
      <c r="J7" s="95">
        <f>A3.7.1!J7/A3.7.1!$N7</f>
        <v>2.9541906658771599E-2</v>
      </c>
      <c r="K7" s="95">
        <f>A3.7.1!K7/A3.7.1!$N7</f>
        <v>0.45152608063734728</v>
      </c>
      <c r="L7" s="94">
        <f>A3.7.1!L7/A3.7.1!$N7</f>
        <v>5.6058567045271034E-2</v>
      </c>
      <c r="M7" s="95">
        <f>A3.7.1!M7/A3.7.1!$N7</f>
        <v>2.5784572320611508E-2</v>
      </c>
      <c r="N7" s="96">
        <f>A3.7.1!N7/A3.7.1!$N7</f>
        <v>1</v>
      </c>
    </row>
    <row r="8" spans="1:14" s="38" customFormat="1" ht="13.35" customHeight="1">
      <c r="A8" s="36"/>
      <c r="B8" s="24" t="s">
        <v>35</v>
      </c>
      <c r="C8" s="37" t="s">
        <v>63</v>
      </c>
      <c r="D8" s="93">
        <f>A3.7.1!D8/A3.7.1!$N8</f>
        <v>2.395418674488442E-2</v>
      </c>
      <c r="E8" s="94">
        <f>A3.7.1!E8/A3.7.1!$N8</f>
        <v>2.130037013757944E-3</v>
      </c>
      <c r="F8" s="93">
        <f>A3.7.1!F8/A3.7.1!$N8</f>
        <v>0.11586004609260424</v>
      </c>
      <c r="G8" s="95">
        <f>A3.7.1!G8/A3.7.1!$N8</f>
        <v>4.1203994692366784E-3</v>
      </c>
      <c r="H8" s="94">
        <f>A3.7.1!H8/A3.7.1!$N8</f>
        <v>6.7043787974020538E-2</v>
      </c>
      <c r="I8" s="93">
        <f>A3.7.1!I8/A3.7.1!$N8</f>
        <v>0.24694461903764228</v>
      </c>
      <c r="J8" s="95">
        <f>A3.7.1!J8/A3.7.1!$N8</f>
        <v>3.0239541867448844E-2</v>
      </c>
      <c r="K8" s="95">
        <f>A3.7.1!K8/A3.7.1!$N8</f>
        <v>0.45855157483064457</v>
      </c>
      <c r="L8" s="94">
        <f>A3.7.1!L8/A3.7.1!$N8</f>
        <v>4.4800614568056431E-2</v>
      </c>
      <c r="M8" s="95">
        <f>A3.7.1!M8/A3.7.1!$N8</f>
        <v>6.3551924017040294E-3</v>
      </c>
      <c r="N8" s="96">
        <f>A3.7.1!N8/A3.7.1!$N8</f>
        <v>1</v>
      </c>
    </row>
    <row r="9" spans="1:14" s="38" customFormat="1" ht="13.35" customHeight="1">
      <c r="A9" s="36"/>
      <c r="B9" s="37" t="s">
        <v>36</v>
      </c>
      <c r="C9" s="37" t="s">
        <v>64</v>
      </c>
      <c r="D9" s="93">
        <f>A3.7.1!D9/A3.7.1!$N9</f>
        <v>3.0653088108628466E-2</v>
      </c>
      <c r="E9" s="94">
        <f>A3.7.1!E9/A3.7.1!$N9</f>
        <v>2.6853118508385265E-3</v>
      </c>
      <c r="F9" s="93">
        <f>A3.7.1!F9/A3.7.1!$N9</f>
        <v>0.13487358767796526</v>
      </c>
      <c r="G9" s="95">
        <f>A3.7.1!G9/A3.7.1!$N9</f>
        <v>4.205299690935806E-3</v>
      </c>
      <c r="H9" s="94">
        <f>A3.7.1!H9/A3.7.1!$N9</f>
        <v>6.6930131225616862E-2</v>
      </c>
      <c r="I9" s="93">
        <f>A3.7.1!I9/A3.7.1!$N9</f>
        <v>0.23701677053250242</v>
      </c>
      <c r="J9" s="95">
        <f>A3.7.1!J9/A3.7.1!$N9</f>
        <v>3.1413082028677104E-2</v>
      </c>
      <c r="K9" s="95">
        <f>A3.7.1!K9/A3.7.1!$N9</f>
        <v>0.43451385722247554</v>
      </c>
      <c r="L9" s="94">
        <f>A3.7.1!L9/A3.7.1!$N9</f>
        <v>5.325024066474135E-2</v>
      </c>
      <c r="M9" s="95">
        <f>A3.7.1!M9/A3.7.1!$N9</f>
        <v>4.4586309976186855E-3</v>
      </c>
      <c r="N9" s="96">
        <f>A3.7.1!N9/A3.7.1!$N9</f>
        <v>1</v>
      </c>
    </row>
    <row r="10" spans="1:14" s="38" customFormat="1" ht="13.35" customHeight="1">
      <c r="A10" s="36"/>
      <c r="B10" s="37" t="s">
        <v>37</v>
      </c>
      <c r="C10" s="37" t="s">
        <v>60</v>
      </c>
      <c r="D10" s="93">
        <f>A3.7.1!D10/A3.7.1!$N10</f>
        <v>2.7509033686909896E-2</v>
      </c>
      <c r="E10" s="94">
        <f>A3.7.1!E10/A3.7.1!$N10</f>
        <v>3.3803473598321481E-3</v>
      </c>
      <c r="F10" s="93">
        <f>A3.7.1!F10/A3.7.1!$N10</f>
        <v>0.14663713719547733</v>
      </c>
      <c r="G10" s="95">
        <f>A3.7.1!G10/A3.7.1!$N10</f>
        <v>4.3128569763375684E-3</v>
      </c>
      <c r="H10" s="94">
        <f>A3.7.1!H10/A3.7.1!$N10</f>
        <v>6.2361580603799975E-2</v>
      </c>
      <c r="I10" s="93">
        <f>A3.7.1!I10/A3.7.1!$N10</f>
        <v>0.22438512647161674</v>
      </c>
      <c r="J10" s="95">
        <f>A3.7.1!J10/A3.7.1!$N10</f>
        <v>3.0772817344678866E-2</v>
      </c>
      <c r="K10" s="95">
        <f>A3.7.1!K10/A3.7.1!$N10</f>
        <v>0.44422426856276953</v>
      </c>
      <c r="L10" s="94">
        <f>A3.7.1!L10/A3.7.1!$N10</f>
        <v>5.1637720013987642E-2</v>
      </c>
      <c r="M10" s="95">
        <f>A3.7.1!M10/A3.7.1!$N10</f>
        <v>4.779111784590279E-3</v>
      </c>
      <c r="N10" s="96">
        <f>A3.7.1!N10/A3.7.1!$N10</f>
        <v>1</v>
      </c>
    </row>
    <row r="11" spans="1:14" s="38" customFormat="1" ht="13.35" customHeight="1">
      <c r="A11" s="36"/>
      <c r="B11" s="37" t="s">
        <v>38</v>
      </c>
      <c r="C11" s="37" t="s">
        <v>61</v>
      </c>
      <c r="D11" s="93">
        <f>A3.7.1!D11/A3.7.1!$N11</f>
        <v>3.0285604753689861E-2</v>
      </c>
      <c r="E11" s="94">
        <f>A3.7.1!E11/A3.7.1!$N11</f>
        <v>4.4086639831320681E-3</v>
      </c>
      <c r="F11" s="93">
        <f>A3.7.1!F11/A3.7.1!$N11</f>
        <v>0.1493195322982557</v>
      </c>
      <c r="G11" s="95">
        <f>A3.7.1!G11/A3.7.1!$N11</f>
        <v>5.5587502396013035E-3</v>
      </c>
      <c r="H11" s="94">
        <f>A3.7.1!H11/A3.7.1!$N11</f>
        <v>6.7471727046195126E-2</v>
      </c>
      <c r="I11" s="93">
        <f>A3.7.1!I11/A3.7.1!$N11</f>
        <v>0.22771707878090858</v>
      </c>
      <c r="J11" s="95">
        <f>A3.7.1!J11/A3.7.1!$N11</f>
        <v>3.4885949779566799E-2</v>
      </c>
      <c r="K11" s="95">
        <f>A3.7.1!K11/A3.7.1!$N11</f>
        <v>0.4251485528081273</v>
      </c>
      <c r="L11" s="94">
        <f>A3.7.1!L11/A3.7.1!$N11</f>
        <v>5.0220433199156603E-2</v>
      </c>
      <c r="M11" s="95">
        <f>A3.7.1!M11/A3.7.1!$N11</f>
        <v>4.9837071113666863E-3</v>
      </c>
      <c r="N11" s="96">
        <f>A3.7.1!N11/A3.7.1!$N11</f>
        <v>1</v>
      </c>
    </row>
    <row r="12" spans="1:14" s="38" customFormat="1" ht="13.35" customHeight="1">
      <c r="A12" s="36"/>
      <c r="B12" s="37" t="s">
        <v>39</v>
      </c>
      <c r="C12" s="37" t="s">
        <v>65</v>
      </c>
      <c r="D12" s="93">
        <f>A3.7.1!D12/A3.7.1!$N12</f>
        <v>3.1726712106458943E-2</v>
      </c>
      <c r="E12" s="94">
        <f>A3.7.1!E12/A3.7.1!$N12</f>
        <v>6.1668289516390784E-3</v>
      </c>
      <c r="F12" s="93">
        <f>A3.7.1!F12/A3.7.1!$N12</f>
        <v>0.1787568971113275</v>
      </c>
      <c r="G12" s="95">
        <f>A3.7.1!G12/A3.7.1!$N12</f>
        <v>4.0571243102888671E-3</v>
      </c>
      <c r="H12" s="94">
        <f>A3.7.1!H12/A3.7.1!$N12</f>
        <v>7.5381369685167149E-2</v>
      </c>
      <c r="I12" s="93">
        <f>A3.7.1!I12/A3.7.1!$N12</f>
        <v>0.2246024018175917</v>
      </c>
      <c r="J12" s="95">
        <f>A3.7.1!J12/A3.7.1!$N12</f>
        <v>3.5134696527101592E-2</v>
      </c>
      <c r="K12" s="95">
        <f>A3.7.1!K12/A3.7.1!$N12</f>
        <v>0.39905874716001299</v>
      </c>
      <c r="L12" s="94">
        <f>A3.7.1!L12/A3.7.1!$N12</f>
        <v>4.1301525478740671E-2</v>
      </c>
      <c r="M12" s="95">
        <f>A3.7.1!M12/A3.7.1!$N12</f>
        <v>3.813696851671535E-3</v>
      </c>
      <c r="N12" s="96">
        <f>A3.7.1!N12/A3.7.1!$N12</f>
        <v>1</v>
      </c>
    </row>
    <row r="13" spans="1:14" s="38" customFormat="1" ht="13.35" customHeight="1">
      <c r="A13" s="36"/>
      <c r="B13" s="37" t="s">
        <v>40</v>
      </c>
      <c r="C13" s="37" t="s">
        <v>66</v>
      </c>
      <c r="D13" s="93">
        <f>A3.7.1!D13/A3.7.1!$N13</f>
        <v>2.9352412401394239E-2</v>
      </c>
      <c r="E13" s="94">
        <f>A3.7.1!E13/A3.7.1!$N13</f>
        <v>8.4388185654008432E-3</v>
      </c>
      <c r="F13" s="93">
        <f>A3.7.1!F13/A3.7.1!$N13</f>
        <v>0.20711796000733809</v>
      </c>
      <c r="G13" s="95">
        <f>A3.7.1!G13/A3.7.1!$N13</f>
        <v>4.58631443771785E-3</v>
      </c>
      <c r="H13" s="94">
        <f>A3.7.1!H13/A3.7.1!$N13</f>
        <v>7.9068060906255733E-2</v>
      </c>
      <c r="I13" s="93">
        <f>A3.7.1!I13/A3.7.1!$N13</f>
        <v>0.21537332599523024</v>
      </c>
      <c r="J13" s="95">
        <f>A3.7.1!J13/A3.7.1!$N13</f>
        <v>3.6140157769216655E-2</v>
      </c>
      <c r="K13" s="95">
        <f>A3.7.1!K13/A3.7.1!$N13</f>
        <v>0.38359933957072095</v>
      </c>
      <c r="L13" s="94">
        <f>A3.7.1!L13/A3.7.1!$N13</f>
        <v>3.2654558796551089E-2</v>
      </c>
      <c r="M13" s="95">
        <f>A3.7.1!M13/A3.7.1!$N13</f>
        <v>3.6690515501742798E-3</v>
      </c>
      <c r="N13" s="96">
        <f>A3.7.1!N13/A3.7.1!$N13</f>
        <v>1</v>
      </c>
    </row>
    <row r="14" spans="1:14" s="38" customFormat="1" ht="13.35" customHeight="1">
      <c r="A14" s="36"/>
      <c r="B14" s="37" t="s">
        <v>41</v>
      </c>
      <c r="C14" s="37" t="s">
        <v>67</v>
      </c>
      <c r="D14" s="93">
        <f>A3.7.1!D14/A3.7.1!$N14</f>
        <v>2.8998640688717717E-2</v>
      </c>
      <c r="E14" s="94">
        <f>A3.7.1!E14/A3.7.1!$N14</f>
        <v>1.0421386497507928E-2</v>
      </c>
      <c r="F14" s="93">
        <f>A3.7.1!F14/A3.7.1!$N14</f>
        <v>0.22338015405527867</v>
      </c>
      <c r="G14" s="95">
        <f>A3.7.1!G14/A3.7.1!$N14</f>
        <v>3.1717263253285004E-3</v>
      </c>
      <c r="H14" s="94">
        <f>A3.7.1!H14/A3.7.1!$N14</f>
        <v>7.4762120525600356E-2</v>
      </c>
      <c r="I14" s="93">
        <f>A3.7.1!I14/A3.7.1!$N14</f>
        <v>0.20344358858178524</v>
      </c>
      <c r="J14" s="95">
        <f>A3.7.1!J14/A3.7.1!$N14</f>
        <v>4.12324422292705E-2</v>
      </c>
      <c r="K14" s="95">
        <f>A3.7.1!K14/A3.7.1!$N14</f>
        <v>0.38106026280018124</v>
      </c>
      <c r="L14" s="94">
        <f>A3.7.1!L14/A3.7.1!$N14</f>
        <v>2.8545536927956503E-2</v>
      </c>
      <c r="M14" s="95">
        <f>A3.7.1!M14/A3.7.1!$N14</f>
        <v>4.9841413683733571E-3</v>
      </c>
      <c r="N14" s="96">
        <f>A3.7.1!N14/A3.7.1!$N14</f>
        <v>1</v>
      </c>
    </row>
    <row r="15" spans="1:14" s="38" customFormat="1" ht="13.35" customHeight="1">
      <c r="A15" s="36"/>
      <c r="B15" s="37" t="s">
        <v>42</v>
      </c>
      <c r="C15" s="37" t="s">
        <v>68</v>
      </c>
      <c r="D15" s="93">
        <f>A3.7.1!D15/A3.7.1!$N15</f>
        <v>2.9337803855825649E-2</v>
      </c>
      <c r="E15" s="94">
        <f>A3.7.1!E15/A3.7.1!$N15</f>
        <v>1.0058675607711651E-2</v>
      </c>
      <c r="F15" s="93">
        <f>A3.7.1!F15/A3.7.1!$N15</f>
        <v>0.23554065381391451</v>
      </c>
      <c r="G15" s="95">
        <f>A3.7.1!G15/A3.7.1!$N15</f>
        <v>3.3528918692372171E-3</v>
      </c>
      <c r="H15" s="94">
        <f>A3.7.1!H15/A3.7.1!$N15</f>
        <v>6.7057837384744343E-2</v>
      </c>
      <c r="I15" s="93">
        <f>A3.7.1!I15/A3.7.1!$N15</f>
        <v>0.19865884325230512</v>
      </c>
      <c r="J15" s="95">
        <f>A3.7.1!J15/A3.7.1!$N15</f>
        <v>4.694048616932104E-2</v>
      </c>
      <c r="K15" s="95">
        <f>A3.7.1!K15/A3.7.1!$N15</f>
        <v>0.37636211232187761</v>
      </c>
      <c r="L15" s="94">
        <f>A3.7.1!L15/A3.7.1!$N15</f>
        <v>2.9337803855825649E-2</v>
      </c>
      <c r="M15" s="95">
        <f>A3.7.1!M15/A3.7.1!$N15</f>
        <v>3.3528918692372171E-3</v>
      </c>
      <c r="N15" s="96">
        <f>A3.7.1!N15/A3.7.1!$N15</f>
        <v>1</v>
      </c>
    </row>
    <row r="16" spans="1:14" s="38" customFormat="1" ht="13.35" customHeight="1">
      <c r="A16" s="36"/>
      <c r="B16" s="37" t="s">
        <v>43</v>
      </c>
      <c r="C16" s="37" t="s">
        <v>127</v>
      </c>
      <c r="D16" s="93">
        <f>A3.7.1!D16/A3.7.1!$N16</f>
        <v>2.425531914893617E-2</v>
      </c>
      <c r="E16" s="94">
        <f>A3.7.1!E16/A3.7.1!$N16</f>
        <v>1.3191489361702127E-2</v>
      </c>
      <c r="F16" s="93">
        <f>A3.7.1!F16/A3.7.1!$N16</f>
        <v>0.23489361702127659</v>
      </c>
      <c r="G16" s="95">
        <f>A3.7.1!G16/A3.7.1!$N16</f>
        <v>3.4042553191489361E-3</v>
      </c>
      <c r="H16" s="94">
        <f>A3.7.1!H16/A3.7.1!$N16</f>
        <v>6.1276595744680848E-2</v>
      </c>
      <c r="I16" s="93">
        <f>A3.7.1!I16/A3.7.1!$N16</f>
        <v>0.19234042553191488</v>
      </c>
      <c r="J16" s="95">
        <f>A3.7.1!J16/A3.7.1!$N16</f>
        <v>4.7659574468085109E-2</v>
      </c>
      <c r="K16" s="95">
        <f>A3.7.1!K16/A3.7.1!$N16</f>
        <v>0.39063829787234045</v>
      </c>
      <c r="L16" s="94">
        <f>A3.7.1!L16/A3.7.1!$N16</f>
        <v>3.0638297872340424E-2</v>
      </c>
      <c r="M16" s="95">
        <f>A3.7.1!M16/A3.7.1!$N16</f>
        <v>1.7021276595744681E-3</v>
      </c>
      <c r="N16" s="96">
        <f>A3.7.1!N16/A3.7.1!$N16</f>
        <v>1</v>
      </c>
    </row>
    <row r="17" spans="1:14" s="38" customFormat="1" ht="13.35" customHeight="1">
      <c r="A17" s="36"/>
      <c r="B17" s="37" t="s">
        <v>44</v>
      </c>
      <c r="C17" s="37" t="s">
        <v>128</v>
      </c>
      <c r="D17" s="93">
        <f>A3.7.1!D17/A3.7.1!$N17</f>
        <v>2.3755656108597284E-2</v>
      </c>
      <c r="E17" s="94">
        <f>A3.7.1!E17/A3.7.1!$N17</f>
        <v>2.3755656108597284E-2</v>
      </c>
      <c r="F17" s="93">
        <f>A3.7.1!F17/A3.7.1!$N17</f>
        <v>0.28619909502262442</v>
      </c>
      <c r="G17" s="95">
        <f>A3.7.1!G17/A3.7.1!$N17</f>
        <v>5.6561085972850677E-3</v>
      </c>
      <c r="H17" s="94">
        <f>A3.7.1!H17/A3.7.1!$N17</f>
        <v>5.9954751131221722E-2</v>
      </c>
      <c r="I17" s="93">
        <f>A3.7.1!I17/A3.7.1!$N17</f>
        <v>0.14366515837104071</v>
      </c>
      <c r="J17" s="95">
        <f>A3.7.1!J17/A3.7.1!$N17</f>
        <v>4.7511312217194568E-2</v>
      </c>
      <c r="K17" s="95">
        <f>A3.7.1!K17/A3.7.1!$N17</f>
        <v>0.37895927601809953</v>
      </c>
      <c r="L17" s="94">
        <f>A3.7.1!L17/A3.7.1!$N17</f>
        <v>2.7149321266968326E-2</v>
      </c>
      <c r="M17" s="95">
        <f>A3.7.1!M17/A3.7.1!$N17</f>
        <v>3.3936651583710408E-3</v>
      </c>
      <c r="N17" s="96">
        <f>A3.7.1!N17/A3.7.1!$N17</f>
        <v>1</v>
      </c>
    </row>
    <row r="18" spans="1:14" s="38" customFormat="1" ht="13.35" customHeight="1">
      <c r="A18" s="36"/>
      <c r="B18" s="37" t="s">
        <v>45</v>
      </c>
      <c r="C18" s="37" t="s">
        <v>129</v>
      </c>
      <c r="D18" s="93">
        <f>A3.7.1!D18/A3.7.1!$N18</f>
        <v>2.0761245674740483E-2</v>
      </c>
      <c r="E18" s="94">
        <f>A3.7.1!E18/A3.7.1!$N18</f>
        <v>1.0380622837370242E-2</v>
      </c>
      <c r="F18" s="93">
        <f>A3.7.1!F18/A3.7.1!$N18</f>
        <v>0.26643598615916952</v>
      </c>
      <c r="G18" s="95">
        <f>A3.7.1!G18/A3.7.1!$N18</f>
        <v>0</v>
      </c>
      <c r="H18" s="94">
        <f>A3.7.1!H18/A3.7.1!$N18</f>
        <v>5.8823529411764705E-2</v>
      </c>
      <c r="I18" s="93">
        <f>A3.7.1!I18/A3.7.1!$N18</f>
        <v>0.16608996539792387</v>
      </c>
      <c r="J18" s="95">
        <f>A3.7.1!J18/A3.7.1!$N18</f>
        <v>5.1903114186851208E-2</v>
      </c>
      <c r="K18" s="95">
        <f>A3.7.1!K18/A3.7.1!$N18</f>
        <v>0.39100346020761245</v>
      </c>
      <c r="L18" s="94">
        <f>A3.7.1!L18/A3.7.1!$N18</f>
        <v>3.4602076124567477E-2</v>
      </c>
      <c r="M18" s="95">
        <f>A3.7.1!M18/A3.7.1!$N18</f>
        <v>0</v>
      </c>
      <c r="N18" s="96">
        <f>A3.7.1!N18/A3.7.1!$N18</f>
        <v>1</v>
      </c>
    </row>
    <row r="19" spans="1:14" s="38" customFormat="1" ht="13.35" customHeight="1">
      <c r="A19" s="36"/>
      <c r="B19" s="37" t="s">
        <v>46</v>
      </c>
      <c r="C19" s="37" t="s">
        <v>130</v>
      </c>
      <c r="D19" s="93">
        <f>A3.7.1!D19/A3.7.1!$N19</f>
        <v>1.4598540145985401E-2</v>
      </c>
      <c r="E19" s="94">
        <f>A3.7.1!E19/A3.7.1!$N19</f>
        <v>2.9197080291970802E-2</v>
      </c>
      <c r="F19" s="93">
        <f>A3.7.1!F19/A3.7.1!$N19</f>
        <v>0.24087591240875914</v>
      </c>
      <c r="G19" s="95">
        <f>A3.7.1!G19/A3.7.1!$N19</f>
        <v>2.1897810218978103E-2</v>
      </c>
      <c r="H19" s="94">
        <f>A3.7.1!H19/A3.7.1!$N19</f>
        <v>4.3795620437956206E-2</v>
      </c>
      <c r="I19" s="93">
        <f>A3.7.1!I19/A3.7.1!$N19</f>
        <v>0.12408759124087591</v>
      </c>
      <c r="J19" s="95">
        <f>A3.7.1!J19/A3.7.1!$N19</f>
        <v>8.0291970802919707E-2</v>
      </c>
      <c r="K19" s="95">
        <f>A3.7.1!K19/A3.7.1!$N19</f>
        <v>0.39416058394160586</v>
      </c>
      <c r="L19" s="94">
        <f>A3.7.1!L19/A3.7.1!$N19</f>
        <v>5.1094890510948905E-2</v>
      </c>
      <c r="M19" s="95">
        <f>A3.7.1!M19/A3.7.1!$N19</f>
        <v>0</v>
      </c>
      <c r="N19" s="96">
        <f>A3.7.1!N19/A3.7.1!$N19</f>
        <v>1</v>
      </c>
    </row>
    <row r="20" spans="1:14" s="38" customFormat="1" ht="13.35" customHeight="1">
      <c r="A20" s="36"/>
      <c r="B20" s="37" t="s">
        <v>47</v>
      </c>
      <c r="C20" s="37" t="s">
        <v>131</v>
      </c>
      <c r="D20" s="93">
        <f>A3.7.1!D20/A3.7.1!$N20</f>
        <v>2.0242914979757085E-2</v>
      </c>
      <c r="E20" s="94">
        <f>A3.7.1!E20/A3.7.1!$N20</f>
        <v>4.048582995951417E-2</v>
      </c>
      <c r="F20" s="93">
        <f>A3.7.1!F20/A3.7.1!$N20</f>
        <v>0.2793522267206478</v>
      </c>
      <c r="G20" s="95">
        <f>A3.7.1!G20/A3.7.1!$N20</f>
        <v>1.2145748987854251E-2</v>
      </c>
      <c r="H20" s="94">
        <f>A3.7.1!H20/A3.7.1!$N20</f>
        <v>2.0242914979757085E-2</v>
      </c>
      <c r="I20" s="93">
        <f>A3.7.1!I20/A3.7.1!$N20</f>
        <v>0.13765182186234817</v>
      </c>
      <c r="J20" s="95">
        <f>A3.7.1!J20/A3.7.1!$N20</f>
        <v>4.8582995951417005E-2</v>
      </c>
      <c r="K20" s="95">
        <f>A3.7.1!K20/A3.7.1!$N20</f>
        <v>0.38866396761133604</v>
      </c>
      <c r="L20" s="94">
        <f>A3.7.1!L20/A3.7.1!$N20</f>
        <v>5.2631578947368418E-2</v>
      </c>
      <c r="M20" s="95">
        <f>A3.7.1!M20/A3.7.1!$N20</f>
        <v>0</v>
      </c>
      <c r="N20" s="96">
        <f>A3.7.1!N20/A3.7.1!$N20</f>
        <v>1</v>
      </c>
    </row>
    <row r="21" spans="1:14" s="38" customFormat="1" ht="13.35" customHeight="1">
      <c r="A21" s="36"/>
      <c r="B21" s="37" t="s">
        <v>48</v>
      </c>
      <c r="C21" s="37" t="s">
        <v>132</v>
      </c>
      <c r="D21" s="93">
        <f>A3.7.1!D21/A3.7.1!$N21</f>
        <v>2.4734982332155476E-2</v>
      </c>
      <c r="E21" s="94">
        <f>A3.7.1!E21/A3.7.1!$N21</f>
        <v>0.12014134275618374</v>
      </c>
      <c r="F21" s="93">
        <f>A3.7.1!F21/A3.7.1!$N21</f>
        <v>0.22614840989399293</v>
      </c>
      <c r="G21" s="95">
        <f>A3.7.1!G21/A3.7.1!$N21</f>
        <v>3.5335689045936395E-3</v>
      </c>
      <c r="H21" s="94">
        <f>A3.7.1!H21/A3.7.1!$N21</f>
        <v>1.4134275618374558E-2</v>
      </c>
      <c r="I21" s="93">
        <f>A3.7.1!I21/A3.7.1!$N21</f>
        <v>0.15901060070671377</v>
      </c>
      <c r="J21" s="95">
        <f>A3.7.1!J21/A3.7.1!$N21</f>
        <v>5.3003533568904596E-2</v>
      </c>
      <c r="K21" s="95">
        <f>A3.7.1!K21/A3.7.1!$N21</f>
        <v>0.37102473498233218</v>
      </c>
      <c r="L21" s="94">
        <f>A3.7.1!L21/A3.7.1!$N21</f>
        <v>2.8268551236749116E-2</v>
      </c>
      <c r="M21" s="95">
        <f>A3.7.1!M21/A3.7.1!$N21</f>
        <v>0</v>
      </c>
      <c r="N21" s="96">
        <f>A3.7.1!N21/A3.7.1!$N21</f>
        <v>1</v>
      </c>
    </row>
    <row r="22" spans="1:14" s="38" customFormat="1" ht="13.35" customHeight="1">
      <c r="A22" s="123"/>
      <c r="B22" s="124" t="s">
        <v>22</v>
      </c>
      <c r="C22" s="68"/>
      <c r="D22" s="97">
        <f>A3.7.1!D22/A3.7.1!$N22</f>
        <v>3.0950760540374996E-2</v>
      </c>
      <c r="E22" s="98">
        <f>A3.7.1!E22/A3.7.1!$N22</f>
        <v>3.9626365399666515E-3</v>
      </c>
      <c r="F22" s="97">
        <f>A3.7.1!F22/A3.7.1!$N22</f>
        <v>9.1149147582264264E-2</v>
      </c>
      <c r="G22" s="99">
        <f>A3.7.1!G22/A3.7.1!$N22</f>
        <v>3.4045666451151869E-3</v>
      </c>
      <c r="H22" s="98">
        <f>A3.7.1!H22/A3.7.1!$N22</f>
        <v>7.9911185217953512E-2</v>
      </c>
      <c r="I22" s="97">
        <f>A3.7.1!I22/A3.7.1!$N22</f>
        <v>0.23881137918127063</v>
      </c>
      <c r="J22" s="99">
        <f>A3.7.1!J22/A3.7.1!$N22</f>
        <v>3.7509783237485966E-2</v>
      </c>
      <c r="K22" s="99">
        <f>A3.7.1!K22/A3.7.1!$N22</f>
        <v>0.44498417667676182</v>
      </c>
      <c r="L22" s="98">
        <f>A3.7.1!L22/A3.7.1!$N22</f>
        <v>5.9189437506380373E-2</v>
      </c>
      <c r="M22" s="99">
        <f>A3.7.1!M22/A3.7.1!$N22</f>
        <v>1.0126926872426584E-2</v>
      </c>
      <c r="N22" s="100">
        <f>A3.7.1!N22/A3.7.1!$N22</f>
        <v>1</v>
      </c>
    </row>
    <row r="23" spans="1:14" s="38" customFormat="1" ht="13.35" customHeight="1">
      <c r="A23" s="211"/>
      <c r="B23" s="505" t="s">
        <v>101</v>
      </c>
      <c r="C23" s="506"/>
      <c r="D23" s="212"/>
      <c r="E23" s="213"/>
      <c r="F23" s="212"/>
      <c r="G23" s="214"/>
      <c r="H23" s="213"/>
      <c r="I23" s="212"/>
      <c r="J23" s="214"/>
      <c r="K23" s="214"/>
      <c r="L23" s="213"/>
      <c r="M23" s="214"/>
      <c r="N23" s="96"/>
    </row>
    <row r="24" spans="1:14" s="38" customFormat="1" ht="13.35" customHeight="1">
      <c r="A24" s="72"/>
      <c r="B24" s="24" t="s">
        <v>31</v>
      </c>
      <c r="C24" s="223" t="s">
        <v>82</v>
      </c>
      <c r="D24" s="93">
        <f>A3.7.1!D5/A3.7.1!D$22</f>
        <v>0.57577923148809851</v>
      </c>
      <c r="E24" s="94">
        <f>A3.7.1!E5/A3.7.1!E$22</f>
        <v>0.31945040790038642</v>
      </c>
      <c r="F24" s="93">
        <f>A3.7.1!F5/A3.7.1!F$22</f>
        <v>0.4053050100798925</v>
      </c>
      <c r="G24" s="95">
        <f>A3.7.1!G5/A3.7.1!G$22</f>
        <v>0.36781609195402298</v>
      </c>
      <c r="H24" s="94">
        <f>A3.7.1!H5/A3.7.1!H$22</f>
        <v>0.29625055890305957</v>
      </c>
      <c r="I24" s="93">
        <f>A3.7.1!I5/A3.7.1!I$22</f>
        <v>0.33587443626700103</v>
      </c>
      <c r="J24" s="95">
        <f>A3.7.1!J5/A3.7.1!J$22</f>
        <v>0.32196316792161844</v>
      </c>
      <c r="K24" s="95">
        <f>A3.7.1!K5/A3.7.1!K$22</f>
        <v>0.32849140650390962</v>
      </c>
      <c r="L24" s="94">
        <f>A3.7.1!L5/A3.7.1!L$22</f>
        <v>0.29544670576060711</v>
      </c>
      <c r="M24" s="95">
        <f>A3.7.1!M5/A3.7.1!M$22</f>
        <v>0.16145833333333334</v>
      </c>
      <c r="N24" s="96">
        <f>A3.7.1!N5/A3.7.1!N$22</f>
        <v>0.33853914996426993</v>
      </c>
    </row>
    <row r="25" spans="1:14" s="38" customFormat="1" ht="13.35" customHeight="1">
      <c r="A25" s="72"/>
      <c r="B25" s="24" t="s">
        <v>32</v>
      </c>
      <c r="C25" s="222" t="s">
        <v>33</v>
      </c>
      <c r="D25" s="93">
        <f>A3.7.1!D6/A3.7.1!D$22</f>
        <v>0.20108845033258205</v>
      </c>
      <c r="E25" s="94">
        <f>A3.7.1!E6/A3.7.1!E$22</f>
        <v>0.44310863031343922</v>
      </c>
      <c r="F25" s="93">
        <f>A3.7.1!F6/A3.7.1!F$22</f>
        <v>0.20131785260957216</v>
      </c>
      <c r="G25" s="95">
        <f>A3.7.1!G6/A3.7.1!G$22</f>
        <v>0.28385807096451776</v>
      </c>
      <c r="H25" s="94">
        <f>A3.7.1!H6/A3.7.1!H$22</f>
        <v>0.44937935145953539</v>
      </c>
      <c r="I25" s="93">
        <f>A3.7.1!I6/A3.7.1!I$22</f>
        <v>0.34460205615599998</v>
      </c>
      <c r="J25" s="95">
        <f>A3.7.1!J6/A3.7.1!J$22</f>
        <v>0.42130091626598931</v>
      </c>
      <c r="K25" s="95">
        <f>A3.7.1!K6/A3.7.1!K$22</f>
        <v>0.36716309480566656</v>
      </c>
      <c r="L25" s="94">
        <f>A3.7.1!L6/A3.7.1!L$22</f>
        <v>0.44110037944118663</v>
      </c>
      <c r="M25" s="95">
        <f>A3.7.1!M6/A3.7.1!M$22</f>
        <v>0.36458333333333331</v>
      </c>
      <c r="N25" s="96">
        <f>A3.7.1!N6/A3.7.1!N$22</f>
        <v>0.35448667778269305</v>
      </c>
    </row>
    <row r="26" spans="1:14" s="38" customFormat="1" ht="13.35" customHeight="1">
      <c r="A26" s="36"/>
      <c r="B26" s="24" t="s">
        <v>34</v>
      </c>
      <c r="C26" s="67" t="s">
        <v>125</v>
      </c>
      <c r="D26" s="93">
        <f>A3.7.1!D7/A3.7.1!D$22</f>
        <v>8.9384860645374084E-2</v>
      </c>
      <c r="E26" s="94">
        <f>A3.7.1!E7/A3.7.1!E$22</f>
        <v>5.4529841133533707E-2</v>
      </c>
      <c r="F26" s="93">
        <f>A3.7.1!F7/A3.7.1!F$22</f>
        <v>0.14752109310834019</v>
      </c>
      <c r="G26" s="95">
        <f>A3.7.1!G7/A3.7.1!G$22</f>
        <v>0.16191904047976011</v>
      </c>
      <c r="H26" s="94">
        <f>A3.7.1!H7/A3.7.1!H$22</f>
        <v>0.12742989758766793</v>
      </c>
      <c r="I26" s="93">
        <f>A3.7.1!I7/A3.7.1!I$22</f>
        <v>0.17550709252701999</v>
      </c>
      <c r="J26" s="95">
        <f>A3.7.1!J7/A3.7.1!J$22</f>
        <v>0.12446702349632587</v>
      </c>
      <c r="K26" s="95">
        <f>A3.7.1!K7/A3.7.1!K$22</f>
        <v>0.16036094595369643</v>
      </c>
      <c r="L26" s="94">
        <f>A3.7.1!L7/A3.7.1!L$22</f>
        <v>0.14967804990226516</v>
      </c>
      <c r="M26" s="95">
        <f>A3.7.1!M7/A3.7.1!M$22</f>
        <v>0.40238575268817206</v>
      </c>
      <c r="N26" s="96">
        <f>A3.7.1!N7/A3.7.1!N$22</f>
        <v>0.1580375676319461</v>
      </c>
    </row>
    <row r="27" spans="1:14" s="38" customFormat="1" ht="13.35" customHeight="1">
      <c r="A27" s="36"/>
      <c r="B27" s="24" t="s">
        <v>35</v>
      </c>
      <c r="C27" s="37" t="s">
        <v>63</v>
      </c>
      <c r="D27" s="93">
        <f>A3.7.1!D8/A3.7.1!D$22</f>
        <v>3.7710955967236545E-2</v>
      </c>
      <c r="E27" s="94">
        <f>A3.7.1!E8/A3.7.1!E$22</f>
        <v>2.6191498497209104E-2</v>
      </c>
      <c r="F27" s="93">
        <f>A3.7.1!F8/A3.7.1!F$22</f>
        <v>6.1935339356380195E-2</v>
      </c>
      <c r="G27" s="95">
        <f>A3.7.1!G8/A3.7.1!G$22</f>
        <v>5.8970514742628682E-2</v>
      </c>
      <c r="H27" s="94">
        <f>A3.7.1!H8/A3.7.1!H$22</f>
        <v>4.0879766644665402E-2</v>
      </c>
      <c r="I27" s="93">
        <f>A3.7.1!I8/A3.7.1!I$22</f>
        <v>5.0385083963265624E-2</v>
      </c>
      <c r="J27" s="95">
        <f>A3.7.1!J8/A3.7.1!J$22</f>
        <v>3.9281502313344825E-2</v>
      </c>
      <c r="K27" s="95">
        <f>A3.7.1!K8/A3.7.1!K$22</f>
        <v>5.0211252795992888E-2</v>
      </c>
      <c r="L27" s="94">
        <f>A3.7.1!L8/A3.7.1!L$22</f>
        <v>3.6880533517304817E-2</v>
      </c>
      <c r="M27" s="95">
        <f>A3.7.1!M8/A3.7.1!M$22</f>
        <v>3.0577956989247312E-2</v>
      </c>
      <c r="N27" s="96">
        <f>A3.7.1!N8/A3.7.1!N$22</f>
        <v>4.8725626977915402E-2</v>
      </c>
    </row>
    <row r="28" spans="1:14" s="38" customFormat="1" ht="13.35" customHeight="1">
      <c r="A28" s="36"/>
      <c r="B28" s="37" t="s">
        <v>36</v>
      </c>
      <c r="C28" s="37" t="s">
        <v>64</v>
      </c>
      <c r="D28" s="93">
        <f>A3.7.1!D9/A3.7.1!D$22</f>
        <v>3.3258204606673628E-2</v>
      </c>
      <c r="E28" s="94">
        <f>A3.7.1!E9/A3.7.1!E$22</f>
        <v>2.2756547874624302E-2</v>
      </c>
      <c r="F28" s="93">
        <f>A3.7.1!F9/A3.7.1!F$22</f>
        <v>4.969013663854252E-2</v>
      </c>
      <c r="G28" s="95">
        <f>A3.7.1!G9/A3.7.1!G$22</f>
        <v>4.1479260369815092E-2</v>
      </c>
      <c r="H28" s="94">
        <f>A3.7.1!H9/A3.7.1!H$22</f>
        <v>2.8126131113334896E-2</v>
      </c>
      <c r="I28" s="93">
        <f>A3.7.1!I9/A3.7.1!I$22</f>
        <v>3.3328821094479155E-2</v>
      </c>
      <c r="J28" s="95">
        <f>A3.7.1!J9/A3.7.1!J$22</f>
        <v>2.8123015513018233E-2</v>
      </c>
      <c r="K28" s="95">
        <f>A3.7.1!K9/A3.7.1!K$22</f>
        <v>3.2791022234117805E-2</v>
      </c>
      <c r="L28" s="94">
        <f>A3.7.1!L9/A3.7.1!L$22</f>
        <v>3.0211567207082901E-2</v>
      </c>
      <c r="M28" s="95">
        <f>A3.7.1!M9/A3.7.1!M$22</f>
        <v>1.4784946236559141E-2</v>
      </c>
      <c r="N28" s="96">
        <f>A3.7.1!N9/A3.7.1!N$22</f>
        <v>3.3581175349644402E-2</v>
      </c>
    </row>
    <row r="29" spans="1:14" s="38" customFormat="1" ht="13.35" customHeight="1">
      <c r="A29" s="36"/>
      <c r="B29" s="37" t="s">
        <v>37</v>
      </c>
      <c r="C29" s="37" t="s">
        <v>60</v>
      </c>
      <c r="D29" s="93">
        <f>A3.7.1!D10/A3.7.1!D$22</f>
        <v>1.2973448408553681E-2</v>
      </c>
      <c r="E29" s="94">
        <f>A3.7.1!E10/A3.7.1!E$22</f>
        <v>1.24516960068699E-2</v>
      </c>
      <c r="F29" s="93">
        <f>A3.7.1!F10/A3.7.1!F$22</f>
        <v>2.3482416187560667E-2</v>
      </c>
      <c r="G29" s="95">
        <f>A3.7.1!G10/A3.7.1!G$22</f>
        <v>1.8490754622688656E-2</v>
      </c>
      <c r="H29" s="94">
        <f>A3.7.1!H10/A3.7.1!H$22</f>
        <v>1.1390976643174995E-2</v>
      </c>
      <c r="I29" s="93">
        <f>A3.7.1!I10/A3.7.1!I$22</f>
        <v>1.3714831254141167E-2</v>
      </c>
      <c r="J29" s="95">
        <f>A3.7.1!J10/A3.7.1!J$22</f>
        <v>1.1974961444252925E-2</v>
      </c>
      <c r="K29" s="95">
        <f>A3.7.1!K10/A3.7.1!K$22</f>
        <v>1.4571663448486817E-2</v>
      </c>
      <c r="L29" s="94">
        <f>A3.7.1!L10/A3.7.1!L$22</f>
        <v>1.2734276187190986E-2</v>
      </c>
      <c r="M29" s="95">
        <f>A3.7.1!M10/A3.7.1!M$22</f>
        <v>6.8884408602150537E-3</v>
      </c>
      <c r="N29" s="96">
        <f>A3.7.1!N10/A3.7.1!N$22</f>
        <v>1.4596590329057066E-2</v>
      </c>
    </row>
    <row r="30" spans="1:14" s="38" customFormat="1" ht="13.35" customHeight="1">
      <c r="A30" s="36"/>
      <c r="B30" s="37" t="s">
        <v>38</v>
      </c>
      <c r="C30" s="37" t="s">
        <v>61</v>
      </c>
      <c r="D30" s="93">
        <f>A3.7.1!D11/A3.7.1!D$22</f>
        <v>8.6856137650486512E-3</v>
      </c>
      <c r="E30" s="94">
        <f>A3.7.1!E11/A3.7.1!E$22</f>
        <v>9.8754830399313005E-3</v>
      </c>
      <c r="F30" s="93">
        <f>A3.7.1!F11/A3.7.1!F$22</f>
        <v>1.4541178227432242E-2</v>
      </c>
      <c r="G30" s="95">
        <f>A3.7.1!G11/A3.7.1!G$22</f>
        <v>1.4492753623188406E-2</v>
      </c>
      <c r="H30" s="94">
        <f>A3.7.1!H11/A3.7.1!H$22</f>
        <v>7.4946238848553242E-3</v>
      </c>
      <c r="I30" s="93">
        <f>A3.7.1!I11/A3.7.1!I$22</f>
        <v>8.4640101454128338E-3</v>
      </c>
      <c r="J30" s="95">
        <f>A3.7.1!J11/A3.7.1!J$22</f>
        <v>8.255465844144062E-3</v>
      </c>
      <c r="K30" s="95">
        <f>A3.7.1!K11/A3.7.1!K$22</f>
        <v>8.4807004798592919E-3</v>
      </c>
      <c r="L30" s="94">
        <f>A3.7.1!L11/A3.7.1!L$22</f>
        <v>7.5313326434402672E-3</v>
      </c>
      <c r="M30" s="95">
        <f>A3.7.1!M11/A3.7.1!M$22</f>
        <v>4.3682795698924727E-3</v>
      </c>
      <c r="N30" s="96">
        <f>A3.7.1!N11/A3.7.1!N$22</f>
        <v>8.8763739068295506E-3</v>
      </c>
    </row>
    <row r="31" spans="1:14" s="38" customFormat="1" ht="13.35" customHeight="1">
      <c r="A31" s="36"/>
      <c r="B31" s="37" t="s">
        <v>39</v>
      </c>
      <c r="C31" s="37" t="s">
        <v>65</v>
      </c>
      <c r="D31" s="93">
        <f>A3.7.1!D12/A3.7.1!D$22</f>
        <v>2.1494145456544444E-2</v>
      </c>
      <c r="E31" s="94">
        <f>A3.7.1!E12/A3.7.1!E$22</f>
        <v>3.2632030914555604E-2</v>
      </c>
      <c r="F31" s="93">
        <f>A3.7.1!F12/A3.7.1!F$22</f>
        <v>4.1122228029567685E-2</v>
      </c>
      <c r="G31" s="95">
        <f>A3.7.1!G12/A3.7.1!G$22</f>
        <v>2.498750624687656E-2</v>
      </c>
      <c r="H31" s="94">
        <f>A3.7.1!H12/A3.7.1!H$22</f>
        <v>1.9779845423382375E-2</v>
      </c>
      <c r="I31" s="93">
        <f>A3.7.1!I12/A3.7.1!I$22</f>
        <v>1.9720858655305325E-2</v>
      </c>
      <c r="J31" s="95">
        <f>A3.7.1!J12/A3.7.1!J$22</f>
        <v>1.9640751156672413E-2</v>
      </c>
      <c r="K31" s="95">
        <f>A3.7.1!K12/A3.7.1!K$22</f>
        <v>1.8804366528380523E-2</v>
      </c>
      <c r="L31" s="94">
        <f>A3.7.1!L12/A3.7.1!L$22</f>
        <v>1.4631482120271358E-2</v>
      </c>
      <c r="M31" s="95">
        <f>A3.7.1!M12/A3.7.1!M$22</f>
        <v>7.8965053763440859E-3</v>
      </c>
      <c r="N31" s="96">
        <f>A3.7.1!N12/A3.7.1!N$22</f>
        <v>2.0968455439480043E-2</v>
      </c>
    </row>
    <row r="32" spans="1:14" s="38" customFormat="1" ht="13.35" customHeight="1">
      <c r="A32" s="36"/>
      <c r="B32" s="37" t="s">
        <v>40</v>
      </c>
      <c r="C32" s="37" t="s">
        <v>66</v>
      </c>
      <c r="D32" s="93">
        <f>A3.7.1!D13/A3.7.1!D$22</f>
        <v>8.7955582430872415E-3</v>
      </c>
      <c r="E32" s="94">
        <f>A3.7.1!E13/A3.7.1!E$22</f>
        <v>1.9750966079862601E-2</v>
      </c>
      <c r="F32" s="93">
        <f>A3.7.1!F13/A3.7.1!F$22</f>
        <v>2.1074441872620024E-2</v>
      </c>
      <c r="G32" s="95">
        <f>A3.7.1!G13/A3.7.1!G$22</f>
        <v>1.249375312343828E-2</v>
      </c>
      <c r="H32" s="94">
        <f>A3.7.1!H13/A3.7.1!H$22</f>
        <v>9.1766559499222855E-3</v>
      </c>
      <c r="I32" s="93">
        <f>A3.7.1!I13/A3.7.1!I$22</f>
        <v>8.36426591810999E-3</v>
      </c>
      <c r="J32" s="95">
        <f>A3.7.1!J13/A3.7.1!J$22</f>
        <v>8.9358613807493416E-3</v>
      </c>
      <c r="K32" s="95">
        <f>A3.7.1!K13/A3.7.1!K$22</f>
        <v>7.995105817576998E-3</v>
      </c>
      <c r="L32" s="94">
        <f>A3.7.1!L13/A3.7.1!L$22</f>
        <v>5.1167069104288837E-3</v>
      </c>
      <c r="M32" s="95">
        <f>A3.7.1!M13/A3.7.1!M$22</f>
        <v>3.3602150537634409E-3</v>
      </c>
      <c r="N32" s="96">
        <f>A3.7.1!N13/A3.7.1!N$22</f>
        <v>9.2745091366930963E-3</v>
      </c>
    </row>
    <row r="33" spans="1:14" s="38" customFormat="1" ht="13.35" customHeight="1">
      <c r="A33" s="36"/>
      <c r="B33" s="37" t="s">
        <v>41</v>
      </c>
      <c r="C33" s="37" t="s">
        <v>67</v>
      </c>
      <c r="D33" s="93">
        <f>A3.7.1!D14/A3.7.1!D$22</f>
        <v>3.5182232972348964E-3</v>
      </c>
      <c r="E33" s="94">
        <f>A3.7.1!E14/A3.7.1!E$22</f>
        <v>9.8754830399313005E-3</v>
      </c>
      <c r="F33" s="93">
        <f>A3.7.1!F14/A3.7.1!F$22</f>
        <v>9.2025685059359368E-3</v>
      </c>
      <c r="G33" s="95">
        <f>A3.7.1!G14/A3.7.1!G$22</f>
        <v>3.4982508745627187E-3</v>
      </c>
      <c r="H33" s="94">
        <f>A3.7.1!H14/A3.7.1!H$22</f>
        <v>3.5131049460259329E-3</v>
      </c>
      <c r="I33" s="93">
        <f>A3.7.1!I14/A3.7.1!I$22</f>
        <v>3.1989398613555238E-3</v>
      </c>
      <c r="J33" s="95">
        <f>A3.7.1!J14/A3.7.1!J$22</f>
        <v>4.127732922072031E-3</v>
      </c>
      <c r="K33" s="95">
        <f>A3.7.1!K14/A3.7.1!K$22</f>
        <v>3.2156307951134648E-3</v>
      </c>
      <c r="L33" s="94">
        <f>A3.7.1!L14/A3.7.1!L$22</f>
        <v>1.8109692997585374E-3</v>
      </c>
      <c r="M33" s="95">
        <f>A3.7.1!M14/A3.7.1!M$22</f>
        <v>1.8481182795698926E-3</v>
      </c>
      <c r="N33" s="96">
        <f>A3.7.1!N14/A3.7.1!N$22</f>
        <v>3.755061762003607E-3</v>
      </c>
    </row>
    <row r="34" spans="1:14" s="38" customFormat="1" ht="13.35" customHeight="1">
      <c r="A34" s="36"/>
      <c r="B34" s="37" t="s">
        <v>42</v>
      </c>
      <c r="C34" s="37" t="s">
        <v>68</v>
      </c>
      <c r="D34" s="93">
        <f>A3.7.1!D15/A3.7.1!D$22</f>
        <v>1.9240283656753339E-3</v>
      </c>
      <c r="E34" s="94">
        <f>A3.7.1!E15/A3.7.1!E$22</f>
        <v>5.1524259338772008E-3</v>
      </c>
      <c r="F34" s="93">
        <f>A3.7.1!F15/A3.7.1!F$22</f>
        <v>5.245277383707907E-3</v>
      </c>
      <c r="G34" s="95">
        <f>A3.7.1!G15/A3.7.1!G$22</f>
        <v>1.9990004997501249E-3</v>
      </c>
      <c r="H34" s="94">
        <f>A3.7.1!H15/A3.7.1!H$22</f>
        <v>1.7033236101943918E-3</v>
      </c>
      <c r="I34" s="93">
        <f>A3.7.1!I15/A3.7.1!I$22</f>
        <v>1.6885272764838736E-3</v>
      </c>
      <c r="J34" s="95">
        <f>A3.7.1!J15/A3.7.1!J$22</f>
        <v>2.5401433366597113E-3</v>
      </c>
      <c r="K34" s="95">
        <f>A3.7.1!K15/A3.7.1!K$22</f>
        <v>1.7167874280689009E-3</v>
      </c>
      <c r="L34" s="94">
        <f>A3.7.1!L15/A3.7.1!L$22</f>
        <v>1.0060940554214098E-3</v>
      </c>
      <c r="M34" s="95">
        <f>A3.7.1!M15/A3.7.1!M$22</f>
        <v>6.7204301075268823E-4</v>
      </c>
      <c r="N34" s="96">
        <f>A3.7.1!N15/A3.7.1!N$22</f>
        <v>2.0298090992615782E-3</v>
      </c>
    </row>
    <row r="35" spans="1:14" s="38" customFormat="1" ht="13.35" customHeight="1">
      <c r="A35" s="36"/>
      <c r="B35" s="37" t="s">
        <v>43</v>
      </c>
      <c r="C35" s="37" t="s">
        <v>127</v>
      </c>
      <c r="D35" s="93">
        <f>A3.7.1!D16/A3.7.1!D$22</f>
        <v>3.1334176240998294E-3</v>
      </c>
      <c r="E35" s="94">
        <f>A3.7.1!E16/A3.7.1!E$22</f>
        <v>1.3310433662516101E-2</v>
      </c>
      <c r="F35" s="93">
        <f>A3.7.1!F16/A3.7.1!F$22</f>
        <v>1.030389009183902E-2</v>
      </c>
      <c r="G35" s="95">
        <f>A3.7.1!G16/A3.7.1!G$22</f>
        <v>3.9980009995002497E-3</v>
      </c>
      <c r="H35" s="94">
        <f>A3.7.1!H16/A3.7.1!H$22</f>
        <v>3.0659824983499053E-3</v>
      </c>
      <c r="I35" s="93">
        <f>A3.7.1!I16/A3.7.1!I$22</f>
        <v>3.2203136243489907E-3</v>
      </c>
      <c r="J35" s="95">
        <f>A3.7.1!J16/A3.7.1!J$22</f>
        <v>5.0802866733194226E-3</v>
      </c>
      <c r="K35" s="95">
        <f>A3.7.1!K16/A3.7.1!K$22</f>
        <v>3.5100464564972182E-3</v>
      </c>
      <c r="L35" s="94">
        <f>A3.7.1!L16/A3.7.1!L$22</f>
        <v>2.0696791997240429E-3</v>
      </c>
      <c r="M35" s="95">
        <f>A3.7.1!M16/A3.7.1!M$22</f>
        <v>6.7204301075268823E-4</v>
      </c>
      <c r="N35" s="96">
        <f>A3.7.1!N16/A3.7.1!N$22</f>
        <v>3.9983666246979953E-3</v>
      </c>
    </row>
    <row r="36" spans="1:14" s="38" customFormat="1" ht="13.35" customHeight="1">
      <c r="A36" s="36"/>
      <c r="B36" s="37" t="s">
        <v>44</v>
      </c>
      <c r="C36" s="37" t="s">
        <v>128</v>
      </c>
      <c r="D36" s="93">
        <f>A3.7.1!D17/A3.7.1!D$22</f>
        <v>1.1544170194052003E-3</v>
      </c>
      <c r="E36" s="94">
        <f>A3.7.1!E17/A3.7.1!E$22</f>
        <v>9.0167453842851016E-3</v>
      </c>
      <c r="F36" s="93">
        <f>A3.7.1!F17/A3.7.1!F$22</f>
        <v>4.7226162920928844E-3</v>
      </c>
      <c r="G36" s="95">
        <f>A3.7.1!G17/A3.7.1!G$22</f>
        <v>2.4987506246876563E-3</v>
      </c>
      <c r="H36" s="94">
        <f>A3.7.1!H17/A3.7.1!H$22</f>
        <v>1.1284518917537845E-3</v>
      </c>
      <c r="I36" s="93">
        <f>A3.7.1!I17/A3.7.1!I$22</f>
        <v>9.0482263339009255E-4</v>
      </c>
      <c r="J36" s="95">
        <f>A3.7.1!J17/A3.7.1!J$22</f>
        <v>1.9051075024947837E-3</v>
      </c>
      <c r="K36" s="95">
        <f>A3.7.1!K17/A3.7.1!K$22</f>
        <v>1.2808993060202268E-3</v>
      </c>
      <c r="L36" s="94">
        <f>A3.7.1!L17/A3.7.1!L$22</f>
        <v>6.898930665746809E-4</v>
      </c>
      <c r="M36" s="95">
        <f>A3.7.1!M17/A3.7.1!M$22</f>
        <v>5.0403225806451612E-4</v>
      </c>
      <c r="N36" s="96">
        <f>A3.7.1!N17/A3.7.1!N$22</f>
        <v>1.5040664239289482E-3</v>
      </c>
    </row>
    <row r="37" spans="1:14" s="38" customFormat="1" ht="13.35" customHeight="1">
      <c r="A37" s="36"/>
      <c r="B37" s="37" t="s">
        <v>45</v>
      </c>
      <c r="C37" s="37" t="s">
        <v>129</v>
      </c>
      <c r="D37" s="93">
        <f>A3.7.1!D18/A3.7.1!D$22</f>
        <v>3.2983343411577151E-4</v>
      </c>
      <c r="E37" s="94">
        <f>A3.7.1!E18/A3.7.1!E$22</f>
        <v>1.2881064834693002E-3</v>
      </c>
      <c r="F37" s="93">
        <f>A3.7.1!F18/A3.7.1!F$22</f>
        <v>1.4373180019413127E-3</v>
      </c>
      <c r="G37" s="95">
        <f>A3.7.1!G18/A3.7.1!G$22</f>
        <v>0</v>
      </c>
      <c r="H37" s="94">
        <f>A3.7.1!H18/A3.7.1!H$22</f>
        <v>3.6195626716630826E-4</v>
      </c>
      <c r="I37" s="93">
        <f>A3.7.1!I18/A3.7.1!I$22</f>
        <v>3.4198020789546807E-4</v>
      </c>
      <c r="J37" s="95">
        <f>A3.7.1!J18/A3.7.1!J$22</f>
        <v>6.8039553660527983E-4</v>
      </c>
      <c r="K37" s="95">
        <f>A3.7.1!K18/A3.7.1!K$22</f>
        <v>4.3206454203070332E-4</v>
      </c>
      <c r="L37" s="94">
        <f>A3.7.1!L18/A3.7.1!L$22</f>
        <v>2.8745544440611704E-4</v>
      </c>
      <c r="M37" s="95">
        <f>A3.7.1!M18/A3.7.1!M$22</f>
        <v>0</v>
      </c>
      <c r="N37" s="96">
        <f>A3.7.1!N18/A3.7.1!N$22</f>
        <v>4.9171402320754079E-4</v>
      </c>
    </row>
    <row r="38" spans="1:14" s="38" customFormat="1" ht="13.35" customHeight="1">
      <c r="A38" s="36"/>
      <c r="B38" s="37" t="s">
        <v>46</v>
      </c>
      <c r="C38" s="37" t="s">
        <v>130</v>
      </c>
      <c r="D38" s="93">
        <f>A3.7.1!D19/A3.7.1!D$22</f>
        <v>1.0994447803859051E-4</v>
      </c>
      <c r="E38" s="94">
        <f>A3.7.1!E19/A3.7.1!E$22</f>
        <v>1.7174753112924003E-3</v>
      </c>
      <c r="F38" s="93">
        <f>A3.7.1!F19/A3.7.1!F$22</f>
        <v>6.1599342940341973E-4</v>
      </c>
      <c r="G38" s="95">
        <f>A3.7.1!G19/A3.7.1!G$22</f>
        <v>1.4992503748125937E-3</v>
      </c>
      <c r="H38" s="94">
        <f>A3.7.1!H19/A3.7.1!H$22</f>
        <v>1.2774927076457938E-4</v>
      </c>
      <c r="I38" s="93">
        <f>A3.7.1!I19/A3.7.1!I$22</f>
        <v>1.211179902963116E-4</v>
      </c>
      <c r="J38" s="95">
        <f>A3.7.1!J19/A3.7.1!J$22</f>
        <v>4.9895672684387193E-4</v>
      </c>
      <c r="K38" s="95">
        <f>A3.7.1!K19/A3.7.1!K$22</f>
        <v>2.064733209704246E-4</v>
      </c>
      <c r="L38" s="94">
        <f>A3.7.1!L19/A3.7.1!L$22</f>
        <v>2.0121881108428193E-4</v>
      </c>
      <c r="M38" s="95">
        <f>A3.7.1!M19/A3.7.1!M$22</f>
        <v>0</v>
      </c>
      <c r="N38" s="96">
        <f>A3.7.1!N19/A3.7.1!N$22</f>
        <v>2.3309626705686189E-4</v>
      </c>
    </row>
    <row r="39" spans="1:14" s="38" customFormat="1" ht="13.35" customHeight="1">
      <c r="A39" s="36"/>
      <c r="B39" s="37" t="s">
        <v>47</v>
      </c>
      <c r="C39" s="37" t="s">
        <v>131</v>
      </c>
      <c r="D39" s="93">
        <f>A3.7.1!D20/A3.7.1!D$22</f>
        <v>2.748611950964763E-4</v>
      </c>
      <c r="E39" s="94">
        <f>A3.7.1!E20/A3.7.1!E$22</f>
        <v>4.2936882782310002E-3</v>
      </c>
      <c r="F39" s="93">
        <f>A3.7.1!F20/A3.7.1!F$22</f>
        <v>1.2879862614798775E-3</v>
      </c>
      <c r="G39" s="95">
        <f>A3.7.1!G20/A3.7.1!G$22</f>
        <v>1.4992503748125937E-3</v>
      </c>
      <c r="H39" s="94">
        <f>A3.7.1!H20/A3.7.1!H$22</f>
        <v>1.0645772563714949E-4</v>
      </c>
      <c r="I39" s="93">
        <f>A3.7.1!I20/A3.7.1!I$22</f>
        <v>2.422359805926232E-4</v>
      </c>
      <c r="J39" s="95">
        <f>A3.7.1!J20/A3.7.1!J$22</f>
        <v>5.4431642928422393E-4</v>
      </c>
      <c r="K39" s="95">
        <f>A3.7.1!K20/A3.7.1!K$22</f>
        <v>3.6706368172519929E-4</v>
      </c>
      <c r="L39" s="94">
        <f>A3.7.1!L20/A3.7.1!L$22</f>
        <v>3.7369207772795218E-4</v>
      </c>
      <c r="M39" s="95">
        <f>A3.7.1!M20/A3.7.1!M$22</f>
        <v>0</v>
      </c>
      <c r="N39" s="96">
        <f>A3.7.1!N20/A3.7.1!N$22</f>
        <v>4.2025385374485318E-4</v>
      </c>
    </row>
    <row r="40" spans="1:14" s="38" customFormat="1" ht="13.35" customHeight="1">
      <c r="A40" s="36"/>
      <c r="B40" s="37" t="s">
        <v>48</v>
      </c>
      <c r="C40" s="37" t="s">
        <v>132</v>
      </c>
      <c r="D40" s="93">
        <f>A3.7.1!D21/A3.7.1!D$22</f>
        <v>3.8480567313506678E-4</v>
      </c>
      <c r="E40" s="94">
        <f>A3.7.1!E21/A3.7.1!E$22</f>
        <v>1.4598540145985401E-2</v>
      </c>
      <c r="F40" s="93">
        <f>A3.7.1!F21/A3.7.1!F$22</f>
        <v>1.1946539236914807E-3</v>
      </c>
      <c r="G40" s="95">
        <f>A3.7.1!G21/A3.7.1!G$22</f>
        <v>4.9975012493753122E-4</v>
      </c>
      <c r="H40" s="94">
        <f>A3.7.1!H21/A3.7.1!H$22</f>
        <v>8.5166180509719589E-5</v>
      </c>
      <c r="I40" s="93">
        <f>A3.7.1!I21/A3.7.1!I$22</f>
        <v>3.2060644490200128E-4</v>
      </c>
      <c r="J40" s="95">
        <f>A3.7.1!J21/A3.7.1!J$22</f>
        <v>6.8039553660527983E-4</v>
      </c>
      <c r="K40" s="95">
        <f>A3.7.1!K21/A3.7.1!K$22</f>
        <v>4.0147590188693676E-4</v>
      </c>
      <c r="L40" s="94">
        <f>A3.7.1!L21/A3.7.1!L$22</f>
        <v>2.2996435552489363E-4</v>
      </c>
      <c r="M40" s="95">
        <f>A3.7.1!M21/A3.7.1!M$22</f>
        <v>0</v>
      </c>
      <c r="N40" s="96">
        <f>A3.7.1!N21/A3.7.1!N$22</f>
        <v>4.8150542757001397E-4</v>
      </c>
    </row>
    <row r="41" spans="1:14" s="38" customFormat="1" ht="13.35" customHeight="1">
      <c r="A41" s="123"/>
      <c r="B41" s="124" t="s">
        <v>22</v>
      </c>
      <c r="C41" s="68"/>
      <c r="D41" s="97">
        <f>A3.7.1!D22/A3.7.1!D$22</f>
        <v>1</v>
      </c>
      <c r="E41" s="98">
        <f>A3.7.1!E22/A3.7.1!E$22</f>
        <v>1</v>
      </c>
      <c r="F41" s="97">
        <f>A3.7.1!F22/A3.7.1!F$22</f>
        <v>1</v>
      </c>
      <c r="G41" s="99">
        <f>A3.7.1!G22/A3.7.1!G$22</f>
        <v>1</v>
      </c>
      <c r="H41" s="98">
        <f>A3.7.1!H22/A3.7.1!H$22</f>
        <v>1</v>
      </c>
      <c r="I41" s="97">
        <f>A3.7.1!I22/A3.7.1!I$22</f>
        <v>1</v>
      </c>
      <c r="J41" s="99">
        <f>A3.7.1!J22/A3.7.1!J$22</f>
        <v>1</v>
      </c>
      <c r="K41" s="99">
        <f>A3.7.1!K22/A3.7.1!K$22</f>
        <v>1</v>
      </c>
      <c r="L41" s="98">
        <f>A3.7.1!L22/A3.7.1!L$22</f>
        <v>1</v>
      </c>
      <c r="M41" s="99">
        <f>A3.7.1!M22/A3.7.1!M$22</f>
        <v>1</v>
      </c>
      <c r="N41" s="100">
        <f>A3.7.1!N22/A3.7.1!N$22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3:C23"/>
  </mergeCells>
  <phoneticPr fontId="5" type="noConversion"/>
  <pageMargins left="0.98425196850393704" right="0.98425196850393704" top="1.1811023622047245" bottom="1.1811023622047245" header="0.51181102362204722" footer="0.51181102362204722"/>
  <pageSetup paperSize="9" scale="72" orientation="landscape" r:id="rId1"/>
  <headerFooter alignWithMargins="0"/>
</worksheet>
</file>

<file path=xl/worksheets/sheet34.xml><?xml version="1.0" encoding="utf-8"?>
<worksheet xmlns="http://schemas.openxmlformats.org/spreadsheetml/2006/main" xmlns:r="http://schemas.openxmlformats.org/officeDocument/2006/relationships">
  <sheetPr codeName="Sheet23"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105" customFormat="1" ht="15" customHeight="1">
      <c r="A1" s="117" t="s">
        <v>232</v>
      </c>
      <c r="B1" s="117"/>
      <c r="C1" s="117"/>
      <c r="D1" s="118"/>
      <c r="E1" s="118"/>
      <c r="F1" s="132"/>
      <c r="G1" s="1"/>
      <c r="H1" s="1"/>
      <c r="I1" s="1"/>
      <c r="J1" s="1"/>
      <c r="K1" s="1"/>
      <c r="L1" s="1"/>
      <c r="M1" s="1"/>
      <c r="N1" s="1"/>
    </row>
    <row r="2" spans="1:14" s="105" customFormat="1" ht="15" customHeight="1">
      <c r="A2" s="192"/>
      <c r="B2" s="193" t="s">
        <v>161</v>
      </c>
      <c r="C2" s="194"/>
      <c r="D2" s="422" t="s">
        <v>239</v>
      </c>
      <c r="E2" s="423"/>
      <c r="F2" s="424"/>
      <c r="G2" s="423"/>
      <c r="H2" s="423"/>
      <c r="I2" s="423"/>
      <c r="J2" s="423"/>
      <c r="K2" s="424"/>
      <c r="L2" s="424"/>
      <c r="M2" s="423"/>
      <c r="N2" s="425"/>
    </row>
    <row r="3" spans="1:14" s="105" customFormat="1" ht="15" customHeight="1">
      <c r="A3" s="264"/>
      <c r="B3" s="265" t="s">
        <v>99</v>
      </c>
      <c r="C3" s="266"/>
      <c r="D3" s="208" t="s">
        <v>106</v>
      </c>
      <c r="E3" s="196"/>
      <c r="F3" s="197" t="s">
        <v>107</v>
      </c>
      <c r="G3" s="198"/>
      <c r="H3" s="196"/>
      <c r="I3" s="199" t="s">
        <v>108</v>
      </c>
      <c r="J3" s="198"/>
      <c r="K3" s="200"/>
      <c r="L3" s="201"/>
      <c r="M3" s="202" t="s">
        <v>81</v>
      </c>
      <c r="N3" s="203" t="s">
        <v>81</v>
      </c>
    </row>
    <row r="4" spans="1:14" s="108" customFormat="1" ht="66.2" customHeight="1">
      <c r="A4" s="121"/>
      <c r="B4" s="503" t="s">
        <v>166</v>
      </c>
      <c r="C4" s="504"/>
      <c r="D4" s="204" t="s">
        <v>1</v>
      </c>
      <c r="E4" s="205" t="s">
        <v>9</v>
      </c>
      <c r="F4" s="204" t="s">
        <v>122</v>
      </c>
      <c r="G4" s="206" t="s">
        <v>89</v>
      </c>
      <c r="H4" s="205" t="s">
        <v>4</v>
      </c>
      <c r="I4" s="204" t="s">
        <v>121</v>
      </c>
      <c r="J4" s="206" t="s">
        <v>97</v>
      </c>
      <c r="K4" s="206" t="s">
        <v>120</v>
      </c>
      <c r="L4" s="205" t="s">
        <v>111</v>
      </c>
      <c r="M4" s="206" t="s">
        <v>21</v>
      </c>
      <c r="N4" s="207" t="s">
        <v>29</v>
      </c>
    </row>
    <row r="5" spans="1:14" ht="13.35" customHeight="1">
      <c r="A5" s="72"/>
      <c r="B5" s="24" t="s">
        <v>31</v>
      </c>
      <c r="C5" s="67" t="s">
        <v>82</v>
      </c>
      <c r="D5" s="12">
        <v>85.137476000000007</v>
      </c>
      <c r="E5" s="78">
        <v>6.5708000000000003E-2</v>
      </c>
      <c r="F5" s="12">
        <v>31.692253999999998</v>
      </c>
      <c r="G5" s="13">
        <v>0</v>
      </c>
      <c r="H5" s="78">
        <v>0</v>
      </c>
      <c r="I5" s="12">
        <v>31.332133000000002</v>
      </c>
      <c r="J5" s="13">
        <v>17.092559000000001</v>
      </c>
      <c r="K5" s="13">
        <v>525.40072100000009</v>
      </c>
      <c r="L5" s="78">
        <v>1.508E-2</v>
      </c>
      <c r="M5" s="13">
        <v>1.3979509999997699</v>
      </c>
      <c r="N5" s="209">
        <f t="shared" ref="N5:N21" si="0">SUM(D5:M5)</f>
        <v>692.13388199999986</v>
      </c>
    </row>
    <row r="6" spans="1:14" ht="13.35" customHeight="1">
      <c r="A6" s="216"/>
      <c r="B6" s="50" t="s">
        <v>32</v>
      </c>
      <c r="C6" s="50" t="s">
        <v>33</v>
      </c>
      <c r="D6" s="51">
        <v>8.7509999997195109E-3</v>
      </c>
      <c r="E6" s="224">
        <v>-1.7329609969252147E-12</v>
      </c>
      <c r="F6" s="51">
        <v>11.98010299999833</v>
      </c>
      <c r="G6" s="52">
        <v>0</v>
      </c>
      <c r="H6" s="224">
        <v>1.3234219999999368</v>
      </c>
      <c r="I6" s="51">
        <v>11.345958000001131</v>
      </c>
      <c r="J6" s="52">
        <v>0.44953800000137534</v>
      </c>
      <c r="K6" s="52">
        <v>7.938298000001792</v>
      </c>
      <c r="L6" s="224">
        <v>0.11569499999981511</v>
      </c>
      <c r="M6" s="52">
        <v>10.285927999999629</v>
      </c>
      <c r="N6" s="210">
        <f t="shared" si="0"/>
        <v>43.447693000000001</v>
      </c>
    </row>
    <row r="7" spans="1:14" s="25" customFormat="1" ht="13.35" customHeight="1">
      <c r="A7" s="36"/>
      <c r="B7" s="24" t="s">
        <v>34</v>
      </c>
      <c r="C7" s="67" t="s">
        <v>125</v>
      </c>
      <c r="D7" s="12">
        <v>10.165429</v>
      </c>
      <c r="E7" s="78">
        <v>0.97855099999999995</v>
      </c>
      <c r="F7" s="12">
        <v>45.085995000000004</v>
      </c>
      <c r="G7" s="13">
        <v>1.6053280000000001</v>
      </c>
      <c r="H7" s="78">
        <v>27.618276000000002</v>
      </c>
      <c r="I7" s="12">
        <v>118.456648</v>
      </c>
      <c r="J7" s="13">
        <v>14.233748</v>
      </c>
      <c r="K7" s="13">
        <v>305.59825499999999</v>
      </c>
      <c r="L7" s="78">
        <v>24.112994</v>
      </c>
      <c r="M7" s="13">
        <v>9.5436769999999989</v>
      </c>
      <c r="N7" s="209">
        <f t="shared" si="0"/>
        <v>557.39890100000002</v>
      </c>
    </row>
    <row r="8" spans="1:14" s="25" customFormat="1" ht="13.35" customHeight="1">
      <c r="A8" s="36"/>
      <c r="B8" s="24" t="s">
        <v>35</v>
      </c>
      <c r="C8" s="37" t="s">
        <v>63</v>
      </c>
      <c r="D8" s="12">
        <v>23.329391000000001</v>
      </c>
      <c r="E8" s="78">
        <v>2.5219529999999999</v>
      </c>
      <c r="F8" s="12">
        <v>109.02376099999998</v>
      </c>
      <c r="G8" s="13">
        <v>3.9320200000000001</v>
      </c>
      <c r="H8" s="78">
        <v>59.302337000000001</v>
      </c>
      <c r="I8" s="12">
        <v>240.97274199999998</v>
      </c>
      <c r="J8" s="13">
        <v>29.249472000000001</v>
      </c>
      <c r="K8" s="13">
        <v>558.298766</v>
      </c>
      <c r="L8" s="78">
        <v>44.415278999999998</v>
      </c>
      <c r="M8" s="13">
        <v>8.3745239999999992</v>
      </c>
      <c r="N8" s="209">
        <f t="shared" si="0"/>
        <v>1079.420245</v>
      </c>
    </row>
    <row r="9" spans="1:14" s="25" customFormat="1" ht="13.35" customHeight="1">
      <c r="A9" s="36"/>
      <c r="B9" s="37" t="s">
        <v>36</v>
      </c>
      <c r="C9" s="37" t="s">
        <v>64</v>
      </c>
      <c r="D9" s="12">
        <v>45.327697000000001</v>
      </c>
      <c r="E9" s="78">
        <v>4.9495750000000003</v>
      </c>
      <c r="F9" s="12">
        <v>209.98683400000002</v>
      </c>
      <c r="G9" s="13">
        <v>6.4769220000000001</v>
      </c>
      <c r="H9" s="78">
        <v>100.624348</v>
      </c>
      <c r="I9" s="12">
        <v>381.88150899999999</v>
      </c>
      <c r="J9" s="13">
        <v>51.749592999999997</v>
      </c>
      <c r="K9" s="13">
        <v>808.34085099999993</v>
      </c>
      <c r="L9" s="78">
        <v>83.995628999999994</v>
      </c>
      <c r="M9" s="13">
        <v>9.3400630000000007</v>
      </c>
      <c r="N9" s="209">
        <f t="shared" si="0"/>
        <v>1702.6730210000001</v>
      </c>
    </row>
    <row r="10" spans="1:14" s="25" customFormat="1" ht="13.35" customHeight="1">
      <c r="A10" s="36"/>
      <c r="B10" s="37" t="s">
        <v>37</v>
      </c>
      <c r="C10" s="37" t="s">
        <v>60</v>
      </c>
      <c r="D10" s="12">
        <v>38.742891999999998</v>
      </c>
      <c r="E10" s="78">
        <v>5.1852289999999996</v>
      </c>
      <c r="F10" s="12">
        <v>209.31981999999999</v>
      </c>
      <c r="G10" s="13">
        <v>6.0678999999999998</v>
      </c>
      <c r="H10" s="78">
        <v>89.289125999999996</v>
      </c>
      <c r="I10" s="12">
        <v>319.632249</v>
      </c>
      <c r="J10" s="13">
        <v>44.102012999999999</v>
      </c>
      <c r="K10" s="13">
        <v>656.99514099999988</v>
      </c>
      <c r="L10" s="78">
        <v>71.814299000000005</v>
      </c>
      <c r="M10" s="13">
        <v>7.2885249999999999</v>
      </c>
      <c r="N10" s="209">
        <f t="shared" si="0"/>
        <v>1448.4371939999996</v>
      </c>
    </row>
    <row r="11" spans="1:14" s="25" customFormat="1" ht="13.35" customHeight="1">
      <c r="A11" s="36"/>
      <c r="B11" s="37" t="s">
        <v>38</v>
      </c>
      <c r="C11" s="37" t="s">
        <v>61</v>
      </c>
      <c r="D11" s="12">
        <v>38.351798000000002</v>
      </c>
      <c r="E11" s="78">
        <v>5.1480119999999996</v>
      </c>
      <c r="F11" s="12">
        <v>188.33892600000001</v>
      </c>
      <c r="G11" s="13">
        <v>7.086957</v>
      </c>
      <c r="H11" s="78">
        <v>85.455090999999996</v>
      </c>
      <c r="I11" s="12">
        <v>288.68897399999997</v>
      </c>
      <c r="J11" s="13">
        <v>43.752009999999999</v>
      </c>
      <c r="K11" s="13">
        <v>543.68741499999999</v>
      </c>
      <c r="L11" s="78">
        <v>62.558931000000001</v>
      </c>
      <c r="M11" s="13">
        <v>6.392188</v>
      </c>
      <c r="N11" s="209">
        <f t="shared" si="0"/>
        <v>1269.4603020000002</v>
      </c>
    </row>
    <row r="12" spans="1:14" s="25" customFormat="1" ht="13.35" customHeight="1">
      <c r="A12" s="36"/>
      <c r="B12" s="37" t="s">
        <v>39</v>
      </c>
      <c r="C12" s="37" t="s">
        <v>65</v>
      </c>
      <c r="D12" s="12">
        <v>172.278266</v>
      </c>
      <c r="E12" s="78">
        <v>33.120764999999999</v>
      </c>
      <c r="F12" s="12">
        <v>997.13806899999997</v>
      </c>
      <c r="G12" s="13">
        <v>22.441056</v>
      </c>
      <c r="H12" s="78">
        <v>417.19093500000002</v>
      </c>
      <c r="I12" s="12">
        <v>1255.3813130000001</v>
      </c>
      <c r="J12" s="13">
        <v>203.03946199999999</v>
      </c>
      <c r="K12" s="13">
        <v>2209.1588270000002</v>
      </c>
      <c r="L12" s="78">
        <v>222.293565</v>
      </c>
      <c r="M12" s="13">
        <v>21.697201</v>
      </c>
      <c r="N12" s="209">
        <f t="shared" si="0"/>
        <v>5553.7394590000004</v>
      </c>
    </row>
    <row r="13" spans="1:14" s="25" customFormat="1" ht="13.35" customHeight="1">
      <c r="A13" s="36"/>
      <c r="B13" s="37" t="s">
        <v>40</v>
      </c>
      <c r="C13" s="37" t="s">
        <v>66</v>
      </c>
      <c r="D13" s="12">
        <v>162.01917399999999</v>
      </c>
      <c r="E13" s="78">
        <v>46.285272999999997</v>
      </c>
      <c r="F13" s="12">
        <v>1149.5982080000001</v>
      </c>
      <c r="G13" s="13">
        <v>26.187363999999999</v>
      </c>
      <c r="H13" s="78">
        <v>438.18714599999998</v>
      </c>
      <c r="I13" s="12">
        <v>1184.4265890000001</v>
      </c>
      <c r="J13" s="13">
        <v>201.326382</v>
      </c>
      <c r="K13" s="13">
        <v>2118.7923970000002</v>
      </c>
      <c r="L13" s="78">
        <v>177.84891099999996</v>
      </c>
      <c r="M13" s="13">
        <v>19.676864999999999</v>
      </c>
      <c r="N13" s="209">
        <f t="shared" si="0"/>
        <v>5524.3483090000009</v>
      </c>
    </row>
    <row r="14" spans="1:14" s="25" customFormat="1" ht="13.35" customHeight="1">
      <c r="A14" s="36"/>
      <c r="B14" s="37" t="s">
        <v>41</v>
      </c>
      <c r="C14" s="37" t="s">
        <v>67</v>
      </c>
      <c r="D14" s="12">
        <v>111.449196</v>
      </c>
      <c r="E14" s="78">
        <v>42.341583</v>
      </c>
      <c r="F14" s="12">
        <v>866.34126400000002</v>
      </c>
      <c r="G14" s="13">
        <v>12.095370000000001</v>
      </c>
      <c r="H14" s="78">
        <v>294.22108800000001</v>
      </c>
      <c r="I14" s="12">
        <v>786.17821100000003</v>
      </c>
      <c r="J14" s="13">
        <v>162.662519</v>
      </c>
      <c r="K14" s="13">
        <v>1479.0545009999998</v>
      </c>
      <c r="L14" s="78">
        <v>111.69748899999999</v>
      </c>
      <c r="M14" s="13">
        <v>22.672575999999999</v>
      </c>
      <c r="N14" s="209">
        <f t="shared" si="0"/>
        <v>3888.7137970000003</v>
      </c>
    </row>
    <row r="15" spans="1:14" s="25" customFormat="1" ht="13.35" customHeight="1">
      <c r="A15" s="36"/>
      <c r="B15" s="37" t="s">
        <v>42</v>
      </c>
      <c r="C15" s="37" t="s">
        <v>68</v>
      </c>
      <c r="D15" s="12">
        <v>86.161593999999994</v>
      </c>
      <c r="E15" s="78">
        <v>31.132922000000001</v>
      </c>
      <c r="F15" s="12">
        <v>700.30318700000021</v>
      </c>
      <c r="G15" s="13">
        <v>9.9059139999999992</v>
      </c>
      <c r="H15" s="78">
        <v>200.852024</v>
      </c>
      <c r="I15" s="12">
        <v>590.47838300000001</v>
      </c>
      <c r="J15" s="13">
        <v>138.654492</v>
      </c>
      <c r="K15" s="13">
        <v>1123.0747220000001</v>
      </c>
      <c r="L15" s="78">
        <v>87.052746999999997</v>
      </c>
      <c r="M15" s="13">
        <v>10.998349000000001</v>
      </c>
      <c r="N15" s="209">
        <f t="shared" si="0"/>
        <v>2978.6143340000008</v>
      </c>
    </row>
    <row r="16" spans="1:14" s="25" customFormat="1" ht="13.35" customHeight="1">
      <c r="A16" s="36"/>
      <c r="B16" s="37" t="s">
        <v>43</v>
      </c>
      <c r="C16" s="37" t="s">
        <v>127</v>
      </c>
      <c r="D16" s="12">
        <v>240.87510499999999</v>
      </c>
      <c r="E16" s="78">
        <v>143.15181799999999</v>
      </c>
      <c r="F16" s="12">
        <v>2395.5118480000001</v>
      </c>
      <c r="G16" s="13">
        <v>37.260964999999999</v>
      </c>
      <c r="H16" s="78">
        <v>667.709475</v>
      </c>
      <c r="I16" s="12">
        <v>1949.9559649999999</v>
      </c>
      <c r="J16" s="13">
        <v>517.52877699999999</v>
      </c>
      <c r="K16" s="13">
        <v>4168.4021499999999</v>
      </c>
      <c r="L16" s="78">
        <v>310.66654699999998</v>
      </c>
      <c r="M16" s="13">
        <v>15.511074000000001</v>
      </c>
      <c r="N16" s="209">
        <f t="shared" si="0"/>
        <v>10446.573724</v>
      </c>
    </row>
    <row r="17" spans="1:14" s="25" customFormat="1" ht="13.35" customHeight="1">
      <c r="A17" s="36"/>
      <c r="B17" s="37" t="s">
        <v>44</v>
      </c>
      <c r="C17" s="37" t="s">
        <v>128</v>
      </c>
      <c r="D17" s="12">
        <v>211.59023400000001</v>
      </c>
      <c r="E17" s="78">
        <v>195.24001999999999</v>
      </c>
      <c r="F17" s="12">
        <v>2400.312606</v>
      </c>
      <c r="G17" s="13">
        <v>61.515692999999999</v>
      </c>
      <c r="H17" s="78">
        <v>522.22856100000001</v>
      </c>
      <c r="I17" s="12">
        <v>1278.6118379999998</v>
      </c>
      <c r="J17" s="13">
        <v>427.42951699999998</v>
      </c>
      <c r="K17" s="13">
        <v>3294.4410750000002</v>
      </c>
      <c r="L17" s="78">
        <v>235.247489</v>
      </c>
      <c r="M17" s="13">
        <v>97.897618000000008</v>
      </c>
      <c r="N17" s="209">
        <f t="shared" si="0"/>
        <v>8724.5146509999995</v>
      </c>
    </row>
    <row r="18" spans="1:14" s="25" customFormat="1" ht="13.35" customHeight="1">
      <c r="A18" s="36"/>
      <c r="B18" s="37" t="s">
        <v>45</v>
      </c>
      <c r="C18" s="37" t="s">
        <v>129</v>
      </c>
      <c r="D18" s="12">
        <v>109.416245</v>
      </c>
      <c r="E18" s="78">
        <v>50.285519999999998</v>
      </c>
      <c r="F18" s="12">
        <v>1329.7117870000002</v>
      </c>
      <c r="G18" s="13">
        <v>0</v>
      </c>
      <c r="H18" s="78">
        <v>287.67072200000001</v>
      </c>
      <c r="I18" s="12">
        <v>826.71910700000001</v>
      </c>
      <c r="J18" s="13">
        <v>306.297011</v>
      </c>
      <c r="K18" s="13">
        <v>2041.8690670000001</v>
      </c>
      <c r="L18" s="78">
        <v>178.93848000000003</v>
      </c>
      <c r="M18" s="13">
        <v>0</v>
      </c>
      <c r="N18" s="209">
        <f t="shared" si="0"/>
        <v>5130.9079389999997</v>
      </c>
    </row>
    <row r="19" spans="1:14" s="25" customFormat="1" ht="13.35" customHeight="1">
      <c r="A19" s="36"/>
      <c r="B19" s="37" t="s">
        <v>46</v>
      </c>
      <c r="C19" s="37" t="s">
        <v>130</v>
      </c>
      <c r="D19" s="12">
        <v>48.522523999999997</v>
      </c>
      <c r="E19" s="78">
        <v>97.101294999999993</v>
      </c>
      <c r="F19" s="12">
        <v>825.25991700000009</v>
      </c>
      <c r="G19" s="13">
        <v>78.213931000000002</v>
      </c>
      <c r="H19" s="78">
        <v>151.68131199999999</v>
      </c>
      <c r="I19" s="12">
        <v>416.37712700000003</v>
      </c>
      <c r="J19" s="13">
        <v>275.39954899999998</v>
      </c>
      <c r="K19" s="13">
        <v>1314.3816990000003</v>
      </c>
      <c r="L19" s="78">
        <v>178.300287</v>
      </c>
      <c r="M19" s="13">
        <v>0</v>
      </c>
      <c r="N19" s="209">
        <f t="shared" si="0"/>
        <v>3385.2376410000002</v>
      </c>
    </row>
    <row r="20" spans="1:14" s="25" customFormat="1" ht="13.35" customHeight="1">
      <c r="A20" s="36"/>
      <c r="B20" s="37" t="s">
        <v>47</v>
      </c>
      <c r="C20" s="37" t="s">
        <v>131</v>
      </c>
      <c r="D20" s="12">
        <v>205.94094799999999</v>
      </c>
      <c r="E20" s="78">
        <v>402.84826199999998</v>
      </c>
      <c r="F20" s="12">
        <v>2632.2869600000004</v>
      </c>
      <c r="G20" s="13">
        <v>155.86338799999999</v>
      </c>
      <c r="H20" s="78">
        <v>163.85082199999999</v>
      </c>
      <c r="I20" s="12">
        <v>1437.222164</v>
      </c>
      <c r="J20" s="13">
        <v>453.75245999999999</v>
      </c>
      <c r="K20" s="13">
        <v>4065.884959</v>
      </c>
      <c r="L20" s="78">
        <v>512.93243600000005</v>
      </c>
      <c r="M20" s="13">
        <v>0</v>
      </c>
      <c r="N20" s="209">
        <f t="shared" si="0"/>
        <v>10030.582398999999</v>
      </c>
    </row>
    <row r="21" spans="1:14" s="25" customFormat="1" ht="13.35" customHeight="1">
      <c r="A21" s="36"/>
      <c r="B21" s="37" t="s">
        <v>48</v>
      </c>
      <c r="C21" s="37" t="s">
        <v>132</v>
      </c>
      <c r="D21" s="12">
        <v>554.52057400000001</v>
      </c>
      <c r="E21" s="78">
        <v>24375.654813999998</v>
      </c>
      <c r="F21" s="12">
        <v>22267.398029999997</v>
      </c>
      <c r="G21" s="13">
        <v>304.30277100000001</v>
      </c>
      <c r="H21" s="78">
        <v>458.28056299999997</v>
      </c>
      <c r="I21" s="12">
        <v>9411.8668139999991</v>
      </c>
      <c r="J21" s="13">
        <v>9856.3796419999999</v>
      </c>
      <c r="K21" s="13">
        <v>26952.18952</v>
      </c>
      <c r="L21" s="78">
        <v>1900.085842</v>
      </c>
      <c r="M21" s="13">
        <v>379.68402099999304</v>
      </c>
      <c r="N21" s="209">
        <f t="shared" si="0"/>
        <v>96460.362590999997</v>
      </c>
    </row>
    <row r="22" spans="1:14" s="38" customFormat="1" ht="13.35" customHeight="1">
      <c r="A22" s="123"/>
      <c r="B22" s="124" t="s">
        <v>22</v>
      </c>
      <c r="C22" s="68"/>
      <c r="D22" s="26">
        <f t="shared" ref="D22:M22" si="1">SUM(D5:D21)</f>
        <v>2143.8372939999999</v>
      </c>
      <c r="E22" s="79">
        <f t="shared" si="1"/>
        <v>25436.011299999995</v>
      </c>
      <c r="F22" s="26">
        <f t="shared" si="1"/>
        <v>36369.289569</v>
      </c>
      <c r="G22" s="27">
        <f t="shared" si="1"/>
        <v>732.95557899999994</v>
      </c>
      <c r="H22" s="79">
        <f t="shared" si="1"/>
        <v>3965.4852479999995</v>
      </c>
      <c r="I22" s="26">
        <f t="shared" si="1"/>
        <v>20529.527724</v>
      </c>
      <c r="J22" s="27">
        <f t="shared" si="1"/>
        <v>12743.098744000001</v>
      </c>
      <c r="K22" s="27">
        <f t="shared" si="1"/>
        <v>52173.508364000001</v>
      </c>
      <c r="L22" s="79">
        <f t="shared" si="1"/>
        <v>4202.0916999999999</v>
      </c>
      <c r="M22" s="27">
        <f t="shared" si="1"/>
        <v>620.76055999999244</v>
      </c>
      <c r="N22" s="58">
        <f t="shared" ref="N22" si="2">SUM(D22:M22)</f>
        <v>158916.56608199998</v>
      </c>
    </row>
    <row r="23" spans="1:14" s="38" customFormat="1" ht="12" customHeight="1">
      <c r="B23" s="55" t="s">
        <v>103</v>
      </c>
    </row>
    <row r="24" spans="1:14" s="38" customFormat="1" ht="11.1" customHeight="1">
      <c r="B24" s="66" t="s">
        <v>104</v>
      </c>
    </row>
    <row r="25" spans="1:14" s="38" customFormat="1" ht="11.1" customHeight="1">
      <c r="B25" s="66" t="s">
        <v>105</v>
      </c>
    </row>
    <row r="26" spans="1:14" s="25" customFormat="1" ht="13.35" customHeight="1">
      <c r="A26" s="38"/>
      <c r="B26" s="38"/>
      <c r="C26" s="38"/>
      <c r="N26" s="38"/>
    </row>
    <row r="27" spans="1:14" s="25" customFormat="1" ht="13.35" customHeight="1">
      <c r="A27" s="38"/>
      <c r="B27" s="38"/>
      <c r="C27" s="38"/>
      <c r="N27" s="38"/>
    </row>
    <row r="28" spans="1:14" s="25" customFormat="1" ht="13.35" customHeight="1">
      <c r="A28" s="38"/>
      <c r="B28" s="38"/>
      <c r="C28" s="38"/>
      <c r="N28" s="38"/>
    </row>
    <row r="29" spans="1:14" s="25" customFormat="1" ht="13.35" customHeight="1">
      <c r="A29" s="38"/>
      <c r="B29" s="38"/>
      <c r="C29" s="38"/>
      <c r="N29" s="38"/>
    </row>
    <row r="30" spans="1:14" s="25" customFormat="1" ht="13.35" customHeight="1">
      <c r="A30" s="38"/>
      <c r="B30" s="38"/>
      <c r="C30" s="38"/>
      <c r="N30" s="38"/>
    </row>
    <row r="31" spans="1:14" s="25" customFormat="1" ht="13.35" customHeight="1">
      <c r="A31" s="38"/>
      <c r="B31" s="38"/>
      <c r="C31" s="38"/>
      <c r="N31" s="38"/>
    </row>
    <row r="32" spans="1:14" s="25" customFormat="1" ht="13.35" customHeight="1">
      <c r="A32" s="38"/>
      <c r="B32" s="38"/>
      <c r="C32" s="38"/>
      <c r="N32" s="38"/>
    </row>
    <row r="33" spans="1:14" s="25" customFormat="1" ht="13.35" customHeight="1">
      <c r="A33" s="38"/>
      <c r="B33" s="38"/>
      <c r="C33" s="38"/>
      <c r="N33" s="38"/>
    </row>
    <row r="34" spans="1:14" s="25" customFormat="1" ht="13.35" customHeight="1">
      <c r="A34" s="38"/>
      <c r="B34" s="38"/>
      <c r="C34" s="38"/>
      <c r="N34" s="38"/>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35.xml><?xml version="1.0" encoding="utf-8"?>
<worksheet xmlns="http://schemas.openxmlformats.org/spreadsheetml/2006/main" xmlns:r="http://schemas.openxmlformats.org/officeDocument/2006/relationships">
  <sheetPr codeName="Sheet25"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1.7109375" style="168" customWidth="1"/>
    <col min="4" max="5" width="11.28515625" style="168" customWidth="1"/>
    <col min="6" max="6" width="12.28515625" style="225" customWidth="1"/>
    <col min="7" max="14" width="11.28515625" style="5" customWidth="1"/>
    <col min="15" max="16384" width="9.140625" style="108"/>
  </cols>
  <sheetData>
    <row r="1" spans="1:14" s="38" customFormat="1" ht="15" customHeight="1">
      <c r="A1" s="117" t="s">
        <v>233</v>
      </c>
      <c r="B1" s="117"/>
      <c r="C1" s="117"/>
      <c r="D1" s="118"/>
      <c r="E1" s="118"/>
      <c r="F1" s="132"/>
      <c r="G1" s="1"/>
      <c r="H1" s="1"/>
      <c r="I1" s="1"/>
      <c r="J1" s="1"/>
      <c r="K1" s="1"/>
      <c r="L1" s="1"/>
      <c r="M1" s="1"/>
      <c r="N1" s="1"/>
    </row>
    <row r="2" spans="1:14" s="38" customFormat="1" ht="13.35" customHeight="1">
      <c r="A2" s="192"/>
      <c r="B2" s="193" t="s">
        <v>161</v>
      </c>
      <c r="C2" s="194"/>
      <c r="D2" s="422" t="s">
        <v>239</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29</v>
      </c>
    </row>
    <row r="5" spans="1:14" s="38" customFormat="1" ht="13.35" customHeight="1">
      <c r="A5" s="36"/>
      <c r="B5" s="24" t="s">
        <v>34</v>
      </c>
      <c r="C5" s="67" t="s">
        <v>125</v>
      </c>
      <c r="D5" s="93">
        <f>A3.7.2!D7/A3.7.2!$N7</f>
        <v>1.8237260571850319E-2</v>
      </c>
      <c r="E5" s="94">
        <f>A3.7.2!E7/A3.7.2!$N7</f>
        <v>1.7555667911157218E-3</v>
      </c>
      <c r="F5" s="93">
        <f>A3.7.2!F7/A3.7.2!$N7</f>
        <v>8.0886408134486082E-2</v>
      </c>
      <c r="G5" s="95">
        <f>A3.7.2!G7/A3.7.2!$N7</f>
        <v>2.8800343831320184E-3</v>
      </c>
      <c r="H5" s="94">
        <f>A3.7.2!H7/A3.7.2!$N7</f>
        <v>4.9548493817356848E-2</v>
      </c>
      <c r="I5" s="93">
        <f>A3.7.2!I7/A3.7.2!$N7</f>
        <v>0.21251683092213344</v>
      </c>
      <c r="J5" s="95">
        <f>A3.7.2!J7/A3.7.2!$N7</f>
        <v>2.5536017337788042E-2</v>
      </c>
      <c r="K5" s="95">
        <f>A3.7.2!K7/A3.7.2!$N7</f>
        <v>0.54825772790678673</v>
      </c>
      <c r="L5" s="94">
        <f>A3.7.2!L7/A3.7.2!$N7</f>
        <v>4.325985206777435E-2</v>
      </c>
      <c r="M5" s="95">
        <f>A3.7.2!M7/A3.7.2!$N7</f>
        <v>1.7121808067576363E-2</v>
      </c>
      <c r="N5" s="96">
        <f>A3.7.2!N7/A3.7.2!$N7</f>
        <v>1</v>
      </c>
    </row>
    <row r="6" spans="1:14" s="38" customFormat="1" ht="13.35" customHeight="1">
      <c r="A6" s="36"/>
      <c r="B6" s="24" t="s">
        <v>35</v>
      </c>
      <c r="C6" s="37" t="s">
        <v>63</v>
      </c>
      <c r="D6" s="93">
        <f>A3.7.2!D8/A3.7.2!$N8</f>
        <v>2.1612889982436823E-2</v>
      </c>
      <c r="E6" s="94">
        <f>A3.7.2!E8/A3.7.2!$N8</f>
        <v>2.3363958677651074E-3</v>
      </c>
      <c r="F6" s="93">
        <f>A3.7.2!F8/A3.7.2!$N8</f>
        <v>0.10100214583246026</v>
      </c>
      <c r="G6" s="95">
        <f>A3.7.2!G8/A3.7.2!$N8</f>
        <v>3.6427147056149571E-3</v>
      </c>
      <c r="H6" s="94">
        <f>A3.7.2!H8/A3.7.2!$N8</f>
        <v>5.4939063144957043E-2</v>
      </c>
      <c r="I6" s="93">
        <f>A3.7.2!I8/A3.7.2!$N8</f>
        <v>0.22324274824028337</v>
      </c>
      <c r="J6" s="95">
        <f>A3.7.2!J8/A3.7.2!$N8</f>
        <v>2.7097390599710312E-2</v>
      </c>
      <c r="K6" s="95">
        <f>A3.7.2!K8/A3.7.2!$N8</f>
        <v>0.51722095132651513</v>
      </c>
      <c r="L6" s="94">
        <f>A3.7.2!L8/A3.7.2!$N8</f>
        <v>4.1147346648107382E-2</v>
      </c>
      <c r="M6" s="95">
        <f>A3.7.2!M8/A3.7.2!$N8</f>
        <v>7.7583536521496303E-3</v>
      </c>
      <c r="N6" s="96">
        <f>A3.7.2!N8/A3.7.2!$N8</f>
        <v>1</v>
      </c>
    </row>
    <row r="7" spans="1:14" s="38" customFormat="1" ht="13.35" customHeight="1">
      <c r="A7" s="36"/>
      <c r="B7" s="37" t="s">
        <v>36</v>
      </c>
      <c r="C7" s="37" t="s">
        <v>64</v>
      </c>
      <c r="D7" s="93">
        <f>A3.7.2!D9/A3.7.2!$N9</f>
        <v>2.6621492465640002E-2</v>
      </c>
      <c r="E7" s="94">
        <f>A3.7.2!E9/A3.7.2!$N9</f>
        <v>2.9069439281378031E-3</v>
      </c>
      <c r="F7" s="93">
        <f>A3.7.2!F9/A3.7.2!$N9</f>
        <v>0.12332775078368967</v>
      </c>
      <c r="G7" s="95">
        <f>A3.7.2!G9/A3.7.2!$N9</f>
        <v>3.8039728827065264E-3</v>
      </c>
      <c r="H7" s="94">
        <f>A3.7.2!H9/A3.7.2!$N9</f>
        <v>5.9097869502214892E-2</v>
      </c>
      <c r="I7" s="93">
        <f>A3.7.2!I9/A3.7.2!$N9</f>
        <v>0.22428352613217331</v>
      </c>
      <c r="J7" s="95">
        <f>A3.7.2!J9/A3.7.2!$N9</f>
        <v>3.0393147927842801E-2</v>
      </c>
      <c r="K7" s="95">
        <f>A3.7.2!K9/A3.7.2!$N9</f>
        <v>0.47474814073535493</v>
      </c>
      <c r="L7" s="94">
        <f>A3.7.2!L9/A3.7.2!$N9</f>
        <v>4.933162619248431E-2</v>
      </c>
      <c r="M7" s="95">
        <f>A3.7.2!M9/A3.7.2!$N9</f>
        <v>5.4855294497556974E-3</v>
      </c>
      <c r="N7" s="96">
        <f>A3.7.2!N9/A3.7.2!$N9</f>
        <v>1</v>
      </c>
    </row>
    <row r="8" spans="1:14" s="38" customFormat="1" ht="13.35" customHeight="1">
      <c r="A8" s="36"/>
      <c r="B8" s="37" t="s">
        <v>37</v>
      </c>
      <c r="C8" s="37" t="s">
        <v>60</v>
      </c>
      <c r="D8" s="93">
        <f>A3.7.2!D10/A3.7.2!$N10</f>
        <v>2.6748064852579315E-2</v>
      </c>
      <c r="E8" s="94">
        <f>A3.7.2!E10/A3.7.2!$N10</f>
        <v>3.5798783830457209E-3</v>
      </c>
      <c r="F8" s="93">
        <f>A3.7.2!F10/A3.7.2!$N10</f>
        <v>0.14451425361561107</v>
      </c>
      <c r="G8" s="95">
        <f>A3.7.2!G10/A3.7.2!$N10</f>
        <v>4.1892738084437792E-3</v>
      </c>
      <c r="H8" s="94">
        <f>A3.7.2!H10/A3.7.2!$N10</f>
        <v>6.1645148557266348E-2</v>
      </c>
      <c r="I8" s="93">
        <f>A3.7.2!I10/A3.7.2!$N10</f>
        <v>0.22067387548734824</v>
      </c>
      <c r="J8" s="95">
        <f>A3.7.2!J10/A3.7.2!$N10</f>
        <v>3.0447998147719486E-2</v>
      </c>
      <c r="K8" s="95">
        <f>A3.7.2!K10/A3.7.2!$N10</f>
        <v>0.45358897418647759</v>
      </c>
      <c r="L8" s="94">
        <f>A3.7.2!L10/A3.7.2!$N10</f>
        <v>4.9580540528428342E-2</v>
      </c>
      <c r="M8" s="95">
        <f>A3.7.2!M10/A3.7.2!$N10</f>
        <v>5.0319924330802582E-3</v>
      </c>
      <c r="N8" s="96">
        <f>A3.7.2!N10/A3.7.2!$N10</f>
        <v>1</v>
      </c>
    </row>
    <row r="9" spans="1:14" s="38" customFormat="1" ht="13.35" customHeight="1">
      <c r="A9" s="36"/>
      <c r="B9" s="37" t="s">
        <v>38</v>
      </c>
      <c r="C9" s="37" t="s">
        <v>61</v>
      </c>
      <c r="D9" s="93">
        <f>A3.7.2!D11/A3.7.2!$N11</f>
        <v>3.0211104624207459E-2</v>
      </c>
      <c r="E9" s="94">
        <f>A3.7.2!E11/A3.7.2!$N11</f>
        <v>4.0552760821976445E-3</v>
      </c>
      <c r="F9" s="93">
        <f>A3.7.2!F11/A3.7.2!$N11</f>
        <v>0.14836141445563691</v>
      </c>
      <c r="G9" s="95">
        <f>A3.7.2!G11/A3.7.2!$N11</f>
        <v>5.5826535015192609E-3</v>
      </c>
      <c r="H9" s="94">
        <f>A3.7.2!H11/A3.7.2!$N11</f>
        <v>6.7316079806015061E-2</v>
      </c>
      <c r="I9" s="93">
        <f>A3.7.2!I11/A3.7.2!$N11</f>
        <v>0.22741079303163583</v>
      </c>
      <c r="J9" s="95">
        <f>A3.7.2!J11/A3.7.2!$N11</f>
        <v>3.4465047808954638E-2</v>
      </c>
      <c r="K9" s="95">
        <f>A3.7.2!K11/A3.7.2!$N11</f>
        <v>0.42828232922560494</v>
      </c>
      <c r="L9" s="94">
        <f>A3.7.2!L11/A3.7.2!$N11</f>
        <v>4.9279942745306886E-2</v>
      </c>
      <c r="M9" s="95">
        <f>A3.7.2!M11/A3.7.2!$N11</f>
        <v>5.0353587189211676E-3</v>
      </c>
      <c r="N9" s="96">
        <f>A3.7.2!N11/A3.7.2!$N11</f>
        <v>1</v>
      </c>
    </row>
    <row r="10" spans="1:14" s="38" customFormat="1" ht="13.35" customHeight="1">
      <c r="A10" s="36"/>
      <c r="B10" s="37" t="s">
        <v>39</v>
      </c>
      <c r="C10" s="37" t="s">
        <v>65</v>
      </c>
      <c r="D10" s="93">
        <f>A3.7.2!D12/A3.7.2!$N12</f>
        <v>3.1020228311361985E-2</v>
      </c>
      <c r="E10" s="94">
        <f>A3.7.2!E12/A3.7.2!$N12</f>
        <v>5.9636872137253053E-3</v>
      </c>
      <c r="F10" s="93">
        <f>A3.7.2!F12/A3.7.2!$N12</f>
        <v>0.17954354473436956</v>
      </c>
      <c r="G10" s="95">
        <f>A3.7.2!G12/A3.7.2!$N12</f>
        <v>4.0407109778319902E-3</v>
      </c>
      <c r="H10" s="94">
        <f>A3.7.2!H12/A3.7.2!$N12</f>
        <v>7.5118924479600793E-2</v>
      </c>
      <c r="I10" s="93">
        <f>A3.7.2!I12/A3.7.2!$N12</f>
        <v>0.2260425290505152</v>
      </c>
      <c r="J10" s="95">
        <f>A3.7.2!J12/A3.7.2!$N12</f>
        <v>3.6559054219039475E-2</v>
      </c>
      <c r="K10" s="95">
        <f>A3.7.2!K12/A3.7.2!$N12</f>
        <v>0.39777862164923716</v>
      </c>
      <c r="L10" s="94">
        <f>A3.7.2!L12/A3.7.2!$N12</f>
        <v>4.0025926070364475E-2</v>
      </c>
      <c r="M10" s="95">
        <f>A3.7.2!M12/A3.7.2!$N12</f>
        <v>3.9067732939540474E-3</v>
      </c>
      <c r="N10" s="96">
        <f>A3.7.2!N12/A3.7.2!$N12</f>
        <v>1</v>
      </c>
    </row>
    <row r="11" spans="1:14" s="38" customFormat="1" ht="13.35" customHeight="1">
      <c r="A11" s="36"/>
      <c r="B11" s="37" t="s">
        <v>40</v>
      </c>
      <c r="C11" s="37" t="s">
        <v>66</v>
      </c>
      <c r="D11" s="93">
        <f>A3.7.2!D13/A3.7.2!$N13</f>
        <v>2.932819672793734E-2</v>
      </c>
      <c r="E11" s="94">
        <f>A3.7.2!E13/A3.7.2!$N13</f>
        <v>8.3784132373757592E-3</v>
      </c>
      <c r="F11" s="93">
        <f>A3.7.2!F13/A3.7.2!$N13</f>
        <v>0.20809661949213637</v>
      </c>
      <c r="G11" s="95">
        <f>A3.7.2!G13/A3.7.2!$N13</f>
        <v>4.7403535286391725E-3</v>
      </c>
      <c r="H11" s="94">
        <f>A3.7.2!H13/A3.7.2!$N13</f>
        <v>7.9319246631521526E-2</v>
      </c>
      <c r="I11" s="93">
        <f>A3.7.2!I13/A3.7.2!$N13</f>
        <v>0.2144011424968244</v>
      </c>
      <c r="J11" s="95">
        <f>A3.7.2!J13/A3.7.2!$N13</f>
        <v>3.6443462783113945E-2</v>
      </c>
      <c r="K11" s="95">
        <f>A3.7.2!K13/A3.7.2!$N13</f>
        <v>0.38353707595666375</v>
      </c>
      <c r="L11" s="94">
        <f>A3.7.2!L13/A3.7.2!$N13</f>
        <v>3.2193645485795515E-2</v>
      </c>
      <c r="M11" s="95">
        <f>A3.7.2!M13/A3.7.2!$N13</f>
        <v>3.5618436599921485E-3</v>
      </c>
      <c r="N11" s="96">
        <f>A3.7.2!N13/A3.7.2!$N13</f>
        <v>1</v>
      </c>
    </row>
    <row r="12" spans="1:14" s="38" customFormat="1" ht="13.35" customHeight="1">
      <c r="A12" s="36"/>
      <c r="B12" s="37" t="s">
        <v>41</v>
      </c>
      <c r="C12" s="37" t="s">
        <v>67</v>
      </c>
      <c r="D12" s="93">
        <f>A3.7.2!D14/A3.7.2!$N14</f>
        <v>2.8659655047378121E-2</v>
      </c>
      <c r="E12" s="94">
        <f>A3.7.2!E14/A3.7.2!$N14</f>
        <v>1.0888325860510736E-2</v>
      </c>
      <c r="F12" s="93">
        <f>A3.7.2!F14/A3.7.2!$N14</f>
        <v>0.22278349840719841</v>
      </c>
      <c r="G12" s="95">
        <f>A3.7.2!G14/A3.7.2!$N14</f>
        <v>3.1103780405056123E-3</v>
      </c>
      <c r="H12" s="94">
        <f>A3.7.2!H14/A3.7.2!$N14</f>
        <v>7.5660257699340275E-2</v>
      </c>
      <c r="I12" s="93">
        <f>A3.7.2!I14/A3.7.2!$N14</f>
        <v>0.20216921379159031</v>
      </c>
      <c r="J12" s="95">
        <f>A3.7.2!J14/A3.7.2!$N14</f>
        <v>4.1829388196551812E-2</v>
      </c>
      <c r="K12" s="95">
        <f>A3.7.2!K14/A3.7.2!$N14</f>
        <v>0.38034542478827732</v>
      </c>
      <c r="L12" s="94">
        <f>A3.7.2!L14/A3.7.2!$N14</f>
        <v>2.8723504693549444E-2</v>
      </c>
      <c r="M12" s="95">
        <f>A3.7.2!M14/A3.7.2!$N14</f>
        <v>5.8303534750978733E-3</v>
      </c>
      <c r="N12" s="96">
        <f>A3.7.2!N14/A3.7.2!$N14</f>
        <v>1</v>
      </c>
    </row>
    <row r="13" spans="1:14" s="38" customFormat="1" ht="13.35" customHeight="1">
      <c r="A13" s="36"/>
      <c r="B13" s="37" t="s">
        <v>42</v>
      </c>
      <c r="C13" s="37" t="s">
        <v>68</v>
      </c>
      <c r="D13" s="93">
        <f>A3.7.2!D15/A3.7.2!$N15</f>
        <v>2.8926737179933267E-2</v>
      </c>
      <c r="E13" s="94">
        <f>A3.7.2!E15/A3.7.2!$N15</f>
        <v>1.0452149391959514E-2</v>
      </c>
      <c r="F13" s="93">
        <f>A3.7.2!F15/A3.7.2!$N15</f>
        <v>0.23511039311341742</v>
      </c>
      <c r="G13" s="95">
        <f>A3.7.2!G15/A3.7.2!$N15</f>
        <v>3.3256786173781962E-3</v>
      </c>
      <c r="H13" s="94">
        <f>A3.7.2!H15/A3.7.2!$N15</f>
        <v>6.7431362868073788E-2</v>
      </c>
      <c r="I13" s="93">
        <f>A3.7.2!I15/A3.7.2!$N15</f>
        <v>0.19823928739611035</v>
      </c>
      <c r="J13" s="95">
        <f>A3.7.2!J15/A3.7.2!$N15</f>
        <v>4.6549998238207622E-2</v>
      </c>
      <c r="K13" s="95">
        <f>A3.7.2!K15/A3.7.2!$N15</f>
        <v>0.37704603418456517</v>
      </c>
      <c r="L13" s="94">
        <f>A3.7.2!L15/A3.7.2!$N15</f>
        <v>2.922592092783502E-2</v>
      </c>
      <c r="M13" s="95">
        <f>A3.7.2!M15/A3.7.2!$N15</f>
        <v>3.6924380825194801E-3</v>
      </c>
      <c r="N13" s="96">
        <f>A3.7.2!N15/A3.7.2!$N15</f>
        <v>1</v>
      </c>
    </row>
    <row r="14" spans="1:14" s="38" customFormat="1" ht="13.35" customHeight="1">
      <c r="A14" s="36"/>
      <c r="B14" s="37" t="s">
        <v>43</v>
      </c>
      <c r="C14" s="37" t="s">
        <v>127</v>
      </c>
      <c r="D14" s="93">
        <f>A3.7.2!D16/A3.7.2!$N16</f>
        <v>2.3057809322363041E-2</v>
      </c>
      <c r="E14" s="94">
        <f>A3.7.2!E16/A3.7.2!$N16</f>
        <v>1.3703231488341718E-2</v>
      </c>
      <c r="F14" s="93">
        <f>A3.7.2!F16/A3.7.2!$N16</f>
        <v>0.22931076841936621</v>
      </c>
      <c r="G14" s="95">
        <f>A3.7.2!G16/A3.7.2!$N16</f>
        <v>3.5668120461732357E-3</v>
      </c>
      <c r="H14" s="94">
        <f>A3.7.2!H16/A3.7.2!$N16</f>
        <v>6.3916600087357028E-2</v>
      </c>
      <c r="I14" s="93">
        <f>A3.7.2!I16/A3.7.2!$N16</f>
        <v>0.18665985772159568</v>
      </c>
      <c r="J14" s="95">
        <f>A3.7.2!J16/A3.7.2!$N16</f>
        <v>4.9540527896819155E-2</v>
      </c>
      <c r="K14" s="95">
        <f>A3.7.2!K16/A3.7.2!$N16</f>
        <v>0.39902098622283172</v>
      </c>
      <c r="L14" s="94">
        <f>A3.7.2!L16/A3.7.2!$N16</f>
        <v>2.973860666739693E-2</v>
      </c>
      <c r="M14" s="95">
        <f>A3.7.2!M16/A3.7.2!$N16</f>
        <v>1.4848001277552657E-3</v>
      </c>
      <c r="N14" s="96">
        <f>A3.7.2!N16/A3.7.2!$N16</f>
        <v>1</v>
      </c>
    </row>
    <row r="15" spans="1:14" s="38" customFormat="1" ht="13.35" customHeight="1">
      <c r="A15" s="36"/>
      <c r="B15" s="37" t="s">
        <v>44</v>
      </c>
      <c r="C15" s="37" t="s">
        <v>128</v>
      </c>
      <c r="D15" s="93">
        <f>A3.7.2!D17/A3.7.2!$N17</f>
        <v>2.4252378781408505E-2</v>
      </c>
      <c r="E15" s="94">
        <f>A3.7.2!E17/A3.7.2!$N17</f>
        <v>2.2378324504002258E-2</v>
      </c>
      <c r="F15" s="93">
        <f>A3.7.2!F17/A3.7.2!$N17</f>
        <v>0.27512276636785488</v>
      </c>
      <c r="G15" s="95">
        <f>A3.7.2!G17/A3.7.2!$N17</f>
        <v>7.0509014496238026E-3</v>
      </c>
      <c r="H15" s="94">
        <f>A3.7.2!H17/A3.7.2!$N17</f>
        <v>5.9857606054927355E-2</v>
      </c>
      <c r="I15" s="93">
        <f>A3.7.2!I17/A3.7.2!$N17</f>
        <v>0.14655392181081911</v>
      </c>
      <c r="J15" s="95">
        <f>A3.7.2!J17/A3.7.2!$N17</f>
        <v>4.8991781674755763E-2</v>
      </c>
      <c r="K15" s="95">
        <f>A3.7.2!K17/A3.7.2!$N17</f>
        <v>0.37760737494118291</v>
      </c>
      <c r="L15" s="94">
        <f>A3.7.2!L17/A3.7.2!$N17</f>
        <v>2.696396285758269E-2</v>
      </c>
      <c r="M15" s="95">
        <f>A3.7.2!M17/A3.7.2!$N17</f>
        <v>1.1220981557842766E-2</v>
      </c>
      <c r="N15" s="96">
        <f>A3.7.2!N17/A3.7.2!$N17</f>
        <v>1</v>
      </c>
    </row>
    <row r="16" spans="1:14" s="38" customFormat="1" ht="13.35" customHeight="1">
      <c r="A16" s="36"/>
      <c r="B16" s="37" t="s">
        <v>45</v>
      </c>
      <c r="C16" s="37" t="s">
        <v>129</v>
      </c>
      <c r="D16" s="93">
        <f>A3.7.2!D18/A3.7.2!$N18</f>
        <v>2.1324928511838578E-2</v>
      </c>
      <c r="E16" s="94">
        <f>A3.7.2!E18/A3.7.2!$N18</f>
        <v>9.8005110592182081E-3</v>
      </c>
      <c r="F16" s="93">
        <f>A3.7.2!F18/A3.7.2!$N18</f>
        <v>0.25915721014849419</v>
      </c>
      <c r="G16" s="95">
        <f>A3.7.2!G18/A3.7.2!$N18</f>
        <v>0</v>
      </c>
      <c r="H16" s="94">
        <f>A3.7.2!H18/A3.7.2!$N18</f>
        <v>5.6066241183829593E-2</v>
      </c>
      <c r="I16" s="93">
        <f>A3.7.2!I18/A3.7.2!$N18</f>
        <v>0.16112530507829095</v>
      </c>
      <c r="J16" s="95">
        <f>A3.7.2!J18/A3.7.2!$N18</f>
        <v>5.969645424191658E-2</v>
      </c>
      <c r="K16" s="95">
        <f>A3.7.2!K18/A3.7.2!$N18</f>
        <v>0.39795472678037463</v>
      </c>
      <c r="L16" s="94">
        <f>A3.7.2!L18/A3.7.2!$N18</f>
        <v>3.4874622996037358E-2</v>
      </c>
      <c r="M16" s="95">
        <f>A3.7.2!M18/A3.7.2!$N18</f>
        <v>0</v>
      </c>
      <c r="N16" s="96">
        <f>A3.7.2!N18/A3.7.2!$N18</f>
        <v>1</v>
      </c>
    </row>
    <row r="17" spans="1:14" s="38" customFormat="1" ht="13.35" customHeight="1">
      <c r="A17" s="36"/>
      <c r="B17" s="37" t="s">
        <v>46</v>
      </c>
      <c r="C17" s="37" t="s">
        <v>130</v>
      </c>
      <c r="D17" s="93">
        <f>A3.7.2!D19/A3.7.2!$N19</f>
        <v>1.4333565068615517E-2</v>
      </c>
      <c r="E17" s="94">
        <f>A3.7.2!E19/A3.7.2!$N19</f>
        <v>2.8683745514337434E-2</v>
      </c>
      <c r="F17" s="93">
        <f>A3.7.2!F19/A3.7.2!$N19</f>
        <v>0.24378197471425317</v>
      </c>
      <c r="G17" s="95">
        <f>A3.7.2!G19/A3.7.2!$N19</f>
        <v>2.310441372053738E-2</v>
      </c>
      <c r="H17" s="94">
        <f>A3.7.2!H19/A3.7.2!$N19</f>
        <v>4.4806695448179314E-2</v>
      </c>
      <c r="I17" s="93">
        <f>A3.7.2!I19/A3.7.2!$N19</f>
        <v>0.12299790181849747</v>
      </c>
      <c r="J17" s="95">
        <f>A3.7.2!J19/A3.7.2!$N19</f>
        <v>8.1353091926109761E-2</v>
      </c>
      <c r="K17" s="95">
        <f>A3.7.2!K19/A3.7.2!$N19</f>
        <v>0.38826866482901673</v>
      </c>
      <c r="L17" s="94">
        <f>A3.7.2!L19/A3.7.2!$N19</f>
        <v>5.2669946960453282E-2</v>
      </c>
      <c r="M17" s="95">
        <f>A3.7.2!M19/A3.7.2!$N19</f>
        <v>0</v>
      </c>
      <c r="N17" s="96">
        <f>A3.7.2!N19/A3.7.2!$N19</f>
        <v>1</v>
      </c>
    </row>
    <row r="18" spans="1:14" s="38" customFormat="1" ht="13.35" customHeight="1">
      <c r="A18" s="36"/>
      <c r="B18" s="37" t="s">
        <v>47</v>
      </c>
      <c r="C18" s="37" t="s">
        <v>131</v>
      </c>
      <c r="D18" s="93">
        <f>A3.7.2!D20/A3.7.2!$N20</f>
        <v>2.0531305143411345E-2</v>
      </c>
      <c r="E18" s="94">
        <f>A3.7.2!E20/A3.7.2!$N20</f>
        <v>4.0162001165571601E-2</v>
      </c>
      <c r="F18" s="93">
        <f>A3.7.2!F20/A3.7.2!$N20</f>
        <v>0.26242613392642355</v>
      </c>
      <c r="G18" s="95">
        <f>A3.7.2!G20/A3.7.2!$N20</f>
        <v>1.5538817368724155E-2</v>
      </c>
      <c r="H18" s="94">
        <f>A3.7.2!H20/A3.7.2!$N20</f>
        <v>1.6335125467523713E-2</v>
      </c>
      <c r="I18" s="93">
        <f>A3.7.2!I20/A3.7.2!$N20</f>
        <v>0.14328401949454941</v>
      </c>
      <c r="J18" s="95">
        <f>A3.7.2!J20/A3.7.2!$N20</f>
        <v>4.5236900705310681E-2</v>
      </c>
      <c r="K18" s="95">
        <f>A3.7.2!K20/A3.7.2!$N20</f>
        <v>0.4053488418982879</v>
      </c>
      <c r="L18" s="94">
        <f>A3.7.2!L20/A3.7.2!$N20</f>
        <v>5.1136854830197795E-2</v>
      </c>
      <c r="M18" s="95">
        <f>A3.7.2!M20/A3.7.2!$N20</f>
        <v>0</v>
      </c>
      <c r="N18" s="96">
        <f>A3.7.2!N20/A3.7.2!$N20</f>
        <v>1</v>
      </c>
    </row>
    <row r="19" spans="1:14" s="38" customFormat="1" ht="13.35" customHeight="1">
      <c r="A19" s="36"/>
      <c r="B19" s="37" t="s">
        <v>48</v>
      </c>
      <c r="C19" s="37" t="s">
        <v>132</v>
      </c>
      <c r="D19" s="93">
        <f>A3.7.2!D21/A3.7.2!$N21</f>
        <v>5.7486884675233248E-3</v>
      </c>
      <c r="E19" s="94">
        <f>A3.7.2!E21/A3.7.2!$N21</f>
        <v>0.25270125634251256</v>
      </c>
      <c r="F19" s="93">
        <f>A3.7.2!F21/A3.7.2!$N21</f>
        <v>0.23084505834189767</v>
      </c>
      <c r="G19" s="95">
        <f>A3.7.2!G21/A3.7.2!$N21</f>
        <v>3.1546923816808486E-3</v>
      </c>
      <c r="H19" s="94">
        <f>A3.7.2!H21/A3.7.2!$N21</f>
        <v>4.7509728420071142E-3</v>
      </c>
      <c r="I19" s="93">
        <f>A3.7.2!I21/A3.7.2!$N21</f>
        <v>9.7572376478690021E-2</v>
      </c>
      <c r="J19" s="95">
        <f>A3.7.2!J21/A3.7.2!$N21</f>
        <v>0.1021806198655076</v>
      </c>
      <c r="K19" s="95">
        <f>A3.7.2!K21/A3.7.2!$N21</f>
        <v>0.27941206933131213</v>
      </c>
      <c r="L19" s="94">
        <f>A3.7.2!L21/A3.7.2!$N21</f>
        <v>1.9698099726791644E-2</v>
      </c>
      <c r="M19" s="95">
        <f>A3.7.2!M21/A3.7.2!$N21</f>
        <v>3.9361662220769892E-3</v>
      </c>
      <c r="N19" s="96">
        <f>A3.7.2!N21/A3.7.2!$N21</f>
        <v>1</v>
      </c>
    </row>
    <row r="20" spans="1:14" s="38" customFormat="1" ht="13.35" customHeight="1">
      <c r="A20" s="123"/>
      <c r="B20" s="124" t="s">
        <v>22</v>
      </c>
      <c r="C20" s="68"/>
      <c r="D20" s="97">
        <f>A3.7.2!D22/A3.7.2!$N22</f>
        <v>1.3490332360276355E-2</v>
      </c>
      <c r="E20" s="98">
        <f>A3.7.2!E22/A3.7.2!$N22</f>
        <v>0.16005890340516904</v>
      </c>
      <c r="F20" s="97">
        <f>A3.7.2!F22/A3.7.2!$N22</f>
        <v>0.22885776143837433</v>
      </c>
      <c r="G20" s="99">
        <f>A3.7.2!G22/A3.7.2!$N22</f>
        <v>4.6122037309930253E-3</v>
      </c>
      <c r="H20" s="98">
        <f>A3.7.2!H22/A3.7.2!$N22</f>
        <v>2.4953252802818765E-2</v>
      </c>
      <c r="I20" s="97">
        <f>A3.7.2!I22/A3.7.2!$N22</f>
        <v>0.12918431495308608</v>
      </c>
      <c r="J20" s="99">
        <f>A3.7.2!J22/A3.7.2!$N22</f>
        <v>8.0187352761100061E-2</v>
      </c>
      <c r="K20" s="99">
        <f>A3.7.2!K22/A3.7.2!$N22</f>
        <v>0.32830754936573942</v>
      </c>
      <c r="L20" s="98">
        <f>A3.7.2!L22/A3.7.2!$N22</f>
        <v>2.6442124969096967E-2</v>
      </c>
      <c r="M20" s="99">
        <f>A3.7.2!M22/A3.7.2!$N22</f>
        <v>3.9062042133460382E-3</v>
      </c>
      <c r="N20" s="100">
        <f>A3.7.2!N22/A3.7.2!$N22</f>
        <v>1</v>
      </c>
    </row>
    <row r="21" spans="1:14" s="38" customFormat="1" ht="13.35" customHeight="1">
      <c r="A21" s="211"/>
      <c r="B21" s="505" t="s">
        <v>101</v>
      </c>
      <c r="C21" s="506"/>
      <c r="D21" s="212"/>
      <c r="E21" s="213"/>
      <c r="F21" s="212"/>
      <c r="G21" s="214"/>
      <c r="H21" s="213"/>
      <c r="I21" s="212"/>
      <c r="J21" s="214"/>
      <c r="K21" s="214"/>
      <c r="L21" s="213"/>
      <c r="M21" s="214"/>
      <c r="N21" s="96"/>
    </row>
    <row r="22" spans="1:14" s="38" customFormat="1" ht="13.35" customHeight="1">
      <c r="A22" s="36"/>
      <c r="B22" s="24" t="s">
        <v>34</v>
      </c>
      <c r="C22" s="67" t="s">
        <v>125</v>
      </c>
      <c r="D22" s="93">
        <f>A3.7.2!D7/A3.7.2!D$22</f>
        <v>4.741697995668882E-3</v>
      </c>
      <c r="E22" s="94">
        <f>A3.7.2!E7/A3.7.2!E$22</f>
        <v>3.8471086856294961E-5</v>
      </c>
      <c r="F22" s="93">
        <f>A3.7.2!F7/A3.7.2!F$22</f>
        <v>1.2396721391673771E-3</v>
      </c>
      <c r="G22" s="95">
        <f>A3.7.2!G7/A3.7.2!G$22</f>
        <v>2.1902118573000184E-3</v>
      </c>
      <c r="H22" s="94">
        <f>A3.7.2!H7/A3.7.2!H$22</f>
        <v>6.9646649206246162E-3</v>
      </c>
      <c r="I22" s="93">
        <f>A3.7.2!I7/A3.7.2!I$22</f>
        <v>5.7700620098297978E-3</v>
      </c>
      <c r="J22" s="95">
        <f>A3.7.2!J7/A3.7.2!J$22</f>
        <v>1.1169769838518956E-3</v>
      </c>
      <c r="K22" s="95">
        <f>A3.7.2!K7/A3.7.2!K$22</f>
        <v>5.857345319159415E-3</v>
      </c>
      <c r="L22" s="94">
        <f>A3.7.2!L7/A3.7.2!L$22</f>
        <v>5.7383312220435365E-3</v>
      </c>
      <c r="M22" s="95">
        <f>A3.7.2!M7/A3.7.2!M$22</f>
        <v>1.5374167778958307E-2</v>
      </c>
      <c r="N22" s="96">
        <f>A3.7.2!N7/A3.7.2!N$22</f>
        <v>3.5074939934983595E-3</v>
      </c>
    </row>
    <row r="23" spans="1:14" s="38" customFormat="1" ht="13.35" customHeight="1">
      <c r="A23" s="36"/>
      <c r="B23" s="24" t="s">
        <v>35</v>
      </c>
      <c r="C23" s="37" t="s">
        <v>63</v>
      </c>
      <c r="D23" s="93">
        <f>A3.7.2!D8/A3.7.2!D$22</f>
        <v>1.0882071631691654E-2</v>
      </c>
      <c r="E23" s="94">
        <f>A3.7.2!E8/A3.7.2!E$22</f>
        <v>9.9148918053830256E-5</v>
      </c>
      <c r="F23" s="93">
        <f>A3.7.2!F8/A3.7.2!F$22</f>
        <v>2.9976873975819502E-3</v>
      </c>
      <c r="G23" s="95">
        <f>A3.7.2!G8/A3.7.2!G$22</f>
        <v>5.3646088694278161E-3</v>
      </c>
      <c r="H23" s="94">
        <f>A3.7.2!H8/A3.7.2!H$22</f>
        <v>1.4954623026251139E-2</v>
      </c>
      <c r="I23" s="93">
        <f>A3.7.2!I8/A3.7.2!I$22</f>
        <v>1.1737860960059559E-2</v>
      </c>
      <c r="J23" s="95">
        <f>A3.7.2!J8/A3.7.2!J$22</f>
        <v>2.2953186338426444E-3</v>
      </c>
      <c r="K23" s="95">
        <f>A3.7.2!K8/A3.7.2!K$22</f>
        <v>1.0700809347627255E-2</v>
      </c>
      <c r="L23" s="94">
        <f>A3.7.2!L8/A3.7.2!L$22</f>
        <v>1.0569802415306643E-2</v>
      </c>
      <c r="M23" s="95">
        <f>A3.7.2!M8/A3.7.2!M$22</f>
        <v>1.3490747543626324E-2</v>
      </c>
      <c r="N23" s="96">
        <f>A3.7.2!N8/A3.7.2!N$22</f>
        <v>6.792370812008521E-3</v>
      </c>
    </row>
    <row r="24" spans="1:14" s="38" customFormat="1" ht="13.35" customHeight="1">
      <c r="A24" s="36"/>
      <c r="B24" s="37" t="s">
        <v>36</v>
      </c>
      <c r="C24" s="37" t="s">
        <v>64</v>
      </c>
      <c r="D24" s="93">
        <f>A3.7.2!D9/A3.7.2!D$22</f>
        <v>2.1143254260414038E-2</v>
      </c>
      <c r="E24" s="94">
        <f>A3.7.2!E9/A3.7.2!E$22</f>
        <v>1.9458927508811107E-4</v>
      </c>
      <c r="F24" s="93">
        <f>A3.7.2!F9/A3.7.2!F$22</f>
        <v>5.773740331155271E-3</v>
      </c>
      <c r="G24" s="95">
        <f>A3.7.2!G9/A3.7.2!G$22</f>
        <v>8.8367183299658068E-3</v>
      </c>
      <c r="H24" s="94">
        <f>A3.7.2!H9/A3.7.2!H$22</f>
        <v>2.5375040305786054E-2</v>
      </c>
      <c r="I24" s="93">
        <f>A3.7.2!I9/A3.7.2!I$22</f>
        <v>1.8601573018826062E-2</v>
      </c>
      <c r="J24" s="95">
        <f>A3.7.2!J9/A3.7.2!J$22</f>
        <v>4.0609897199741889E-3</v>
      </c>
      <c r="K24" s="95">
        <f>A3.7.2!K9/A3.7.2!K$22</f>
        <v>1.5493319815881108E-2</v>
      </c>
      <c r="L24" s="94">
        <f>A3.7.2!L9/A3.7.2!L$22</f>
        <v>1.9989004285651358E-2</v>
      </c>
      <c r="M24" s="95">
        <f>A3.7.2!M9/A3.7.2!M$22</f>
        <v>1.5046160471277548E-2</v>
      </c>
      <c r="N24" s="96">
        <f>A3.7.2!N9/A3.7.2!N$22</f>
        <v>1.0714257569103471E-2</v>
      </c>
    </row>
    <row r="25" spans="1:14" s="38" customFormat="1" ht="13.35" customHeight="1">
      <c r="A25" s="36"/>
      <c r="B25" s="37" t="s">
        <v>37</v>
      </c>
      <c r="C25" s="37" t="s">
        <v>60</v>
      </c>
      <c r="D25" s="93">
        <f>A3.7.2!D10/A3.7.2!D$22</f>
        <v>1.8071750178257698E-2</v>
      </c>
      <c r="E25" s="94">
        <f>A3.7.2!E10/A3.7.2!E$22</f>
        <v>2.0385385659897081E-4</v>
      </c>
      <c r="F25" s="93">
        <f>A3.7.2!F10/A3.7.2!F$22</f>
        <v>5.7554002973546504E-3</v>
      </c>
      <c r="G25" s="95">
        <f>A3.7.2!G10/A3.7.2!G$22</f>
        <v>8.2786735974895963E-3</v>
      </c>
      <c r="H25" s="94">
        <f>A3.7.2!H10/A3.7.2!H$22</f>
        <v>2.2516569956989033E-2</v>
      </c>
      <c r="I25" s="93">
        <f>A3.7.2!I10/A3.7.2!I$22</f>
        <v>1.5569391234769352E-2</v>
      </c>
      <c r="J25" s="95">
        <f>A3.7.2!J10/A3.7.2!J$22</f>
        <v>3.4608546858169113E-3</v>
      </c>
      <c r="K25" s="95">
        <f>A3.7.2!K10/A3.7.2!K$22</f>
        <v>1.2592504541123211E-2</v>
      </c>
      <c r="L25" s="94">
        <f>A3.7.2!L10/A3.7.2!L$22</f>
        <v>1.7090131326739016E-2</v>
      </c>
      <c r="M25" s="95">
        <f>A3.7.2!M10/A3.7.2!M$22</f>
        <v>1.17412823392003E-2</v>
      </c>
      <c r="N25" s="96">
        <f>A3.7.2!N10/A3.7.2!N$22</f>
        <v>9.1144506183994372E-3</v>
      </c>
    </row>
    <row r="26" spans="1:14" s="38" customFormat="1" ht="13.35" customHeight="1">
      <c r="A26" s="36"/>
      <c r="B26" s="37" t="s">
        <v>38</v>
      </c>
      <c r="C26" s="37" t="s">
        <v>61</v>
      </c>
      <c r="D26" s="93">
        <f>A3.7.2!D11/A3.7.2!D$22</f>
        <v>1.7889323087780934E-2</v>
      </c>
      <c r="E26" s="94">
        <f>A3.7.2!E11/A3.7.2!E$22</f>
        <v>2.0239069480205808E-4</v>
      </c>
      <c r="F26" s="93">
        <f>A3.7.2!F11/A3.7.2!F$22</f>
        <v>5.1785153966970527E-3</v>
      </c>
      <c r="G26" s="95">
        <f>A3.7.2!G11/A3.7.2!G$22</f>
        <v>9.6690129702935255E-3</v>
      </c>
      <c r="H26" s="94">
        <f>A3.7.2!H11/A3.7.2!H$22</f>
        <v>2.1549718547837101E-2</v>
      </c>
      <c r="I26" s="93">
        <f>A3.7.2!I11/A3.7.2!I$22</f>
        <v>1.4062134204018185E-2</v>
      </c>
      <c r="J26" s="95">
        <f>A3.7.2!J11/A3.7.2!J$22</f>
        <v>3.4333886034274299E-3</v>
      </c>
      <c r="K26" s="95">
        <f>A3.7.2!K11/A3.7.2!K$22</f>
        <v>1.0420756281269121E-2</v>
      </c>
      <c r="L26" s="94">
        <f>A3.7.2!L11/A3.7.2!L$22</f>
        <v>1.4887569207497304E-2</v>
      </c>
      <c r="M26" s="95">
        <f>A3.7.2!M11/A3.7.2!M$22</f>
        <v>1.0297348787751718E-2</v>
      </c>
      <c r="N26" s="96">
        <f>A3.7.2!N11/A3.7.2!N$22</f>
        <v>7.9882188075028407E-3</v>
      </c>
    </row>
    <row r="27" spans="1:14" s="38" customFormat="1" ht="13.35" customHeight="1">
      <c r="A27" s="36"/>
      <c r="B27" s="37" t="s">
        <v>39</v>
      </c>
      <c r="C27" s="37" t="s">
        <v>65</v>
      </c>
      <c r="D27" s="93">
        <f>A3.7.2!D12/A3.7.2!D$22</f>
        <v>8.035976726506186E-2</v>
      </c>
      <c r="E27" s="94">
        <f>A3.7.2!E12/A3.7.2!E$22</f>
        <v>1.3021210208378862E-3</v>
      </c>
      <c r="F27" s="93">
        <f>A3.7.2!F12/A3.7.2!F$22</f>
        <v>2.741703455901234E-2</v>
      </c>
      <c r="G27" s="95">
        <f>A3.7.2!G12/A3.7.2!G$22</f>
        <v>3.0617211524083372E-2</v>
      </c>
      <c r="H27" s="94">
        <f>A3.7.2!H12/A3.7.2!H$22</f>
        <v>0.10520551935236958</v>
      </c>
      <c r="I27" s="93">
        <f>A3.7.2!I12/A3.7.2!I$22</f>
        <v>6.1150033740542377E-2</v>
      </c>
      <c r="J27" s="95">
        <f>A3.7.2!J12/A3.7.2!J$22</f>
        <v>1.5933287976411522E-2</v>
      </c>
      <c r="K27" s="95">
        <f>A3.7.2!K12/A3.7.2!K$22</f>
        <v>4.2342539274670125E-2</v>
      </c>
      <c r="L27" s="94">
        <f>A3.7.2!L12/A3.7.2!L$22</f>
        <v>5.2900693480820514E-2</v>
      </c>
      <c r="M27" s="95">
        <f>A3.7.2!M12/A3.7.2!M$22</f>
        <v>3.4952608780429391E-2</v>
      </c>
      <c r="N27" s="96">
        <f>A3.7.2!N12/A3.7.2!N$22</f>
        <v>3.4947517404411474E-2</v>
      </c>
    </row>
    <row r="28" spans="1:14" s="38" customFormat="1" ht="13.35" customHeight="1">
      <c r="A28" s="36"/>
      <c r="B28" s="37" t="s">
        <v>40</v>
      </c>
      <c r="C28" s="37" t="s">
        <v>66</v>
      </c>
      <c r="D28" s="93">
        <f>A3.7.2!D13/A3.7.2!D$22</f>
        <v>7.557437985310092E-2</v>
      </c>
      <c r="E28" s="94">
        <f>A3.7.2!E13/A3.7.2!E$22</f>
        <v>1.8196749660981636E-3</v>
      </c>
      <c r="F28" s="93">
        <f>A3.7.2!F13/A3.7.2!F$22</f>
        <v>3.1609036679668336E-2</v>
      </c>
      <c r="G28" s="95">
        <f>A3.7.2!G13/A3.7.2!G$22</f>
        <v>3.5728446239168335E-2</v>
      </c>
      <c r="H28" s="94">
        <f>A3.7.2!H13/A3.7.2!H$22</f>
        <v>0.11050025875673111</v>
      </c>
      <c r="I28" s="93">
        <f>A3.7.2!I13/A3.7.2!I$22</f>
        <v>5.7693805962002173E-2</v>
      </c>
      <c r="J28" s="95">
        <f>A3.7.2!J13/A3.7.2!J$22</f>
        <v>1.5798855996057719E-2</v>
      </c>
      <c r="K28" s="95">
        <f>A3.7.2!K13/A3.7.2!K$22</f>
        <v>4.0610502598709235E-2</v>
      </c>
      <c r="L28" s="94">
        <f>A3.7.2!L13/A3.7.2!L$22</f>
        <v>4.2323900499363201E-2</v>
      </c>
      <c r="M28" s="95">
        <f>A3.7.2!M13/A3.7.2!M$22</f>
        <v>3.169799479528828E-2</v>
      </c>
      <c r="N28" s="96">
        <f>A3.7.2!N13/A3.7.2!N$22</f>
        <v>3.4762570354996664E-2</v>
      </c>
    </row>
    <row r="29" spans="1:14" s="38" customFormat="1" ht="13.35" customHeight="1">
      <c r="A29" s="36"/>
      <c r="B29" s="37" t="s">
        <v>41</v>
      </c>
      <c r="C29" s="37" t="s">
        <v>67</v>
      </c>
      <c r="D29" s="93">
        <f>A3.7.2!D14/A3.7.2!D$22</f>
        <v>5.1985846272902834E-2</v>
      </c>
      <c r="E29" s="94">
        <f>A3.7.2!E14/A3.7.2!E$22</f>
        <v>1.6646313960396774E-3</v>
      </c>
      <c r="F29" s="93">
        <f>A3.7.2!F14/A3.7.2!F$22</f>
        <v>2.3820681521875015E-2</v>
      </c>
      <c r="G29" s="95">
        <f>A3.7.2!G14/A3.7.2!G$22</f>
        <v>1.6502186962683591E-2</v>
      </c>
      <c r="H29" s="94">
        <f>A3.7.2!H14/A3.7.2!H$22</f>
        <v>7.4195481662273494E-2</v>
      </c>
      <c r="I29" s="93">
        <f>A3.7.2!I14/A3.7.2!I$22</f>
        <v>3.8294997409069477E-2</v>
      </c>
      <c r="J29" s="95">
        <f>A3.7.2!J14/A3.7.2!J$22</f>
        <v>1.2764753869351324E-2</v>
      </c>
      <c r="K29" s="95">
        <f>A3.7.2!K14/A3.7.2!K$22</f>
        <v>2.8348764485628408E-2</v>
      </c>
      <c r="L29" s="94">
        <f>A3.7.2!L14/A3.7.2!L$22</f>
        <v>2.6581402066975356E-2</v>
      </c>
      <c r="M29" s="95">
        <f>A3.7.2!M14/A3.7.2!M$22</f>
        <v>3.6523866786898118E-2</v>
      </c>
      <c r="N29" s="96">
        <f>A3.7.2!N14/A3.7.2!N$22</f>
        <v>2.4470159989446585E-2</v>
      </c>
    </row>
    <row r="30" spans="1:14" s="38" customFormat="1" ht="13.35" customHeight="1">
      <c r="A30" s="36"/>
      <c r="B30" s="37" t="s">
        <v>42</v>
      </c>
      <c r="C30" s="37" t="s">
        <v>68</v>
      </c>
      <c r="D30" s="93">
        <f>A3.7.2!D15/A3.7.2!D$22</f>
        <v>4.0190360640307059E-2</v>
      </c>
      <c r="E30" s="94">
        <f>A3.7.2!E15/A3.7.2!E$22</f>
        <v>1.2239702849951167E-3</v>
      </c>
      <c r="F30" s="93">
        <f>A3.7.2!F15/A3.7.2!F$22</f>
        <v>1.9255344146092857E-2</v>
      </c>
      <c r="G30" s="95">
        <f>A3.7.2!G15/A3.7.2!G$22</f>
        <v>1.351502639971037E-2</v>
      </c>
      <c r="H30" s="94">
        <f>A3.7.2!H15/A3.7.2!H$22</f>
        <v>5.0650049474096549E-2</v>
      </c>
      <c r="I30" s="93">
        <f>A3.7.2!I15/A3.7.2!I$22</f>
        <v>2.8762394875246084E-2</v>
      </c>
      <c r="J30" s="95">
        <f>A3.7.2!J15/A3.7.2!J$22</f>
        <v>1.0880751596253973E-2</v>
      </c>
      <c r="K30" s="95">
        <f>A3.7.2!K15/A3.7.2!K$22</f>
        <v>2.15257657998504E-2</v>
      </c>
      <c r="L30" s="94">
        <f>A3.7.2!L15/A3.7.2!L$22</f>
        <v>2.0716527200013268E-2</v>
      </c>
      <c r="M30" s="95">
        <f>A3.7.2!M15/A3.7.2!M$22</f>
        <v>1.7717538304946653E-2</v>
      </c>
      <c r="N30" s="96">
        <f>A3.7.2!N15/A3.7.2!N$22</f>
        <v>1.8743258852340506E-2</v>
      </c>
    </row>
    <row r="31" spans="1:14" s="38" customFormat="1" ht="13.35" customHeight="1">
      <c r="A31" s="36"/>
      <c r="B31" s="37" t="s">
        <v>43</v>
      </c>
      <c r="C31" s="37" t="s">
        <v>127</v>
      </c>
      <c r="D31" s="93">
        <f>A3.7.2!D16/A3.7.2!D$22</f>
        <v>0.11235698981174641</v>
      </c>
      <c r="E31" s="94">
        <f>A3.7.2!E16/A3.7.2!E$22</f>
        <v>5.6279192642126252E-3</v>
      </c>
      <c r="F31" s="93">
        <f>A3.7.2!F16/A3.7.2!F$22</f>
        <v>6.5866336032086165E-2</v>
      </c>
      <c r="G31" s="95">
        <f>A3.7.2!G16/A3.7.2!G$22</f>
        <v>5.0836593741242268E-2</v>
      </c>
      <c r="H31" s="94">
        <f>A3.7.2!H16/A3.7.2!H$22</f>
        <v>0.16838026956140126</v>
      </c>
      <c r="I31" s="93">
        <f>A3.7.2!I16/A3.7.2!I$22</f>
        <v>9.4982991874694125E-2</v>
      </c>
      <c r="J31" s="95">
        <f>A3.7.2!J16/A3.7.2!J$22</f>
        <v>4.0612474830242905E-2</v>
      </c>
      <c r="K31" s="95">
        <f>A3.7.2!K16/A3.7.2!K$22</f>
        <v>7.9894994235737843E-2</v>
      </c>
      <c r="L31" s="94">
        <f>A3.7.2!L16/A3.7.2!L$22</f>
        <v>7.3931405875792763E-2</v>
      </c>
      <c r="M31" s="95">
        <f>A3.7.2!M16/A3.7.2!M$22</f>
        <v>2.4987209238937779E-2</v>
      </c>
      <c r="N31" s="96">
        <f>A3.7.2!N16/A3.7.2!N$22</f>
        <v>6.5736216063274566E-2</v>
      </c>
    </row>
    <row r="32" spans="1:14" s="38" customFormat="1" ht="13.35" customHeight="1">
      <c r="A32" s="36"/>
      <c r="B32" s="37" t="s">
        <v>44</v>
      </c>
      <c r="C32" s="37" t="s">
        <v>128</v>
      </c>
      <c r="D32" s="93">
        <f>A3.7.2!D17/A3.7.2!D$22</f>
        <v>9.869696482666003E-2</v>
      </c>
      <c r="E32" s="94">
        <f>A3.7.2!E17/A3.7.2!E$22</f>
        <v>7.6757325548129484E-3</v>
      </c>
      <c r="F32" s="93">
        <f>A3.7.2!F17/A3.7.2!F$22</f>
        <v>6.5998336355900342E-2</v>
      </c>
      <c r="G32" s="95">
        <f>A3.7.2!G17/A3.7.2!G$22</f>
        <v>8.3928269000869429E-2</v>
      </c>
      <c r="H32" s="94">
        <f>A3.7.2!H17/A3.7.2!H$22</f>
        <v>0.13169348221970742</v>
      </c>
      <c r="I32" s="93">
        <f>A3.7.2!I17/A3.7.2!I$22</f>
        <v>6.2281600199952061E-2</v>
      </c>
      <c r="J32" s="95">
        <f>A3.7.2!J17/A3.7.2!J$22</f>
        <v>3.3542039152859283E-2</v>
      </c>
      <c r="K32" s="95">
        <f>A3.7.2!K17/A3.7.2!K$22</f>
        <v>6.3143943704448716E-2</v>
      </c>
      <c r="L32" s="94">
        <f>A3.7.2!L17/A3.7.2!L$22</f>
        <v>5.5983425825761969E-2</v>
      </c>
      <c r="M32" s="95">
        <f>A3.7.2!M17/A3.7.2!M$22</f>
        <v>0.15770592448721485</v>
      </c>
      <c r="N32" s="96">
        <f>A3.7.2!N17/A3.7.2!N$22</f>
        <v>5.4899969626188649E-2</v>
      </c>
    </row>
    <row r="33" spans="1:14" s="38" customFormat="1" ht="13.35" customHeight="1">
      <c r="A33" s="36"/>
      <c r="B33" s="37" t="s">
        <v>45</v>
      </c>
      <c r="C33" s="37" t="s">
        <v>129</v>
      </c>
      <c r="D33" s="93">
        <f>A3.7.2!D18/A3.7.2!D$22</f>
        <v>5.1037569551675134E-2</v>
      </c>
      <c r="E33" s="94">
        <f>A3.7.2!E18/A3.7.2!E$22</f>
        <v>1.97694203729183E-3</v>
      </c>
      <c r="F33" s="93">
        <f>A3.7.2!F18/A3.7.2!F$22</f>
        <v>3.6561390193703518E-2</v>
      </c>
      <c r="G33" s="95">
        <f>A3.7.2!G18/A3.7.2!G$22</f>
        <v>0</v>
      </c>
      <c r="H33" s="94">
        <f>A3.7.2!H18/A3.7.2!H$22</f>
        <v>7.2543636909275427E-2</v>
      </c>
      <c r="I33" s="93">
        <f>A3.7.2!I18/A3.7.2!I$22</f>
        <v>4.0269757693136107E-2</v>
      </c>
      <c r="J33" s="95">
        <f>A3.7.2!J18/A3.7.2!J$22</f>
        <v>2.4036305231034782E-2</v>
      </c>
      <c r="K33" s="95">
        <f>A3.7.2!K18/A3.7.2!K$22</f>
        <v>3.9136127337928851E-2</v>
      </c>
      <c r="L33" s="94">
        <f>A3.7.2!L18/A3.7.2!L$22</f>
        <v>4.2583192556221471E-2</v>
      </c>
      <c r="M33" s="95">
        <f>A3.7.2!M18/A3.7.2!M$22</f>
        <v>0</v>
      </c>
      <c r="N33" s="96">
        <f>A3.7.2!N18/A3.7.2!N$22</f>
        <v>3.2286803481220976E-2</v>
      </c>
    </row>
    <row r="34" spans="1:14" s="38" customFormat="1" ht="13.35" customHeight="1">
      <c r="A34" s="36"/>
      <c r="B34" s="37" t="s">
        <v>46</v>
      </c>
      <c r="C34" s="37" t="s">
        <v>130</v>
      </c>
      <c r="D34" s="93">
        <f>A3.7.2!D19/A3.7.2!D$22</f>
        <v>2.2633491886628221E-2</v>
      </c>
      <c r="E34" s="94">
        <f>A3.7.2!E19/A3.7.2!E$22</f>
        <v>3.8174733394618367E-3</v>
      </c>
      <c r="F34" s="93">
        <f>A3.7.2!F19/A3.7.2!F$22</f>
        <v>2.2691120084551358E-2</v>
      </c>
      <c r="G34" s="95">
        <f>A3.7.2!G19/A3.7.2!G$22</f>
        <v>0.10671032903073108</v>
      </c>
      <c r="H34" s="94">
        <f>A3.7.2!H19/A3.7.2!H$22</f>
        <v>3.825037858267176E-2</v>
      </c>
      <c r="I34" s="93">
        <f>A3.7.2!I19/A3.7.2!I$22</f>
        <v>2.0281865837236734E-2</v>
      </c>
      <c r="J34" s="95">
        <f>A3.7.2!J19/A3.7.2!J$22</f>
        <v>2.1611662479635883E-2</v>
      </c>
      <c r="K34" s="95">
        <f>A3.7.2!K19/A3.7.2!K$22</f>
        <v>2.5192511299602972E-2</v>
      </c>
      <c r="L34" s="94">
        <f>A3.7.2!L19/A3.7.2!L$22</f>
        <v>4.2431317479340112E-2</v>
      </c>
      <c r="M34" s="95">
        <f>A3.7.2!M19/A3.7.2!M$22</f>
        <v>0</v>
      </c>
      <c r="N34" s="96">
        <f>A3.7.2!N19/A3.7.2!N$22</f>
        <v>2.1301980809560396E-2</v>
      </c>
    </row>
    <row r="35" spans="1:14" s="38" customFormat="1" ht="13.35" customHeight="1">
      <c r="A35" s="36"/>
      <c r="B35" s="37" t="s">
        <v>47</v>
      </c>
      <c r="C35" s="37" t="s">
        <v>131</v>
      </c>
      <c r="D35" s="93">
        <f>A3.7.2!D20/A3.7.2!D$22</f>
        <v>9.6061836677797802E-2</v>
      </c>
      <c r="E35" s="94">
        <f>A3.7.2!E20/A3.7.2!E$22</f>
        <v>1.5837713596235117E-2</v>
      </c>
      <c r="F35" s="93">
        <f>A3.7.2!F20/A3.7.2!F$22</f>
        <v>7.2376639499817888E-2</v>
      </c>
      <c r="G35" s="95">
        <f>A3.7.2!G20/A3.7.2!G$22</f>
        <v>0.21265052407766719</v>
      </c>
      <c r="H35" s="94">
        <f>A3.7.2!H20/A3.7.2!H$22</f>
        <v>4.1319236298417321E-2</v>
      </c>
      <c r="I35" s="93">
        <f>A3.7.2!I20/A3.7.2!I$22</f>
        <v>7.0007560978610273E-2</v>
      </c>
      <c r="J35" s="95">
        <f>A3.7.2!J20/A3.7.2!J$22</f>
        <v>3.5607701793384135E-2</v>
      </c>
      <c r="K35" s="95">
        <f>A3.7.2!K20/A3.7.2!K$22</f>
        <v>7.7930066167554921E-2</v>
      </c>
      <c r="L35" s="94">
        <f>A3.7.2!L20/A3.7.2!L$22</f>
        <v>0.12206597871245886</v>
      </c>
      <c r="M35" s="95">
        <f>A3.7.2!M20/A3.7.2!M$22</f>
        <v>0</v>
      </c>
      <c r="N35" s="96">
        <f>A3.7.2!N20/A3.7.2!N$22</f>
        <v>6.3118544820709749E-2</v>
      </c>
    </row>
    <row r="36" spans="1:14" s="38" customFormat="1" ht="13.35" customHeight="1">
      <c r="A36" s="36"/>
      <c r="B36" s="37" t="s">
        <v>48</v>
      </c>
      <c r="C36" s="37" t="s">
        <v>132</v>
      </c>
      <c r="D36" s="93">
        <f>A3.7.2!D21/A3.7.2!D$22</f>
        <v>0.25865795671712016</v>
      </c>
      <c r="E36" s="94">
        <f>A3.7.2!E21/A3.7.2!E$22</f>
        <v>0.95831278444195389</v>
      </c>
      <c r="F36" s="93">
        <f>A3.7.2!F21/A3.7.2!F$22</f>
        <v>0.61225826222847102</v>
      </c>
      <c r="G36" s="95">
        <f>A3.7.2!G21/A3.7.2!G$22</f>
        <v>0.41517218739936768</v>
      </c>
      <c r="H36" s="94">
        <f>A3.7.2!H21/A3.7.2!H$22</f>
        <v>0.11556733522867969</v>
      </c>
      <c r="I36" s="93">
        <f>A3.7.2!I21/A3.7.2!I$22</f>
        <v>0.45845510625152264</v>
      </c>
      <c r="J36" s="95">
        <f>A3.7.2!J21/A3.7.2!J$22</f>
        <v>0.77346804258585911</v>
      </c>
      <c r="K36" s="95">
        <f>A3.7.2!K21/A3.7.2!K$22</f>
        <v>0.51658763930464668</v>
      </c>
      <c r="L36" s="94">
        <f>A3.7.2!L21/A3.7.2!L$22</f>
        <v>0.4521761964404537</v>
      </c>
      <c r="M36" s="95">
        <f>A3.7.2!M21/A3.7.2!M$22</f>
        <v>0.61164327353528658</v>
      </c>
      <c r="N36" s="96">
        <f>A3.7.2!N21/A3.7.2!N$22</f>
        <v>0.60698745869720749</v>
      </c>
    </row>
    <row r="37" spans="1:14" s="38" customFormat="1" ht="13.35" customHeight="1">
      <c r="A37" s="123"/>
      <c r="B37" s="124" t="s">
        <v>22</v>
      </c>
      <c r="C37" s="68"/>
      <c r="D37" s="97">
        <f>A3.7.2!D22/A3.7.2!D$22</f>
        <v>1</v>
      </c>
      <c r="E37" s="98">
        <f>A3.7.2!E22/A3.7.2!E$22</f>
        <v>1</v>
      </c>
      <c r="F37" s="97">
        <f>A3.7.2!F22/A3.7.2!F$22</f>
        <v>1</v>
      </c>
      <c r="G37" s="99">
        <f>A3.7.2!G22/A3.7.2!G$22</f>
        <v>1</v>
      </c>
      <c r="H37" s="98">
        <f>A3.7.2!H22/A3.7.2!H$22</f>
        <v>1</v>
      </c>
      <c r="I37" s="97">
        <f>A3.7.2!I22/A3.7.2!I$22</f>
        <v>1</v>
      </c>
      <c r="J37" s="99">
        <f>A3.7.2!J22/A3.7.2!J$22</f>
        <v>1</v>
      </c>
      <c r="K37" s="99">
        <f>A3.7.2!K22/A3.7.2!K$22</f>
        <v>1</v>
      </c>
      <c r="L37" s="98">
        <f>A3.7.2!L22/A3.7.2!L$22</f>
        <v>1</v>
      </c>
      <c r="M37" s="99">
        <f>A3.7.2!M22/A3.7.2!M$22</f>
        <v>1</v>
      </c>
      <c r="N37" s="100">
        <f>A3.7.2!N22/A3.7.2!N$22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1:C21"/>
  </mergeCells>
  <phoneticPr fontId="5" type="noConversion"/>
  <pageMargins left="0.98425196850393704" right="0.98425196850393704" top="1.1811023622047245" bottom="1.1811023622047245" header="0.51181102362204722" footer="0.51181102362204722"/>
  <pageSetup paperSize="9" scale="79" orientation="landscape" r:id="rId1"/>
  <headerFooter alignWithMargins="0"/>
</worksheet>
</file>

<file path=xl/worksheets/sheet36.xml><?xml version="1.0" encoding="utf-8"?>
<worksheet xmlns="http://schemas.openxmlformats.org/spreadsheetml/2006/main" xmlns:r="http://schemas.openxmlformats.org/officeDocument/2006/relationships">
  <sheetPr codeName="Sheet43"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38" customFormat="1" ht="15" customHeight="1">
      <c r="A1" s="117" t="s">
        <v>263</v>
      </c>
      <c r="B1" s="117"/>
      <c r="C1" s="117"/>
      <c r="D1" s="118"/>
      <c r="E1" s="118"/>
      <c r="F1" s="132"/>
      <c r="G1" s="1"/>
      <c r="H1" s="1"/>
      <c r="I1" s="1"/>
      <c r="J1" s="1"/>
      <c r="K1" s="1"/>
      <c r="L1" s="1"/>
      <c r="M1" s="1"/>
      <c r="N1" s="1"/>
    </row>
    <row r="2" spans="1:14" s="38" customFormat="1" ht="13.35" customHeight="1">
      <c r="A2" s="192"/>
      <c r="B2" s="193" t="s">
        <v>161</v>
      </c>
      <c r="C2" s="194"/>
      <c r="D2" s="422" t="s">
        <v>240</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168</v>
      </c>
      <c r="C4" s="504"/>
      <c r="D4" s="204" t="s">
        <v>1</v>
      </c>
      <c r="E4" s="205" t="s">
        <v>9</v>
      </c>
      <c r="F4" s="204" t="s">
        <v>122</v>
      </c>
      <c r="G4" s="206" t="s">
        <v>89</v>
      </c>
      <c r="H4" s="205" t="s">
        <v>4</v>
      </c>
      <c r="I4" s="204" t="s">
        <v>121</v>
      </c>
      <c r="J4" s="206" t="s">
        <v>97</v>
      </c>
      <c r="K4" s="206" t="s">
        <v>120</v>
      </c>
      <c r="L4" s="205" t="s">
        <v>111</v>
      </c>
      <c r="M4" s="206" t="s">
        <v>21</v>
      </c>
      <c r="N4" s="207" t="s">
        <v>98</v>
      </c>
    </row>
    <row r="5" spans="1:14" s="25" customFormat="1" ht="13.35" customHeight="1">
      <c r="A5" s="72"/>
      <c r="B5" s="24" t="s">
        <v>31</v>
      </c>
      <c r="C5" s="67" t="s">
        <v>82</v>
      </c>
      <c r="D5" s="226">
        <v>10755</v>
      </c>
      <c r="E5" s="78">
        <v>779</v>
      </c>
      <c r="F5" s="12">
        <v>22375</v>
      </c>
      <c r="G5" s="13">
        <v>775</v>
      </c>
      <c r="H5" s="78">
        <v>15063</v>
      </c>
      <c r="I5" s="12">
        <v>43220</v>
      </c>
      <c r="J5" s="13">
        <v>7655</v>
      </c>
      <c r="K5" s="13">
        <v>90580</v>
      </c>
      <c r="L5" s="78">
        <v>10661</v>
      </c>
      <c r="M5" s="13">
        <v>465</v>
      </c>
      <c r="N5" s="209">
        <f t="shared" ref="N5:N21" si="0">SUM(D5:M5)</f>
        <v>202328</v>
      </c>
    </row>
    <row r="6" spans="1:14" s="25" customFormat="1" ht="13.35" customHeight="1">
      <c r="A6" s="216"/>
      <c r="B6" s="50" t="s">
        <v>32</v>
      </c>
      <c r="C6" s="50" t="s">
        <v>33</v>
      </c>
      <c r="D6" s="51">
        <v>3491</v>
      </c>
      <c r="E6" s="224">
        <v>893</v>
      </c>
      <c r="F6" s="51">
        <v>8864</v>
      </c>
      <c r="G6" s="52">
        <v>519</v>
      </c>
      <c r="H6" s="224">
        <v>19947</v>
      </c>
      <c r="I6" s="51">
        <v>42892</v>
      </c>
      <c r="J6" s="52">
        <v>7565</v>
      </c>
      <c r="K6" s="52">
        <v>87615</v>
      </c>
      <c r="L6" s="224">
        <v>14987</v>
      </c>
      <c r="M6" s="52">
        <v>1437</v>
      </c>
      <c r="N6" s="210">
        <f t="shared" si="0"/>
        <v>188210</v>
      </c>
    </row>
    <row r="7" spans="1:14" s="25" customFormat="1" ht="13.35" customHeight="1">
      <c r="A7" s="36"/>
      <c r="B7" s="24" t="s">
        <v>34</v>
      </c>
      <c r="C7" s="67" t="s">
        <v>125</v>
      </c>
      <c r="D7" s="12">
        <v>1769</v>
      </c>
      <c r="E7" s="78">
        <v>129</v>
      </c>
      <c r="F7" s="12">
        <v>7907</v>
      </c>
      <c r="G7" s="13">
        <v>324</v>
      </c>
      <c r="H7" s="78">
        <v>6254</v>
      </c>
      <c r="I7" s="12">
        <v>21885</v>
      </c>
      <c r="J7" s="13">
        <v>3007</v>
      </c>
      <c r="K7" s="13">
        <v>37518</v>
      </c>
      <c r="L7" s="78">
        <v>4553</v>
      </c>
      <c r="M7" s="13">
        <v>1200</v>
      </c>
      <c r="N7" s="209">
        <f t="shared" si="0"/>
        <v>84546</v>
      </c>
    </row>
    <row r="8" spans="1:14" s="25" customFormat="1" ht="13.35" customHeight="1">
      <c r="A8" s="36"/>
      <c r="B8" s="24" t="s">
        <v>35</v>
      </c>
      <c r="C8" s="37" t="s">
        <v>63</v>
      </c>
      <c r="D8" s="12">
        <v>765</v>
      </c>
      <c r="E8" s="78">
        <v>65</v>
      </c>
      <c r="F8" s="12">
        <v>3358</v>
      </c>
      <c r="G8" s="13">
        <v>100</v>
      </c>
      <c r="H8" s="78">
        <v>1957</v>
      </c>
      <c r="I8" s="12">
        <v>6286</v>
      </c>
      <c r="J8" s="13">
        <v>980</v>
      </c>
      <c r="K8" s="13">
        <v>12943</v>
      </c>
      <c r="L8" s="78">
        <v>1416</v>
      </c>
      <c r="M8" s="13">
        <v>99</v>
      </c>
      <c r="N8" s="209">
        <f t="shared" si="0"/>
        <v>27969</v>
      </c>
    </row>
    <row r="9" spans="1:14" s="25" customFormat="1" ht="13.35" customHeight="1">
      <c r="A9" s="36"/>
      <c r="B9" s="37" t="s">
        <v>36</v>
      </c>
      <c r="C9" s="37" t="s">
        <v>64</v>
      </c>
      <c r="D9" s="12">
        <v>691</v>
      </c>
      <c r="E9" s="78">
        <v>50</v>
      </c>
      <c r="F9" s="12">
        <v>2671</v>
      </c>
      <c r="G9" s="13">
        <v>87</v>
      </c>
      <c r="H9" s="78">
        <v>1398</v>
      </c>
      <c r="I9" s="12">
        <v>4264</v>
      </c>
      <c r="J9" s="13">
        <v>648</v>
      </c>
      <c r="K9" s="13">
        <v>8835</v>
      </c>
      <c r="L9" s="78">
        <v>1074</v>
      </c>
      <c r="M9" s="13">
        <v>70</v>
      </c>
      <c r="N9" s="209">
        <f t="shared" si="0"/>
        <v>19788</v>
      </c>
    </row>
    <row r="10" spans="1:14" s="25" customFormat="1" ht="13.35" customHeight="1">
      <c r="A10" s="36"/>
      <c r="B10" s="37" t="s">
        <v>37</v>
      </c>
      <c r="C10" s="37" t="s">
        <v>60</v>
      </c>
      <c r="D10" s="12">
        <v>272</v>
      </c>
      <c r="E10" s="78">
        <v>30</v>
      </c>
      <c r="F10" s="12">
        <v>1233</v>
      </c>
      <c r="G10" s="13">
        <v>46</v>
      </c>
      <c r="H10" s="78">
        <v>567</v>
      </c>
      <c r="I10" s="12">
        <v>1778</v>
      </c>
      <c r="J10" s="13">
        <v>307</v>
      </c>
      <c r="K10" s="13">
        <v>4000</v>
      </c>
      <c r="L10" s="78">
        <v>466</v>
      </c>
      <c r="M10" s="13">
        <v>19</v>
      </c>
      <c r="N10" s="209">
        <f t="shared" si="0"/>
        <v>8718</v>
      </c>
    </row>
    <row r="11" spans="1:14" s="25" customFormat="1" ht="13.35" customHeight="1">
      <c r="A11" s="36"/>
      <c r="B11" s="37" t="s">
        <v>38</v>
      </c>
      <c r="C11" s="37" t="s">
        <v>61</v>
      </c>
      <c r="D11" s="12">
        <v>194</v>
      </c>
      <c r="E11" s="78">
        <v>15</v>
      </c>
      <c r="F11" s="12">
        <v>863</v>
      </c>
      <c r="G11" s="13">
        <v>21</v>
      </c>
      <c r="H11" s="78">
        <v>411</v>
      </c>
      <c r="I11" s="12">
        <v>1066</v>
      </c>
      <c r="J11" s="13">
        <v>201</v>
      </c>
      <c r="K11" s="13">
        <v>2252</v>
      </c>
      <c r="L11" s="78">
        <v>283</v>
      </c>
      <c r="M11" s="13">
        <v>18</v>
      </c>
      <c r="N11" s="209">
        <f t="shared" si="0"/>
        <v>5324</v>
      </c>
    </row>
    <row r="12" spans="1:14" s="25" customFormat="1" ht="13.35" customHeight="1">
      <c r="A12" s="36"/>
      <c r="B12" s="37" t="s">
        <v>39</v>
      </c>
      <c r="C12" s="37" t="s">
        <v>65</v>
      </c>
      <c r="D12" s="12">
        <v>443</v>
      </c>
      <c r="E12" s="78">
        <v>42</v>
      </c>
      <c r="F12" s="12">
        <v>2173</v>
      </c>
      <c r="G12" s="13">
        <v>64</v>
      </c>
      <c r="H12" s="78">
        <v>884</v>
      </c>
      <c r="I12" s="12">
        <v>2559</v>
      </c>
      <c r="J12" s="13">
        <v>433</v>
      </c>
      <c r="K12" s="13">
        <v>5033</v>
      </c>
      <c r="L12" s="78">
        <v>554</v>
      </c>
      <c r="M12" s="13">
        <v>33</v>
      </c>
      <c r="N12" s="209">
        <f t="shared" si="0"/>
        <v>12218</v>
      </c>
    </row>
    <row r="13" spans="1:14" s="25" customFormat="1" ht="13.35" customHeight="1">
      <c r="A13" s="36"/>
      <c r="B13" s="37" t="s">
        <v>40</v>
      </c>
      <c r="C13" s="37" t="s">
        <v>66</v>
      </c>
      <c r="D13" s="12">
        <v>199</v>
      </c>
      <c r="E13" s="78">
        <v>38</v>
      </c>
      <c r="F13" s="12">
        <v>1072</v>
      </c>
      <c r="G13" s="13">
        <v>22</v>
      </c>
      <c r="H13" s="78">
        <v>420</v>
      </c>
      <c r="I13" s="12">
        <v>1087</v>
      </c>
      <c r="J13" s="13">
        <v>254</v>
      </c>
      <c r="K13" s="13">
        <v>2110</v>
      </c>
      <c r="L13" s="78">
        <v>192</v>
      </c>
      <c r="M13" s="13">
        <v>12</v>
      </c>
      <c r="N13" s="209">
        <f t="shared" si="0"/>
        <v>5406</v>
      </c>
    </row>
    <row r="14" spans="1:14" s="25" customFormat="1" ht="13.35" customHeight="1">
      <c r="A14" s="36"/>
      <c r="B14" s="37" t="s">
        <v>41</v>
      </c>
      <c r="C14" s="37" t="s">
        <v>67</v>
      </c>
      <c r="D14" s="12">
        <v>68</v>
      </c>
      <c r="E14" s="78">
        <v>22</v>
      </c>
      <c r="F14" s="12">
        <v>482</v>
      </c>
      <c r="G14" s="13">
        <v>18</v>
      </c>
      <c r="H14" s="78">
        <v>190</v>
      </c>
      <c r="I14" s="12">
        <v>401</v>
      </c>
      <c r="J14" s="13">
        <v>105</v>
      </c>
      <c r="K14" s="13">
        <v>839</v>
      </c>
      <c r="L14" s="78">
        <v>69</v>
      </c>
      <c r="M14" s="13">
        <v>5</v>
      </c>
      <c r="N14" s="209">
        <f t="shared" si="0"/>
        <v>2199</v>
      </c>
    </row>
    <row r="15" spans="1:14" s="25" customFormat="1" ht="13.35" customHeight="1">
      <c r="A15" s="36"/>
      <c r="B15" s="37" t="s">
        <v>42</v>
      </c>
      <c r="C15" s="37" t="s">
        <v>68</v>
      </c>
      <c r="D15" s="12">
        <v>45</v>
      </c>
      <c r="E15" s="78">
        <v>11</v>
      </c>
      <c r="F15" s="12">
        <v>273</v>
      </c>
      <c r="G15" s="13">
        <v>6</v>
      </c>
      <c r="H15" s="78">
        <v>84</v>
      </c>
      <c r="I15" s="12">
        <v>237</v>
      </c>
      <c r="J15" s="13">
        <v>57</v>
      </c>
      <c r="K15" s="13">
        <v>445</v>
      </c>
      <c r="L15" s="78">
        <v>33</v>
      </c>
      <c r="M15" s="13">
        <v>1</v>
      </c>
      <c r="N15" s="209">
        <f t="shared" si="0"/>
        <v>1192</v>
      </c>
    </row>
    <row r="16" spans="1:14" s="25" customFormat="1" ht="13.35" customHeight="1">
      <c r="A16" s="36"/>
      <c r="B16" s="37" t="s">
        <v>43</v>
      </c>
      <c r="C16" s="37" t="s">
        <v>127</v>
      </c>
      <c r="D16" s="12">
        <v>66</v>
      </c>
      <c r="E16" s="78">
        <v>36</v>
      </c>
      <c r="F16" s="12">
        <v>599</v>
      </c>
      <c r="G16" s="13">
        <v>7</v>
      </c>
      <c r="H16" s="78">
        <v>166</v>
      </c>
      <c r="I16" s="12">
        <v>396</v>
      </c>
      <c r="J16" s="13">
        <v>110</v>
      </c>
      <c r="K16" s="13">
        <v>903</v>
      </c>
      <c r="L16" s="78">
        <v>66</v>
      </c>
      <c r="M16" s="13">
        <v>2</v>
      </c>
      <c r="N16" s="209">
        <f t="shared" si="0"/>
        <v>2351</v>
      </c>
    </row>
    <row r="17" spans="1:14" s="25" customFormat="1" ht="13.35" customHeight="1">
      <c r="A17" s="36"/>
      <c r="B17" s="37" t="s">
        <v>44</v>
      </c>
      <c r="C17" s="37" t="s">
        <v>128</v>
      </c>
      <c r="D17" s="12">
        <v>22</v>
      </c>
      <c r="E17" s="78">
        <v>16</v>
      </c>
      <c r="F17" s="12">
        <v>208</v>
      </c>
      <c r="G17" s="13">
        <v>7</v>
      </c>
      <c r="H17" s="78">
        <v>70</v>
      </c>
      <c r="I17" s="12">
        <v>128</v>
      </c>
      <c r="J17" s="13">
        <v>48</v>
      </c>
      <c r="K17" s="13">
        <v>289</v>
      </c>
      <c r="L17" s="78">
        <v>21</v>
      </c>
      <c r="M17" s="13">
        <v>1</v>
      </c>
      <c r="N17" s="209">
        <f t="shared" si="0"/>
        <v>810</v>
      </c>
    </row>
    <row r="18" spans="1:14" s="25" customFormat="1" ht="13.35" customHeight="1">
      <c r="A18" s="36"/>
      <c r="B18" s="37" t="s">
        <v>45</v>
      </c>
      <c r="C18" s="37" t="s">
        <v>129</v>
      </c>
      <c r="D18" s="12">
        <v>5</v>
      </c>
      <c r="E18" s="78">
        <v>9</v>
      </c>
      <c r="F18" s="12">
        <v>90</v>
      </c>
      <c r="G18" s="13">
        <v>2</v>
      </c>
      <c r="H18" s="78">
        <v>16</v>
      </c>
      <c r="I18" s="12">
        <v>44</v>
      </c>
      <c r="J18" s="13">
        <v>13</v>
      </c>
      <c r="K18" s="13">
        <v>104</v>
      </c>
      <c r="L18" s="78">
        <v>10</v>
      </c>
      <c r="M18" s="13">
        <v>0</v>
      </c>
      <c r="N18" s="209">
        <f t="shared" si="0"/>
        <v>293</v>
      </c>
    </row>
    <row r="19" spans="1:14" s="25" customFormat="1" ht="13.35" customHeight="1">
      <c r="A19" s="36"/>
      <c r="B19" s="37" t="s">
        <v>46</v>
      </c>
      <c r="C19" s="37" t="s">
        <v>130</v>
      </c>
      <c r="D19" s="12">
        <v>1</v>
      </c>
      <c r="E19" s="78">
        <v>7</v>
      </c>
      <c r="F19" s="12">
        <v>39</v>
      </c>
      <c r="G19" s="13">
        <v>2</v>
      </c>
      <c r="H19" s="78">
        <v>5</v>
      </c>
      <c r="I19" s="12">
        <v>19</v>
      </c>
      <c r="J19" s="13">
        <v>6</v>
      </c>
      <c r="K19" s="13">
        <v>53</v>
      </c>
      <c r="L19" s="78">
        <v>7</v>
      </c>
      <c r="M19" s="13">
        <v>0</v>
      </c>
      <c r="N19" s="209">
        <f t="shared" si="0"/>
        <v>139</v>
      </c>
    </row>
    <row r="20" spans="1:14" s="25" customFormat="1" ht="13.35" customHeight="1">
      <c r="A20" s="36"/>
      <c r="B20" s="37" t="s">
        <v>47</v>
      </c>
      <c r="C20" s="37" t="s">
        <v>131</v>
      </c>
      <c r="D20" s="12">
        <v>5</v>
      </c>
      <c r="E20" s="78">
        <v>10</v>
      </c>
      <c r="F20" s="12">
        <v>61</v>
      </c>
      <c r="G20" s="13">
        <v>4</v>
      </c>
      <c r="H20" s="78">
        <v>11</v>
      </c>
      <c r="I20" s="12">
        <v>34</v>
      </c>
      <c r="J20" s="13">
        <v>11</v>
      </c>
      <c r="K20" s="13">
        <v>87</v>
      </c>
      <c r="L20" s="78">
        <v>10</v>
      </c>
      <c r="M20" s="13">
        <v>0</v>
      </c>
      <c r="N20" s="209">
        <f t="shared" si="0"/>
        <v>233</v>
      </c>
    </row>
    <row r="21" spans="1:14" s="25" customFormat="1" ht="13.35" customHeight="1">
      <c r="A21" s="36"/>
      <c r="B21" s="37" t="s">
        <v>48</v>
      </c>
      <c r="C21" s="37" t="s">
        <v>132</v>
      </c>
      <c r="D21" s="12">
        <v>3</v>
      </c>
      <c r="E21" s="78">
        <v>22</v>
      </c>
      <c r="F21" s="12">
        <v>50</v>
      </c>
      <c r="G21" s="13">
        <v>3</v>
      </c>
      <c r="H21" s="78">
        <v>6</v>
      </c>
      <c r="I21" s="12">
        <v>34</v>
      </c>
      <c r="J21" s="13">
        <v>12</v>
      </c>
      <c r="K21" s="13">
        <v>95</v>
      </c>
      <c r="L21" s="78">
        <v>17</v>
      </c>
      <c r="M21" s="13">
        <v>1</v>
      </c>
      <c r="N21" s="209">
        <f t="shared" si="0"/>
        <v>243</v>
      </c>
    </row>
    <row r="22" spans="1:14" s="38" customFormat="1" ht="13.35" customHeight="1">
      <c r="A22" s="123"/>
      <c r="B22" s="124" t="s">
        <v>22</v>
      </c>
      <c r="C22" s="68"/>
      <c r="D22" s="26">
        <f t="shared" ref="D22" si="1">SUM(D5:D21)</f>
        <v>18794</v>
      </c>
      <c r="E22" s="79">
        <f t="shared" ref="E22:M22" si="2">SUM(E5:E21)</f>
        <v>2174</v>
      </c>
      <c r="F22" s="26">
        <f t="shared" si="2"/>
        <v>52318</v>
      </c>
      <c r="G22" s="27">
        <f t="shared" si="2"/>
        <v>2007</v>
      </c>
      <c r="H22" s="79">
        <f t="shared" si="2"/>
        <v>47449</v>
      </c>
      <c r="I22" s="26">
        <f>SUM(I5:I21)</f>
        <v>126330</v>
      </c>
      <c r="J22" s="27">
        <f t="shared" si="2"/>
        <v>21412</v>
      </c>
      <c r="K22" s="27">
        <f t="shared" si="2"/>
        <v>253701</v>
      </c>
      <c r="L22" s="79">
        <f t="shared" si="2"/>
        <v>34419</v>
      </c>
      <c r="M22" s="27">
        <f t="shared" si="2"/>
        <v>3363</v>
      </c>
      <c r="N22" s="58">
        <f t="shared" ref="N22" si="3">SUM(D22:M22)</f>
        <v>561967</v>
      </c>
    </row>
    <row r="23" spans="1:14" s="38" customFormat="1" ht="13.35" customHeight="1">
      <c r="A23" s="36"/>
      <c r="B23" s="145" t="s">
        <v>71</v>
      </c>
      <c r="C23" s="146"/>
      <c r="D23" s="60">
        <f t="shared" ref="D23:D24" si="4">D5</f>
        <v>10755</v>
      </c>
      <c r="E23" s="217">
        <f t="shared" ref="E23:N23" si="5">E5</f>
        <v>779</v>
      </c>
      <c r="F23" s="60">
        <f t="shared" si="5"/>
        <v>22375</v>
      </c>
      <c r="G23" s="218">
        <f t="shared" si="5"/>
        <v>775</v>
      </c>
      <c r="H23" s="217">
        <f t="shared" si="5"/>
        <v>15063</v>
      </c>
      <c r="I23" s="60">
        <f t="shared" si="5"/>
        <v>43220</v>
      </c>
      <c r="J23" s="218">
        <f t="shared" si="5"/>
        <v>7655</v>
      </c>
      <c r="K23" s="218">
        <f t="shared" si="5"/>
        <v>90580</v>
      </c>
      <c r="L23" s="217">
        <f t="shared" si="5"/>
        <v>10661</v>
      </c>
      <c r="M23" s="218">
        <f t="shared" si="5"/>
        <v>465</v>
      </c>
      <c r="N23" s="215">
        <f t="shared" si="5"/>
        <v>202328</v>
      </c>
    </row>
    <row r="24" spans="1:14" s="38" customFormat="1" ht="13.35" customHeight="1">
      <c r="A24" s="36"/>
      <c r="B24" s="37" t="s">
        <v>72</v>
      </c>
      <c r="C24" s="37"/>
      <c r="D24" s="12">
        <f t="shared" si="4"/>
        <v>3491</v>
      </c>
      <c r="E24" s="78">
        <f t="shared" ref="E24:N24" si="6">E6</f>
        <v>893</v>
      </c>
      <c r="F24" s="12">
        <f t="shared" si="6"/>
        <v>8864</v>
      </c>
      <c r="G24" s="13">
        <f t="shared" si="6"/>
        <v>519</v>
      </c>
      <c r="H24" s="78">
        <f t="shared" si="6"/>
        <v>19947</v>
      </c>
      <c r="I24" s="12">
        <f t="shared" si="6"/>
        <v>42892</v>
      </c>
      <c r="J24" s="13">
        <f t="shared" si="6"/>
        <v>7565</v>
      </c>
      <c r="K24" s="13">
        <f t="shared" si="6"/>
        <v>87615</v>
      </c>
      <c r="L24" s="78">
        <f t="shared" si="6"/>
        <v>14987</v>
      </c>
      <c r="M24" s="13">
        <f t="shared" si="6"/>
        <v>1437</v>
      </c>
      <c r="N24" s="61">
        <f t="shared" si="6"/>
        <v>188210</v>
      </c>
    </row>
    <row r="25" spans="1:14" s="38" customFormat="1" ht="13.35" customHeight="1">
      <c r="A25" s="36"/>
      <c r="B25" s="37" t="s">
        <v>73</v>
      </c>
      <c r="C25" s="37"/>
      <c r="D25" s="12">
        <f t="shared" ref="D25" si="7">SUM(D7:D21)</f>
        <v>4548</v>
      </c>
      <c r="E25" s="78">
        <f t="shared" ref="E25:N25" si="8">SUM(E7:E21)</f>
        <v>502</v>
      </c>
      <c r="F25" s="12">
        <f t="shared" si="8"/>
        <v>21079</v>
      </c>
      <c r="G25" s="13">
        <f t="shared" si="8"/>
        <v>713</v>
      </c>
      <c r="H25" s="78">
        <f t="shared" si="8"/>
        <v>12439</v>
      </c>
      <c r="I25" s="12">
        <f t="shared" si="8"/>
        <v>40218</v>
      </c>
      <c r="J25" s="13">
        <f t="shared" si="8"/>
        <v>6192</v>
      </c>
      <c r="K25" s="13">
        <f t="shared" si="8"/>
        <v>75506</v>
      </c>
      <c r="L25" s="78">
        <f t="shared" si="8"/>
        <v>8771</v>
      </c>
      <c r="M25" s="13">
        <f t="shared" si="8"/>
        <v>1461</v>
      </c>
      <c r="N25" s="61">
        <f t="shared" si="8"/>
        <v>171429</v>
      </c>
    </row>
    <row r="26" spans="1:14" s="38" customFormat="1" ht="13.35" customHeight="1">
      <c r="A26" s="123"/>
      <c r="B26" s="124" t="s">
        <v>22</v>
      </c>
      <c r="C26" s="68"/>
      <c r="D26" s="26">
        <f t="shared" ref="D26" si="9">SUM(D23:D25)</f>
        <v>18794</v>
      </c>
      <c r="E26" s="79">
        <f t="shared" ref="E26:N26" si="10">SUM(E23:E25)</f>
        <v>2174</v>
      </c>
      <c r="F26" s="26">
        <f t="shared" si="10"/>
        <v>52318</v>
      </c>
      <c r="G26" s="27">
        <f t="shared" si="10"/>
        <v>2007</v>
      </c>
      <c r="H26" s="79">
        <f t="shared" si="10"/>
        <v>47449</v>
      </c>
      <c r="I26" s="26">
        <f t="shared" si="10"/>
        <v>126330</v>
      </c>
      <c r="J26" s="27">
        <f t="shared" si="10"/>
        <v>21412</v>
      </c>
      <c r="K26" s="27">
        <f t="shared" si="10"/>
        <v>253701</v>
      </c>
      <c r="L26" s="79">
        <f t="shared" si="10"/>
        <v>34419</v>
      </c>
      <c r="M26" s="27">
        <f t="shared" si="10"/>
        <v>3363</v>
      </c>
      <c r="N26" s="58">
        <f t="shared" si="10"/>
        <v>561967</v>
      </c>
    </row>
    <row r="27" spans="1:14" s="38" customFormat="1" ht="13.35" customHeight="1">
      <c r="A27" s="36"/>
      <c r="B27" s="147" t="s">
        <v>77</v>
      </c>
      <c r="C27" s="148"/>
      <c r="D27" s="12"/>
      <c r="E27" s="78"/>
      <c r="F27" s="12"/>
      <c r="G27" s="13"/>
      <c r="H27" s="78"/>
      <c r="I27" s="12"/>
      <c r="J27" s="13"/>
      <c r="K27" s="13"/>
      <c r="L27" s="78"/>
      <c r="M27" s="13"/>
      <c r="N27" s="61"/>
    </row>
    <row r="28" spans="1:14" s="38" customFormat="1" ht="13.35" customHeight="1">
      <c r="A28" s="36"/>
      <c r="B28" s="149" t="s">
        <v>71</v>
      </c>
      <c r="C28" s="150"/>
      <c r="D28" s="40">
        <f t="shared" ref="D28:D30" si="11">D23/D$26</f>
        <v>0.57225710333085023</v>
      </c>
      <c r="E28" s="80">
        <f t="shared" ref="E28:N28" si="12">E23/E$26</f>
        <v>0.35832566697332108</v>
      </c>
      <c r="F28" s="40">
        <f t="shared" si="12"/>
        <v>0.42767307618792766</v>
      </c>
      <c r="G28" s="14">
        <f t="shared" si="12"/>
        <v>0.38614848031888388</v>
      </c>
      <c r="H28" s="80">
        <f t="shared" si="12"/>
        <v>0.31745663765305909</v>
      </c>
      <c r="I28" s="40">
        <f t="shared" si="12"/>
        <v>0.34211984485078761</v>
      </c>
      <c r="J28" s="14">
        <f t="shared" si="12"/>
        <v>0.35750980758453205</v>
      </c>
      <c r="K28" s="14">
        <f t="shared" si="12"/>
        <v>0.35703446182711146</v>
      </c>
      <c r="L28" s="80">
        <f t="shared" si="12"/>
        <v>0.30974171242627618</v>
      </c>
      <c r="M28" s="14">
        <f t="shared" si="12"/>
        <v>0.13826940231935772</v>
      </c>
      <c r="N28" s="43">
        <f t="shared" si="12"/>
        <v>0.36003537574270378</v>
      </c>
    </row>
    <row r="29" spans="1:14" s="38" customFormat="1" ht="13.35" customHeight="1">
      <c r="A29" s="36"/>
      <c r="B29" s="37" t="s">
        <v>72</v>
      </c>
      <c r="C29" s="37"/>
      <c r="D29" s="40">
        <f t="shared" si="11"/>
        <v>0.18575077152282643</v>
      </c>
      <c r="E29" s="80">
        <f t="shared" ref="E29:N29" si="13">E24/E$26</f>
        <v>0.4107635694572217</v>
      </c>
      <c r="F29" s="40">
        <f t="shared" si="13"/>
        <v>0.16942543675216942</v>
      </c>
      <c r="G29" s="14">
        <f t="shared" si="13"/>
        <v>0.25859491778774291</v>
      </c>
      <c r="H29" s="80">
        <f t="shared" si="13"/>
        <v>0.42038820628464246</v>
      </c>
      <c r="I29" s="40">
        <f t="shared" si="13"/>
        <v>0.33952347027626056</v>
      </c>
      <c r="J29" s="14">
        <f t="shared" si="13"/>
        <v>0.35330655707080144</v>
      </c>
      <c r="K29" s="14">
        <f t="shared" si="13"/>
        <v>0.34534747596580229</v>
      </c>
      <c r="L29" s="80">
        <f t="shared" si="13"/>
        <v>0.43542810656904618</v>
      </c>
      <c r="M29" s="14">
        <f t="shared" si="13"/>
        <v>0.42729705619982161</v>
      </c>
      <c r="N29" s="43">
        <f t="shared" si="13"/>
        <v>0.33491290413849922</v>
      </c>
    </row>
    <row r="30" spans="1:14" s="38" customFormat="1" ht="13.35" customHeight="1">
      <c r="A30" s="36"/>
      <c r="B30" s="37" t="s">
        <v>73</v>
      </c>
      <c r="C30" s="37"/>
      <c r="D30" s="40">
        <f t="shared" si="11"/>
        <v>0.24199212514632329</v>
      </c>
      <c r="E30" s="80">
        <f t="shared" ref="E30:N30" si="14">E25/E$26</f>
        <v>0.23091076356945722</v>
      </c>
      <c r="F30" s="40">
        <f t="shared" si="14"/>
        <v>0.40290148705990292</v>
      </c>
      <c r="G30" s="14">
        <f t="shared" si="14"/>
        <v>0.35525660189337321</v>
      </c>
      <c r="H30" s="80">
        <f t="shared" si="14"/>
        <v>0.26215515606229844</v>
      </c>
      <c r="I30" s="40">
        <f t="shared" si="14"/>
        <v>0.31835668487295177</v>
      </c>
      <c r="J30" s="14">
        <f t="shared" si="14"/>
        <v>0.28918363534466657</v>
      </c>
      <c r="K30" s="14">
        <f t="shared" si="14"/>
        <v>0.29761806220708631</v>
      </c>
      <c r="L30" s="80">
        <f t="shared" si="14"/>
        <v>0.25483018100467764</v>
      </c>
      <c r="M30" s="14">
        <f t="shared" si="14"/>
        <v>0.4344335414808207</v>
      </c>
      <c r="N30" s="43">
        <f t="shared" si="14"/>
        <v>0.305051720118797</v>
      </c>
    </row>
    <row r="31" spans="1:14" s="38" customFormat="1" ht="13.35" customHeight="1">
      <c r="A31" s="123"/>
      <c r="B31" s="124" t="s">
        <v>22</v>
      </c>
      <c r="C31" s="68"/>
      <c r="D31" s="41">
        <f t="shared" ref="D31" si="15">SUM(D28:D30)</f>
        <v>1</v>
      </c>
      <c r="E31" s="81">
        <f t="shared" ref="E31:N31" si="16">SUM(E28:E30)</f>
        <v>1</v>
      </c>
      <c r="F31" s="41">
        <f t="shared" si="16"/>
        <v>1</v>
      </c>
      <c r="G31" s="28">
        <f t="shared" si="16"/>
        <v>1</v>
      </c>
      <c r="H31" s="81">
        <f t="shared" si="16"/>
        <v>1</v>
      </c>
      <c r="I31" s="41">
        <f t="shared" si="16"/>
        <v>1</v>
      </c>
      <c r="J31" s="28">
        <f t="shared" si="16"/>
        <v>1</v>
      </c>
      <c r="K31" s="28">
        <f t="shared" si="16"/>
        <v>1</v>
      </c>
      <c r="L31" s="81">
        <f t="shared" si="16"/>
        <v>1</v>
      </c>
      <c r="M31" s="28">
        <f t="shared" si="16"/>
        <v>1</v>
      </c>
      <c r="N31" s="62">
        <f t="shared" si="16"/>
        <v>1</v>
      </c>
    </row>
    <row r="32" spans="1:14" s="38" customFormat="1" ht="12" customHeight="1">
      <c r="B32" s="55" t="s">
        <v>103</v>
      </c>
    </row>
    <row r="33" spans="1:14" s="38" customFormat="1" ht="11.1" customHeight="1">
      <c r="B33" s="66" t="s">
        <v>104</v>
      </c>
    </row>
    <row r="34" spans="1:14" s="38" customFormat="1" ht="11.1" customHeight="1">
      <c r="B34" s="66" t="s">
        <v>105</v>
      </c>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37.xml><?xml version="1.0" encoding="utf-8"?>
<worksheet xmlns="http://schemas.openxmlformats.org/spreadsheetml/2006/main" xmlns:r="http://schemas.openxmlformats.org/officeDocument/2006/relationships">
  <sheetPr codeName="Sheet44"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0.7109375" style="168" customWidth="1"/>
    <col min="4" max="5" width="11.28515625" style="168" customWidth="1"/>
    <col min="6" max="6" width="11.28515625" style="225" customWidth="1"/>
    <col min="7" max="14" width="11.28515625" style="5" customWidth="1"/>
    <col min="15" max="16384" width="9.140625" style="108"/>
  </cols>
  <sheetData>
    <row r="1" spans="1:14" s="38" customFormat="1" ht="15" customHeight="1">
      <c r="A1" s="117" t="s">
        <v>264</v>
      </c>
      <c r="B1" s="117"/>
      <c r="C1" s="117"/>
      <c r="D1" s="118"/>
      <c r="E1" s="118"/>
      <c r="F1" s="132"/>
      <c r="G1" s="1"/>
      <c r="H1" s="1"/>
      <c r="I1" s="1"/>
      <c r="J1" s="1"/>
      <c r="K1" s="1"/>
      <c r="L1" s="1"/>
      <c r="M1" s="1"/>
      <c r="N1" s="1"/>
    </row>
    <row r="2" spans="1:14" s="38" customFormat="1" ht="13.35" customHeight="1">
      <c r="A2" s="192"/>
      <c r="B2" s="193" t="s">
        <v>161</v>
      </c>
      <c r="C2" s="194"/>
      <c r="D2" s="422" t="s">
        <v>240</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98</v>
      </c>
    </row>
    <row r="5" spans="1:14" s="38" customFormat="1" ht="13.35" customHeight="1">
      <c r="A5" s="219"/>
      <c r="B5" s="220" t="s">
        <v>31</v>
      </c>
      <c r="C5" s="221" t="s">
        <v>82</v>
      </c>
      <c r="D5" s="93">
        <f>A3.8.1!D5/A3.8.1!$N5</f>
        <v>5.3156261120556721E-2</v>
      </c>
      <c r="E5" s="94">
        <f>A3.8.1!E5/A3.8.1!$N5</f>
        <v>3.8501838598711002E-3</v>
      </c>
      <c r="F5" s="93">
        <f>A3.8.1!F5/A3.8.1!$N5</f>
        <v>0.11058775849116287</v>
      </c>
      <c r="G5" s="95">
        <f>A3.8.1!G5/A3.8.1!$N5</f>
        <v>3.830413981258155E-3</v>
      </c>
      <c r="H5" s="94">
        <f>A3.8.1!H5/A3.8.1!$N5</f>
        <v>7.4448420386698827E-2</v>
      </c>
      <c r="I5" s="93">
        <f>A3.8.1!I5/A3.8.1!$N5</f>
        <v>0.21361353841287414</v>
      </c>
      <c r="J5" s="95">
        <f>A3.8.1!J5/A3.8.1!$N5</f>
        <v>3.7834605195524097E-2</v>
      </c>
      <c r="K5" s="95">
        <f>A3.8.1!K5/A3.8.1!$N5</f>
        <v>0.4476889011901467</v>
      </c>
      <c r="L5" s="94">
        <f>A3.8.1!L5/A3.8.1!$N5</f>
        <v>5.2691668973152507E-2</v>
      </c>
      <c r="M5" s="95">
        <f>A3.8.1!M5/A3.8.1!$N5</f>
        <v>2.298248388754893E-3</v>
      </c>
      <c r="N5" s="96">
        <f>A3.8.1!N5/A3.8.1!$N5</f>
        <v>1</v>
      </c>
    </row>
    <row r="6" spans="1:14" s="38" customFormat="1" ht="13.35" customHeight="1">
      <c r="A6" s="72"/>
      <c r="B6" s="24" t="s">
        <v>32</v>
      </c>
      <c r="C6" s="222" t="s">
        <v>33</v>
      </c>
      <c r="D6" s="93">
        <f>A3.8.1!D6/A3.8.1!$N6</f>
        <v>1.8548429945273896E-2</v>
      </c>
      <c r="E6" s="94">
        <f>A3.8.1!E6/A3.8.1!$N6</f>
        <v>4.7447000690717814E-3</v>
      </c>
      <c r="F6" s="93">
        <f>A3.8.1!F6/A3.8.1!$N6</f>
        <v>4.7096328569151483E-2</v>
      </c>
      <c r="G6" s="95">
        <f>A3.8.1!G6/A3.8.1!$N6</f>
        <v>2.7575580468625471E-3</v>
      </c>
      <c r="H6" s="94">
        <f>A3.8.1!H6/A3.8.1!$N6</f>
        <v>0.10598267892248021</v>
      </c>
      <c r="I6" s="93">
        <f>A3.8.1!I6/A3.8.1!$N6</f>
        <v>0.22789437330641305</v>
      </c>
      <c r="J6" s="95">
        <f>A3.8.1!J6/A3.8.1!$N6</f>
        <v>4.019446363105042E-2</v>
      </c>
      <c r="K6" s="95">
        <f>A3.8.1!K6/A3.8.1!$N6</f>
        <v>0.46551724137931033</v>
      </c>
      <c r="L6" s="94">
        <f>A3.8.1!L6/A3.8.1!$N6</f>
        <v>7.9629137665373786E-2</v>
      </c>
      <c r="M6" s="95">
        <f>A3.8.1!M6/A3.8.1!$N6</f>
        <v>7.6350884650124859E-3</v>
      </c>
      <c r="N6" s="96">
        <f>A3.8.1!N6/A3.8.1!$N6</f>
        <v>1</v>
      </c>
    </row>
    <row r="7" spans="1:14" s="38" customFormat="1" ht="13.35" customHeight="1">
      <c r="A7" s="36"/>
      <c r="B7" s="24" t="s">
        <v>34</v>
      </c>
      <c r="C7" s="67" t="s">
        <v>125</v>
      </c>
      <c r="D7" s="93">
        <f>A3.8.1!D7/A3.8.1!$N7</f>
        <v>2.0923520923520924E-2</v>
      </c>
      <c r="E7" s="94">
        <f>A3.8.1!E7/A3.8.1!$N7</f>
        <v>1.5257966077638209E-3</v>
      </c>
      <c r="F7" s="93">
        <f>A3.8.1!F7/A3.8.1!$N7</f>
        <v>9.3523052539445983E-2</v>
      </c>
      <c r="G7" s="95">
        <f>A3.8.1!G7/A3.8.1!$N7</f>
        <v>3.8322333404300617E-3</v>
      </c>
      <c r="H7" s="94">
        <f>A3.8.1!H7/A3.8.1!$N7</f>
        <v>7.3971565774844469E-2</v>
      </c>
      <c r="I7" s="93">
        <f>A3.8.1!I7/A3.8.1!$N7</f>
        <v>0.25885316868923425</v>
      </c>
      <c r="J7" s="95">
        <f>A3.8.1!J7/A3.8.1!$N7</f>
        <v>3.5566437205781468E-2</v>
      </c>
      <c r="K7" s="95">
        <f>A3.8.1!K7/A3.8.1!$N7</f>
        <v>0.44375842736498472</v>
      </c>
      <c r="L7" s="94">
        <f>A3.8.1!L7/A3.8.1!$N7</f>
        <v>5.3852340737586636E-2</v>
      </c>
      <c r="M7" s="95">
        <f>A3.8.1!M7/A3.8.1!$N7</f>
        <v>1.4193456816407636E-2</v>
      </c>
      <c r="N7" s="96">
        <f>A3.8.1!N7/A3.8.1!$N7</f>
        <v>1</v>
      </c>
    </row>
    <row r="8" spans="1:14" s="38" customFormat="1" ht="13.35" customHeight="1">
      <c r="A8" s="36"/>
      <c r="B8" s="24" t="s">
        <v>35</v>
      </c>
      <c r="C8" s="37" t="s">
        <v>63</v>
      </c>
      <c r="D8" s="93">
        <f>A3.8.1!D8/A3.8.1!$N8</f>
        <v>2.7351710822696558E-2</v>
      </c>
      <c r="E8" s="94">
        <f>A3.8.1!E8/A3.8.1!$N8</f>
        <v>2.3240015731702955E-3</v>
      </c>
      <c r="F8" s="93">
        <f>A3.8.1!F8/A3.8.1!$N8</f>
        <v>0.12006149665701313</v>
      </c>
      <c r="G8" s="95">
        <f>A3.8.1!G8/A3.8.1!$N8</f>
        <v>3.5753870356466087E-3</v>
      </c>
      <c r="H8" s="94">
        <f>A3.8.1!H8/A3.8.1!$N8</f>
        <v>6.9970324287604135E-2</v>
      </c>
      <c r="I8" s="93">
        <f>A3.8.1!I8/A3.8.1!$N8</f>
        <v>0.22474882906074584</v>
      </c>
      <c r="J8" s="95">
        <f>A3.8.1!J8/A3.8.1!$N8</f>
        <v>3.5038792949336768E-2</v>
      </c>
      <c r="K8" s="95">
        <f>A3.8.1!K8/A3.8.1!$N8</f>
        <v>0.46276234402374056</v>
      </c>
      <c r="L8" s="94">
        <f>A3.8.1!L8/A3.8.1!$N8</f>
        <v>5.0627480424755983E-2</v>
      </c>
      <c r="M8" s="95">
        <f>A3.8.1!M8/A3.8.1!$N8</f>
        <v>3.5396331652901426E-3</v>
      </c>
      <c r="N8" s="96">
        <f>A3.8.1!N8/A3.8.1!$N8</f>
        <v>1</v>
      </c>
    </row>
    <row r="9" spans="1:14" s="38" customFormat="1" ht="13.35" customHeight="1">
      <c r="A9" s="36"/>
      <c r="B9" s="37" t="s">
        <v>36</v>
      </c>
      <c r="C9" s="37" t="s">
        <v>64</v>
      </c>
      <c r="D9" s="93">
        <f>A3.8.1!D9/A3.8.1!$N9</f>
        <v>3.4920153628461695E-2</v>
      </c>
      <c r="E9" s="94">
        <f>A3.8.1!E9/A3.8.1!$N9</f>
        <v>2.5267839094400648E-3</v>
      </c>
      <c r="F9" s="93">
        <f>A3.8.1!F9/A3.8.1!$N9</f>
        <v>0.13498079644228825</v>
      </c>
      <c r="G9" s="95">
        <f>A3.8.1!G9/A3.8.1!$N9</f>
        <v>4.3966040024257125E-3</v>
      </c>
      <c r="H9" s="94">
        <f>A3.8.1!H9/A3.8.1!$N9</f>
        <v>7.0648878107944207E-2</v>
      </c>
      <c r="I9" s="93">
        <f>A3.8.1!I9/A3.8.1!$N9</f>
        <v>0.21548413179704873</v>
      </c>
      <c r="J9" s="95">
        <f>A3.8.1!J9/A3.8.1!$N9</f>
        <v>3.274711946634324E-2</v>
      </c>
      <c r="K9" s="95">
        <f>A3.8.1!K9/A3.8.1!$N9</f>
        <v>0.44648271679805945</v>
      </c>
      <c r="L9" s="94">
        <f>A3.8.1!L9/A3.8.1!$N9</f>
        <v>5.4275318374772591E-2</v>
      </c>
      <c r="M9" s="95">
        <f>A3.8.1!M9/A3.8.1!$N9</f>
        <v>3.5374974732160906E-3</v>
      </c>
      <c r="N9" s="96">
        <f>A3.8.1!N9/A3.8.1!$N9</f>
        <v>1</v>
      </c>
    </row>
    <row r="10" spans="1:14" s="38" customFormat="1" ht="13.35" customHeight="1">
      <c r="A10" s="36"/>
      <c r="B10" s="37" t="s">
        <v>37</v>
      </c>
      <c r="C10" s="37" t="s">
        <v>60</v>
      </c>
      <c r="D10" s="93">
        <f>A3.8.1!D10/A3.8.1!$N10</f>
        <v>3.1199816471667814E-2</v>
      </c>
      <c r="E10" s="94">
        <f>A3.8.1!E10/A3.8.1!$N10</f>
        <v>3.4411562284927736E-3</v>
      </c>
      <c r="F10" s="93">
        <f>A3.8.1!F10/A3.8.1!$N10</f>
        <v>0.14143152099105299</v>
      </c>
      <c r="G10" s="95">
        <f>A3.8.1!G10/A3.8.1!$N10</f>
        <v>5.2764395503555857E-3</v>
      </c>
      <c r="H10" s="94">
        <f>A3.8.1!H10/A3.8.1!$N10</f>
        <v>6.5037852718513423E-2</v>
      </c>
      <c r="I10" s="93">
        <f>A3.8.1!I10/A3.8.1!$N10</f>
        <v>0.20394585914200505</v>
      </c>
      <c r="J10" s="95">
        <f>A3.8.1!J10/A3.8.1!$N10</f>
        <v>3.5214498738242714E-2</v>
      </c>
      <c r="K10" s="95">
        <f>A3.8.1!K10/A3.8.1!$N10</f>
        <v>0.45882083046570316</v>
      </c>
      <c r="L10" s="94">
        <f>A3.8.1!L10/A3.8.1!$N10</f>
        <v>5.3452626749254419E-2</v>
      </c>
      <c r="M10" s="95">
        <f>A3.8.1!M10/A3.8.1!$N10</f>
        <v>2.1793989447120897E-3</v>
      </c>
      <c r="N10" s="96">
        <f>A3.8.1!N10/A3.8.1!$N10</f>
        <v>1</v>
      </c>
    </row>
    <row r="11" spans="1:14" s="38" customFormat="1" ht="13.35" customHeight="1">
      <c r="A11" s="36"/>
      <c r="B11" s="37" t="s">
        <v>38</v>
      </c>
      <c r="C11" s="37" t="s">
        <v>61</v>
      </c>
      <c r="D11" s="93">
        <f>A3.8.1!D11/A3.8.1!$N11</f>
        <v>3.6438767843726523E-2</v>
      </c>
      <c r="E11" s="94">
        <f>A3.8.1!E11/A3.8.1!$N11</f>
        <v>2.8174305033809165E-3</v>
      </c>
      <c r="F11" s="93">
        <f>A3.8.1!F11/A3.8.1!$N11</f>
        <v>0.1620961682945154</v>
      </c>
      <c r="G11" s="95">
        <f>A3.8.1!G11/A3.8.1!$N11</f>
        <v>3.9444027047332835E-3</v>
      </c>
      <c r="H11" s="94">
        <f>A3.8.1!H11/A3.8.1!$N11</f>
        <v>7.7197595792637116E-2</v>
      </c>
      <c r="I11" s="93">
        <f>A3.8.1!I11/A3.8.1!$N11</f>
        <v>0.20022539444027046</v>
      </c>
      <c r="J11" s="95">
        <f>A3.8.1!J11/A3.8.1!$N11</f>
        <v>3.7753568745304285E-2</v>
      </c>
      <c r="K11" s="95">
        <f>A3.8.1!K11/A3.8.1!$N11</f>
        <v>0.4229902329075883</v>
      </c>
      <c r="L11" s="94">
        <f>A3.8.1!L11/A3.8.1!$N11</f>
        <v>5.3155522163786627E-2</v>
      </c>
      <c r="M11" s="95">
        <f>A3.8.1!M11/A3.8.1!$N11</f>
        <v>3.3809166040570998E-3</v>
      </c>
      <c r="N11" s="96">
        <f>A3.8.1!N11/A3.8.1!$N11</f>
        <v>1</v>
      </c>
    </row>
    <row r="12" spans="1:14" s="38" customFormat="1" ht="13.35" customHeight="1">
      <c r="A12" s="36"/>
      <c r="B12" s="37" t="s">
        <v>39</v>
      </c>
      <c r="C12" s="37" t="s">
        <v>65</v>
      </c>
      <c r="D12" s="93">
        <f>A3.8.1!D12/A3.8.1!$N12</f>
        <v>3.6257980029464724E-2</v>
      </c>
      <c r="E12" s="94">
        <f>A3.8.1!E12/A3.8.1!$N12</f>
        <v>3.4375511540350305E-3</v>
      </c>
      <c r="F12" s="93">
        <f>A3.8.1!F12/A3.8.1!$N12</f>
        <v>0.17785234899328858</v>
      </c>
      <c r="G12" s="95">
        <f>A3.8.1!G12/A3.8.1!$N12</f>
        <v>5.2381731871009984E-3</v>
      </c>
      <c r="H12" s="94">
        <f>A3.8.1!H12/A3.8.1!$N12</f>
        <v>7.2352267146832544E-2</v>
      </c>
      <c r="I12" s="93">
        <f>A3.8.1!I12/A3.8.1!$N12</f>
        <v>0.20944508102799148</v>
      </c>
      <c r="J12" s="95">
        <f>A3.8.1!J12/A3.8.1!$N12</f>
        <v>3.5439515468980193E-2</v>
      </c>
      <c r="K12" s="95">
        <f>A3.8.1!K12/A3.8.1!$N12</f>
        <v>0.41193321329186444</v>
      </c>
      <c r="L12" s="94">
        <f>A3.8.1!L12/A3.8.1!$N12</f>
        <v>4.5342936650843019E-2</v>
      </c>
      <c r="M12" s="95">
        <f>A3.8.1!M12/A3.8.1!$N12</f>
        <v>2.7009330495989525E-3</v>
      </c>
      <c r="N12" s="96">
        <f>A3.8.1!N12/A3.8.1!$N12</f>
        <v>1</v>
      </c>
    </row>
    <row r="13" spans="1:14" s="38" customFormat="1" ht="13.35" customHeight="1">
      <c r="A13" s="36"/>
      <c r="B13" s="37" t="s">
        <v>40</v>
      </c>
      <c r="C13" s="37" t="s">
        <v>66</v>
      </c>
      <c r="D13" s="93">
        <f>A3.8.1!D13/A3.8.1!$N13</f>
        <v>3.6810950795412502E-2</v>
      </c>
      <c r="E13" s="94">
        <f>A3.8.1!E13/A3.8.1!$N13</f>
        <v>7.029226785053644E-3</v>
      </c>
      <c r="F13" s="93">
        <f>A3.8.1!F13/A3.8.1!$N13</f>
        <v>0.19829818719940806</v>
      </c>
      <c r="G13" s="95">
        <f>A3.8.1!G13/A3.8.1!$N13</f>
        <v>4.0695523492415833E-3</v>
      </c>
      <c r="H13" s="94">
        <f>A3.8.1!H13/A3.8.1!$N13</f>
        <v>7.7691453940066588E-2</v>
      </c>
      <c r="I13" s="93">
        <f>A3.8.1!I13/A3.8.1!$N13</f>
        <v>0.20107288198298187</v>
      </c>
      <c r="J13" s="95">
        <f>A3.8.1!J13/A3.8.1!$N13</f>
        <v>4.6984831668516462E-2</v>
      </c>
      <c r="K13" s="95">
        <f>A3.8.1!K13/A3.8.1!$N13</f>
        <v>0.39030706622271549</v>
      </c>
      <c r="L13" s="94">
        <f>A3.8.1!L13/A3.8.1!$N13</f>
        <v>3.5516093229744729E-2</v>
      </c>
      <c r="M13" s="95">
        <f>A3.8.1!M13/A3.8.1!$N13</f>
        <v>2.2197558268590455E-3</v>
      </c>
      <c r="N13" s="96">
        <f>A3.8.1!N13/A3.8.1!$N13</f>
        <v>1</v>
      </c>
    </row>
    <row r="14" spans="1:14" s="38" customFormat="1" ht="13.35" customHeight="1">
      <c r="A14" s="36"/>
      <c r="B14" s="37" t="s">
        <v>41</v>
      </c>
      <c r="C14" s="37" t="s">
        <v>67</v>
      </c>
      <c r="D14" s="93">
        <f>A3.8.1!D14/A3.8.1!$N14</f>
        <v>3.0923146884947704E-2</v>
      </c>
      <c r="E14" s="94">
        <f>A3.8.1!E14/A3.8.1!$N14</f>
        <v>1.0004547521600727E-2</v>
      </c>
      <c r="F14" s="93">
        <f>A3.8.1!F14/A3.8.1!$N14</f>
        <v>0.21919054115507047</v>
      </c>
      <c r="G14" s="95">
        <f>A3.8.1!G14/A3.8.1!$N14</f>
        <v>8.1855388813096858E-3</v>
      </c>
      <c r="H14" s="94">
        <f>A3.8.1!H14/A3.8.1!$N14</f>
        <v>8.640291041382446E-2</v>
      </c>
      <c r="I14" s="93">
        <f>A3.8.1!I14/A3.8.1!$N14</f>
        <v>0.18235561618917689</v>
      </c>
      <c r="J14" s="95">
        <f>A3.8.1!J14/A3.8.1!$N14</f>
        <v>4.7748976807639835E-2</v>
      </c>
      <c r="K14" s="95">
        <f>A3.8.1!K14/A3.8.1!$N14</f>
        <v>0.38153706230104595</v>
      </c>
      <c r="L14" s="94">
        <f>A3.8.1!L14/A3.8.1!$N14</f>
        <v>3.1377899045020467E-2</v>
      </c>
      <c r="M14" s="95">
        <f>A3.8.1!M14/A3.8.1!$N14</f>
        <v>2.2737608003638018E-3</v>
      </c>
      <c r="N14" s="96">
        <f>A3.8.1!N14/A3.8.1!$N14</f>
        <v>1</v>
      </c>
    </row>
    <row r="15" spans="1:14" s="38" customFormat="1" ht="13.35" customHeight="1">
      <c r="A15" s="36"/>
      <c r="B15" s="37" t="s">
        <v>42</v>
      </c>
      <c r="C15" s="37" t="s">
        <v>68</v>
      </c>
      <c r="D15" s="93">
        <f>A3.8.1!D15/A3.8.1!$N15</f>
        <v>3.7751677852348994E-2</v>
      </c>
      <c r="E15" s="94">
        <f>A3.8.1!E15/A3.8.1!$N15</f>
        <v>9.2281879194630878E-3</v>
      </c>
      <c r="F15" s="93">
        <f>A3.8.1!F15/A3.8.1!$N15</f>
        <v>0.22902684563758388</v>
      </c>
      <c r="G15" s="95">
        <f>A3.8.1!G15/A3.8.1!$N15</f>
        <v>5.0335570469798654E-3</v>
      </c>
      <c r="H15" s="94">
        <f>A3.8.1!H15/A3.8.1!$N15</f>
        <v>7.0469798657718116E-2</v>
      </c>
      <c r="I15" s="93">
        <f>A3.8.1!I15/A3.8.1!$N15</f>
        <v>0.1988255033557047</v>
      </c>
      <c r="J15" s="95">
        <f>A3.8.1!J15/A3.8.1!$N15</f>
        <v>4.7818791946308725E-2</v>
      </c>
      <c r="K15" s="95">
        <f>A3.8.1!K15/A3.8.1!$N15</f>
        <v>0.37332214765100669</v>
      </c>
      <c r="L15" s="94">
        <f>A3.8.1!L15/A3.8.1!$N15</f>
        <v>2.7684563758389263E-2</v>
      </c>
      <c r="M15" s="95">
        <f>A3.8.1!M15/A3.8.1!$N15</f>
        <v>8.3892617449664428E-4</v>
      </c>
      <c r="N15" s="96">
        <f>A3.8.1!N15/A3.8.1!$N15</f>
        <v>1</v>
      </c>
    </row>
    <row r="16" spans="1:14" s="38" customFormat="1" ht="13.35" customHeight="1">
      <c r="A16" s="36"/>
      <c r="B16" s="37" t="s">
        <v>43</v>
      </c>
      <c r="C16" s="37" t="s">
        <v>127</v>
      </c>
      <c r="D16" s="93">
        <f>A3.8.1!D16/A3.8.1!$N16</f>
        <v>2.8073160357294766E-2</v>
      </c>
      <c r="E16" s="94">
        <f>A3.8.1!E16/A3.8.1!$N16</f>
        <v>1.5312632922160783E-2</v>
      </c>
      <c r="F16" s="93">
        <f>A3.8.1!F16/A3.8.1!$N16</f>
        <v>0.25478519778817527</v>
      </c>
      <c r="G16" s="95">
        <f>A3.8.1!G16/A3.8.1!$N16</f>
        <v>2.9774564015312634E-3</v>
      </c>
      <c r="H16" s="94">
        <f>A3.8.1!H16/A3.8.1!$N16</f>
        <v>7.0608251807741385E-2</v>
      </c>
      <c r="I16" s="93">
        <f>A3.8.1!I16/A3.8.1!$N16</f>
        <v>0.16843896214376861</v>
      </c>
      <c r="J16" s="95">
        <f>A3.8.1!J16/A3.8.1!$N16</f>
        <v>4.6788600595491281E-2</v>
      </c>
      <c r="K16" s="95">
        <f>A3.8.1!K16/A3.8.1!$N16</f>
        <v>0.38409187579753296</v>
      </c>
      <c r="L16" s="94">
        <f>A3.8.1!L16/A3.8.1!$N16</f>
        <v>2.8073160357294766E-2</v>
      </c>
      <c r="M16" s="95">
        <f>A3.8.1!M16/A3.8.1!$N16</f>
        <v>8.507018290089324E-4</v>
      </c>
      <c r="N16" s="96">
        <f>A3.8.1!N16/A3.8.1!$N16</f>
        <v>1</v>
      </c>
    </row>
    <row r="17" spans="1:14" s="38" customFormat="1" ht="13.35" customHeight="1">
      <c r="A17" s="36"/>
      <c r="B17" s="37" t="s">
        <v>44</v>
      </c>
      <c r="C17" s="37" t="s">
        <v>128</v>
      </c>
      <c r="D17" s="93">
        <f>A3.8.1!D17/A3.8.1!$N17</f>
        <v>2.7160493827160494E-2</v>
      </c>
      <c r="E17" s="94">
        <f>A3.8.1!E17/A3.8.1!$N17</f>
        <v>1.9753086419753086E-2</v>
      </c>
      <c r="F17" s="93">
        <f>A3.8.1!F17/A3.8.1!$N17</f>
        <v>0.25679012345679014</v>
      </c>
      <c r="G17" s="95">
        <f>A3.8.1!G17/A3.8.1!$N17</f>
        <v>8.6419753086419745E-3</v>
      </c>
      <c r="H17" s="94">
        <f>A3.8.1!H17/A3.8.1!$N17</f>
        <v>8.6419753086419748E-2</v>
      </c>
      <c r="I17" s="93">
        <f>A3.8.1!I17/A3.8.1!$N17</f>
        <v>0.15802469135802469</v>
      </c>
      <c r="J17" s="95">
        <f>A3.8.1!J17/A3.8.1!$N17</f>
        <v>5.9259259259259262E-2</v>
      </c>
      <c r="K17" s="95">
        <f>A3.8.1!K17/A3.8.1!$N17</f>
        <v>0.35679012345679012</v>
      </c>
      <c r="L17" s="94">
        <f>A3.8.1!L17/A3.8.1!$N17</f>
        <v>2.5925925925925925E-2</v>
      </c>
      <c r="M17" s="95">
        <f>A3.8.1!M17/A3.8.1!$N17</f>
        <v>1.2345679012345679E-3</v>
      </c>
      <c r="N17" s="96">
        <f>A3.8.1!N17/A3.8.1!$N17</f>
        <v>1</v>
      </c>
    </row>
    <row r="18" spans="1:14" s="38" customFormat="1" ht="13.35" customHeight="1">
      <c r="A18" s="36"/>
      <c r="B18" s="37" t="s">
        <v>45</v>
      </c>
      <c r="C18" s="37" t="s">
        <v>129</v>
      </c>
      <c r="D18" s="93">
        <f>A3.8.1!D18/A3.8.1!$N18</f>
        <v>1.7064846416382253E-2</v>
      </c>
      <c r="E18" s="94">
        <f>A3.8.1!E18/A3.8.1!$N18</f>
        <v>3.0716723549488054E-2</v>
      </c>
      <c r="F18" s="93">
        <f>A3.8.1!F18/A3.8.1!$N18</f>
        <v>0.30716723549488056</v>
      </c>
      <c r="G18" s="95">
        <f>A3.8.1!G18/A3.8.1!$N18</f>
        <v>6.8259385665529011E-3</v>
      </c>
      <c r="H18" s="94">
        <f>A3.8.1!H18/A3.8.1!$N18</f>
        <v>5.4607508532423209E-2</v>
      </c>
      <c r="I18" s="93">
        <f>A3.8.1!I18/A3.8.1!$N18</f>
        <v>0.15017064846416384</v>
      </c>
      <c r="J18" s="95">
        <f>A3.8.1!J18/A3.8.1!$N18</f>
        <v>4.4368600682593858E-2</v>
      </c>
      <c r="K18" s="95">
        <f>A3.8.1!K18/A3.8.1!$N18</f>
        <v>0.35494880546075086</v>
      </c>
      <c r="L18" s="94">
        <f>A3.8.1!L18/A3.8.1!$N18</f>
        <v>3.4129692832764506E-2</v>
      </c>
      <c r="M18" s="95">
        <f>A3.8.1!M18/A3.8.1!$N18</f>
        <v>0</v>
      </c>
      <c r="N18" s="96">
        <f>A3.8.1!N18/A3.8.1!$N18</f>
        <v>1</v>
      </c>
    </row>
    <row r="19" spans="1:14" s="38" customFormat="1" ht="13.35" customHeight="1">
      <c r="A19" s="36"/>
      <c r="B19" s="37" t="s">
        <v>46</v>
      </c>
      <c r="C19" s="37" t="s">
        <v>130</v>
      </c>
      <c r="D19" s="93">
        <f>A3.8.1!D19/A3.8.1!$N19</f>
        <v>7.1942446043165471E-3</v>
      </c>
      <c r="E19" s="94">
        <f>A3.8.1!E19/A3.8.1!$N19</f>
        <v>5.0359712230215826E-2</v>
      </c>
      <c r="F19" s="93">
        <f>A3.8.1!F19/A3.8.1!$N19</f>
        <v>0.2805755395683453</v>
      </c>
      <c r="G19" s="95">
        <f>A3.8.1!G19/A3.8.1!$N19</f>
        <v>1.4388489208633094E-2</v>
      </c>
      <c r="H19" s="94">
        <f>A3.8.1!H19/A3.8.1!$N19</f>
        <v>3.5971223021582732E-2</v>
      </c>
      <c r="I19" s="93">
        <f>A3.8.1!I19/A3.8.1!$N19</f>
        <v>0.1366906474820144</v>
      </c>
      <c r="J19" s="95">
        <f>A3.8.1!J19/A3.8.1!$N19</f>
        <v>4.3165467625899283E-2</v>
      </c>
      <c r="K19" s="95">
        <f>A3.8.1!K19/A3.8.1!$N19</f>
        <v>0.38129496402877699</v>
      </c>
      <c r="L19" s="94">
        <f>A3.8.1!L19/A3.8.1!$N19</f>
        <v>5.0359712230215826E-2</v>
      </c>
      <c r="M19" s="95">
        <f>A3.8.1!M19/A3.8.1!$N19</f>
        <v>0</v>
      </c>
      <c r="N19" s="96">
        <f>A3.8.1!N19/A3.8.1!$N19</f>
        <v>1</v>
      </c>
    </row>
    <row r="20" spans="1:14" s="38" customFormat="1" ht="13.35" customHeight="1">
      <c r="A20" s="36"/>
      <c r="B20" s="37" t="s">
        <v>47</v>
      </c>
      <c r="C20" s="37" t="s">
        <v>131</v>
      </c>
      <c r="D20" s="93">
        <f>A3.8.1!D20/A3.8.1!$N20</f>
        <v>2.1459227467811159E-2</v>
      </c>
      <c r="E20" s="94">
        <f>A3.8.1!E20/A3.8.1!$N20</f>
        <v>4.2918454935622317E-2</v>
      </c>
      <c r="F20" s="93">
        <f>A3.8.1!F20/A3.8.1!$N20</f>
        <v>0.26180257510729615</v>
      </c>
      <c r="G20" s="95">
        <f>A3.8.1!G20/A3.8.1!$N20</f>
        <v>1.7167381974248927E-2</v>
      </c>
      <c r="H20" s="94">
        <f>A3.8.1!H20/A3.8.1!$N20</f>
        <v>4.7210300429184553E-2</v>
      </c>
      <c r="I20" s="93">
        <f>A3.8.1!I20/A3.8.1!$N20</f>
        <v>0.14592274678111589</v>
      </c>
      <c r="J20" s="95">
        <f>A3.8.1!J20/A3.8.1!$N20</f>
        <v>4.7210300429184553E-2</v>
      </c>
      <c r="K20" s="95">
        <f>A3.8.1!K20/A3.8.1!$N20</f>
        <v>0.37339055793991416</v>
      </c>
      <c r="L20" s="94">
        <f>A3.8.1!L20/A3.8.1!$N20</f>
        <v>4.2918454935622317E-2</v>
      </c>
      <c r="M20" s="95">
        <f>A3.8.1!M20/A3.8.1!$N20</f>
        <v>0</v>
      </c>
      <c r="N20" s="96">
        <f>A3.8.1!N20/A3.8.1!$N20</f>
        <v>1</v>
      </c>
    </row>
    <row r="21" spans="1:14" s="38" customFormat="1" ht="13.35" customHeight="1">
      <c r="A21" s="36"/>
      <c r="B21" s="37" t="s">
        <v>48</v>
      </c>
      <c r="C21" s="37" t="s">
        <v>132</v>
      </c>
      <c r="D21" s="93">
        <f>A3.8.1!D21/A3.8.1!$N21</f>
        <v>1.2345679012345678E-2</v>
      </c>
      <c r="E21" s="94">
        <f>A3.8.1!E21/A3.8.1!$N21</f>
        <v>9.0534979423868317E-2</v>
      </c>
      <c r="F21" s="93">
        <f>A3.8.1!F21/A3.8.1!$N21</f>
        <v>0.20576131687242799</v>
      </c>
      <c r="G21" s="95">
        <f>A3.8.1!G21/A3.8.1!$N21</f>
        <v>1.2345679012345678E-2</v>
      </c>
      <c r="H21" s="94">
        <f>A3.8.1!H21/A3.8.1!$N21</f>
        <v>2.4691358024691357E-2</v>
      </c>
      <c r="I21" s="93">
        <f>A3.8.1!I21/A3.8.1!$N21</f>
        <v>0.13991769547325103</v>
      </c>
      <c r="J21" s="95">
        <f>A3.8.1!J21/A3.8.1!$N21</f>
        <v>4.9382716049382713E-2</v>
      </c>
      <c r="K21" s="95">
        <f>A3.8.1!K21/A3.8.1!$N21</f>
        <v>0.39094650205761317</v>
      </c>
      <c r="L21" s="94">
        <f>A3.8.1!L21/A3.8.1!$N21</f>
        <v>6.9958847736625515E-2</v>
      </c>
      <c r="M21" s="95">
        <f>A3.8.1!M21/A3.8.1!$N21</f>
        <v>4.11522633744856E-3</v>
      </c>
      <c r="N21" s="96">
        <f>A3.8.1!N21/A3.8.1!$N21</f>
        <v>1</v>
      </c>
    </row>
    <row r="22" spans="1:14" s="38" customFormat="1" ht="13.35" customHeight="1">
      <c r="A22" s="123"/>
      <c r="B22" s="124" t="s">
        <v>22</v>
      </c>
      <c r="C22" s="68"/>
      <c r="D22" s="97">
        <f>A3.8.1!D22/A3.8.1!$N22</f>
        <v>3.344324488804503E-2</v>
      </c>
      <c r="E22" s="98">
        <f>A3.8.1!E22/A3.8.1!$N22</f>
        <v>3.8685545592534792E-3</v>
      </c>
      <c r="F22" s="97">
        <f>A3.8.1!F22/A3.8.1!$N22</f>
        <v>9.3097993298538878E-2</v>
      </c>
      <c r="G22" s="99">
        <f>A3.8.1!G22/A3.8.1!$N22</f>
        <v>3.5713840848306038E-3</v>
      </c>
      <c r="H22" s="98">
        <f>A3.8.1!H22/A3.8.1!$N22</f>
        <v>8.4433783478389299E-2</v>
      </c>
      <c r="I22" s="97">
        <f>A3.8.1!I22/A3.8.1!$N22</f>
        <v>0.22479967684935237</v>
      </c>
      <c r="J22" s="99">
        <f>A3.8.1!J22/A3.8.1!$N22</f>
        <v>3.8101881427201244E-2</v>
      </c>
      <c r="K22" s="99">
        <f>A3.8.1!K22/A3.8.1!$N22</f>
        <v>0.45145177563807126</v>
      </c>
      <c r="L22" s="98">
        <f>A3.8.1!L22/A3.8.1!$N22</f>
        <v>6.1247368617730225E-2</v>
      </c>
      <c r="M22" s="99">
        <f>A3.8.1!M22/A3.8.1!$N22</f>
        <v>5.9843371585876041E-3</v>
      </c>
      <c r="N22" s="100">
        <f>A3.8.1!N22/A3.8.1!$N22</f>
        <v>1</v>
      </c>
    </row>
    <row r="23" spans="1:14" s="38" customFormat="1" ht="13.35" customHeight="1">
      <c r="A23" s="211"/>
      <c r="B23" s="505" t="s">
        <v>101</v>
      </c>
      <c r="C23" s="506"/>
      <c r="D23" s="212"/>
      <c r="E23" s="213"/>
      <c r="F23" s="212"/>
      <c r="G23" s="214"/>
      <c r="H23" s="213"/>
      <c r="I23" s="212"/>
      <c r="J23" s="214"/>
      <c r="K23" s="214"/>
      <c r="L23" s="213"/>
      <c r="M23" s="214"/>
      <c r="N23" s="96"/>
    </row>
    <row r="24" spans="1:14" s="38" customFormat="1" ht="13.35" customHeight="1">
      <c r="A24" s="72"/>
      <c r="B24" s="24" t="s">
        <v>31</v>
      </c>
      <c r="C24" s="223" t="s">
        <v>82</v>
      </c>
      <c r="D24" s="93">
        <f>A3.8.1!D5/A3.8.1!D$22</f>
        <v>0.57225710333085023</v>
      </c>
      <c r="E24" s="94">
        <f>A3.8.1!E5/A3.8.1!E$22</f>
        <v>0.35832566697332108</v>
      </c>
      <c r="F24" s="93">
        <f>A3.8.1!F5/A3.8.1!F$22</f>
        <v>0.42767307618792766</v>
      </c>
      <c r="G24" s="95">
        <f>A3.8.1!G5/A3.8.1!G$22</f>
        <v>0.38614848031888388</v>
      </c>
      <c r="H24" s="94">
        <f>A3.8.1!H5/A3.8.1!H$22</f>
        <v>0.31745663765305909</v>
      </c>
      <c r="I24" s="93">
        <f>A3.8.1!I5/A3.8.1!I$22</f>
        <v>0.34211984485078761</v>
      </c>
      <c r="J24" s="95">
        <f>A3.8.1!J5/A3.8.1!J$22</f>
        <v>0.35750980758453205</v>
      </c>
      <c r="K24" s="95">
        <f>A3.8.1!K5/A3.8.1!K$22</f>
        <v>0.35703446182711146</v>
      </c>
      <c r="L24" s="94">
        <f>A3.8.1!L5/A3.8.1!L$22</f>
        <v>0.30974171242627618</v>
      </c>
      <c r="M24" s="95">
        <f>A3.8.1!M5/A3.8.1!M$22</f>
        <v>0.13826940231935772</v>
      </c>
      <c r="N24" s="96">
        <f>A3.8.1!N5/A3.8.1!N$22</f>
        <v>0.36003537574270378</v>
      </c>
    </row>
    <row r="25" spans="1:14" s="38" customFormat="1" ht="13.35" customHeight="1">
      <c r="A25" s="72"/>
      <c r="B25" s="24" t="s">
        <v>32</v>
      </c>
      <c r="C25" s="222" t="s">
        <v>33</v>
      </c>
      <c r="D25" s="93">
        <f>A3.8.1!D6/A3.8.1!D$22</f>
        <v>0.18575077152282643</v>
      </c>
      <c r="E25" s="94">
        <f>A3.8.1!E6/A3.8.1!E$22</f>
        <v>0.4107635694572217</v>
      </c>
      <c r="F25" s="93">
        <f>A3.8.1!F6/A3.8.1!F$22</f>
        <v>0.16942543675216942</v>
      </c>
      <c r="G25" s="95">
        <f>A3.8.1!G6/A3.8.1!G$22</f>
        <v>0.25859491778774291</v>
      </c>
      <c r="H25" s="94">
        <f>A3.8.1!H6/A3.8.1!H$22</f>
        <v>0.42038820628464246</v>
      </c>
      <c r="I25" s="93">
        <f>A3.8.1!I6/A3.8.1!I$22</f>
        <v>0.33952347027626056</v>
      </c>
      <c r="J25" s="95">
        <f>A3.8.1!J6/A3.8.1!J$22</f>
        <v>0.35330655707080144</v>
      </c>
      <c r="K25" s="95">
        <f>A3.8.1!K6/A3.8.1!K$22</f>
        <v>0.34534747596580229</v>
      </c>
      <c r="L25" s="94">
        <f>A3.8.1!L6/A3.8.1!L$22</f>
        <v>0.43542810656904618</v>
      </c>
      <c r="M25" s="95">
        <f>A3.8.1!M6/A3.8.1!M$22</f>
        <v>0.42729705619982161</v>
      </c>
      <c r="N25" s="96">
        <f>A3.8.1!N6/A3.8.1!N$22</f>
        <v>0.33491290413849922</v>
      </c>
    </row>
    <row r="26" spans="1:14" s="38" customFormat="1" ht="13.35" customHeight="1">
      <c r="A26" s="36"/>
      <c r="B26" s="24" t="s">
        <v>34</v>
      </c>
      <c r="C26" s="67" t="s">
        <v>125</v>
      </c>
      <c r="D26" s="93">
        <f>A3.8.1!D7/A3.8.1!D$22</f>
        <v>9.4125784824944131E-2</v>
      </c>
      <c r="E26" s="94">
        <f>A3.8.1!E7/A3.8.1!E$22</f>
        <v>5.9337626494940204E-2</v>
      </c>
      <c r="F26" s="93">
        <f>A3.8.1!F7/A3.8.1!F$22</f>
        <v>0.15113345311365114</v>
      </c>
      <c r="G26" s="95">
        <f>A3.8.1!G7/A3.8.1!G$22</f>
        <v>0.16143497757847533</v>
      </c>
      <c r="H26" s="94">
        <f>A3.8.1!H7/A3.8.1!H$22</f>
        <v>0.13180467449261313</v>
      </c>
      <c r="I26" s="93">
        <f>A3.8.1!I7/A3.8.1!I$22</f>
        <v>0.17323676086440276</v>
      </c>
      <c r="J26" s="95">
        <f>A3.8.1!J7/A3.8.1!J$22</f>
        <v>0.14043526994208855</v>
      </c>
      <c r="K26" s="95">
        <f>A3.8.1!K7/A3.8.1!K$22</f>
        <v>0.14788274385989808</v>
      </c>
      <c r="L26" s="94">
        <f>A3.8.1!L7/A3.8.1!L$22</f>
        <v>0.13228158865742759</v>
      </c>
      <c r="M26" s="95">
        <f>A3.8.1!M7/A3.8.1!M$22</f>
        <v>0.35682426404995538</v>
      </c>
      <c r="N26" s="96">
        <f>A3.8.1!N7/A3.8.1!N$22</f>
        <v>0.15044655647039773</v>
      </c>
    </row>
    <row r="27" spans="1:14" s="38" customFormat="1" ht="13.35" customHeight="1">
      <c r="A27" s="36"/>
      <c r="B27" s="24" t="s">
        <v>35</v>
      </c>
      <c r="C27" s="37" t="s">
        <v>63</v>
      </c>
      <c r="D27" s="93">
        <f>A3.8.1!D8/A3.8.1!D$22</f>
        <v>4.0704480153240394E-2</v>
      </c>
      <c r="E27" s="94">
        <f>A3.8.1!E8/A3.8.1!E$22</f>
        <v>2.9898804047838085E-2</v>
      </c>
      <c r="F27" s="93">
        <f>A3.8.1!F8/A3.8.1!F$22</f>
        <v>6.418441071906418E-2</v>
      </c>
      <c r="G27" s="95">
        <f>A3.8.1!G8/A3.8.1!G$22</f>
        <v>4.9825610363726958E-2</v>
      </c>
      <c r="H27" s="94">
        <f>A3.8.1!H8/A3.8.1!H$22</f>
        <v>4.1244283335792116E-2</v>
      </c>
      <c r="I27" s="93">
        <f>A3.8.1!I8/A3.8.1!I$22</f>
        <v>4.9758568827673551E-2</v>
      </c>
      <c r="J27" s="95">
        <f>A3.8.1!J8/A3.8.1!J$22</f>
        <v>4.5768727816177843E-2</v>
      </c>
      <c r="K27" s="95">
        <f>A3.8.1!K8/A3.8.1!K$22</f>
        <v>5.1016748061694671E-2</v>
      </c>
      <c r="L27" s="94">
        <f>A3.8.1!L8/A3.8.1!L$22</f>
        <v>4.1140067985705568E-2</v>
      </c>
      <c r="M27" s="95">
        <f>A3.8.1!M8/A3.8.1!M$22</f>
        <v>2.9438001784121322E-2</v>
      </c>
      <c r="N27" s="96">
        <f>A3.8.1!N8/A3.8.1!N$22</f>
        <v>4.9769826342116172E-2</v>
      </c>
    </row>
    <row r="28" spans="1:14" s="38" customFormat="1" ht="13.35" customHeight="1">
      <c r="A28" s="36"/>
      <c r="B28" s="37" t="s">
        <v>36</v>
      </c>
      <c r="C28" s="37" t="s">
        <v>64</v>
      </c>
      <c r="D28" s="93">
        <f>A3.8.1!D9/A3.8.1!D$22</f>
        <v>3.6767053314887728E-2</v>
      </c>
      <c r="E28" s="94">
        <f>A3.8.1!E9/A3.8.1!E$22</f>
        <v>2.2999080036798528E-2</v>
      </c>
      <c r="F28" s="93">
        <f>A3.8.1!F9/A3.8.1!F$22</f>
        <v>5.105317481555105E-2</v>
      </c>
      <c r="G28" s="95">
        <f>A3.8.1!G9/A3.8.1!G$22</f>
        <v>4.3348281016442454E-2</v>
      </c>
      <c r="H28" s="94">
        <f>A3.8.1!H9/A3.8.1!H$22</f>
        <v>2.9463213134101877E-2</v>
      </c>
      <c r="I28" s="93">
        <f>A3.8.1!I9/A3.8.1!I$22</f>
        <v>3.3752869468851421E-2</v>
      </c>
      <c r="J28" s="95">
        <f>A3.8.1!J9/A3.8.1!J$22</f>
        <v>3.0263403698860453E-2</v>
      </c>
      <c r="K28" s="95">
        <f>A3.8.1!K9/A3.8.1!K$22</f>
        <v>3.4824458713209647E-2</v>
      </c>
      <c r="L28" s="94">
        <f>A3.8.1!L9/A3.8.1!L$22</f>
        <v>3.1203695633225833E-2</v>
      </c>
      <c r="M28" s="95">
        <f>A3.8.1!M9/A3.8.1!M$22</f>
        <v>2.0814748736247397E-2</v>
      </c>
      <c r="N28" s="96">
        <f>A3.8.1!N9/A3.8.1!N$22</f>
        <v>3.5212032023232684E-2</v>
      </c>
    </row>
    <row r="29" spans="1:14" s="38" customFormat="1" ht="13.35" customHeight="1">
      <c r="A29" s="36"/>
      <c r="B29" s="37" t="s">
        <v>37</v>
      </c>
      <c r="C29" s="37" t="s">
        <v>60</v>
      </c>
      <c r="D29" s="93">
        <f>A3.8.1!D10/A3.8.1!D$22</f>
        <v>1.4472704054485475E-2</v>
      </c>
      <c r="E29" s="94">
        <f>A3.8.1!E10/A3.8.1!E$22</f>
        <v>1.3799448022079117E-2</v>
      </c>
      <c r="F29" s="93">
        <f>A3.8.1!F10/A3.8.1!F$22</f>
        <v>2.3567414656523566E-2</v>
      </c>
      <c r="G29" s="95">
        <f>A3.8.1!G10/A3.8.1!G$22</f>
        <v>2.29197807673144E-2</v>
      </c>
      <c r="H29" s="94">
        <f>A3.8.1!H10/A3.8.1!H$22</f>
        <v>1.1949672279710848E-2</v>
      </c>
      <c r="I29" s="93">
        <f>A3.8.1!I10/A3.8.1!I$22</f>
        <v>1.4074249980210559E-2</v>
      </c>
      <c r="J29" s="95">
        <f>A3.8.1!J10/A3.8.1!J$22</f>
        <v>1.4337754530169998E-2</v>
      </c>
      <c r="K29" s="95">
        <f>A3.8.1!K10/A3.8.1!K$22</f>
        <v>1.576659138119282E-2</v>
      </c>
      <c r="L29" s="94">
        <f>A3.8.1!L10/A3.8.1!L$22</f>
        <v>1.3539033673261862E-2</v>
      </c>
      <c r="M29" s="95">
        <f>A3.8.1!M10/A3.8.1!M$22</f>
        <v>5.6497175141242938E-3</v>
      </c>
      <c r="N29" s="96">
        <f>A3.8.1!N10/A3.8.1!N$22</f>
        <v>1.5513366443225315E-2</v>
      </c>
    </row>
    <row r="30" spans="1:14" s="38" customFormat="1" ht="13.35" customHeight="1">
      <c r="A30" s="36"/>
      <c r="B30" s="37" t="s">
        <v>38</v>
      </c>
      <c r="C30" s="37" t="s">
        <v>61</v>
      </c>
      <c r="D30" s="93">
        <f>A3.8.1!D11/A3.8.1!D$22</f>
        <v>1.0322443332978611E-2</v>
      </c>
      <c r="E30" s="94">
        <f>A3.8.1!E11/A3.8.1!E$22</f>
        <v>6.8997240110395585E-3</v>
      </c>
      <c r="F30" s="93">
        <f>A3.8.1!F11/A3.8.1!F$22</f>
        <v>1.6495278871516496E-2</v>
      </c>
      <c r="G30" s="95">
        <f>A3.8.1!G11/A3.8.1!G$22</f>
        <v>1.0463378176382661E-2</v>
      </c>
      <c r="H30" s="94">
        <f>A3.8.1!H11/A3.8.1!H$22</f>
        <v>8.6619317583089203E-3</v>
      </c>
      <c r="I30" s="93">
        <f>A3.8.1!I11/A3.8.1!I$22</f>
        <v>8.4382173672128552E-3</v>
      </c>
      <c r="J30" s="95">
        <f>A3.8.1!J11/A3.8.1!J$22</f>
        <v>9.3872594806650479E-3</v>
      </c>
      <c r="K30" s="95">
        <f>A3.8.1!K11/A3.8.1!K$22</f>
        <v>8.8765909476115588E-3</v>
      </c>
      <c r="L30" s="94">
        <f>A3.8.1!L11/A3.8.1!L$22</f>
        <v>8.2222028530753357E-3</v>
      </c>
      <c r="M30" s="95">
        <f>A3.8.1!M11/A3.8.1!M$22</f>
        <v>5.3523639607493305E-3</v>
      </c>
      <c r="N30" s="96">
        <f>A3.8.1!N11/A3.8.1!N$22</f>
        <v>9.4738659031580151E-3</v>
      </c>
    </row>
    <row r="31" spans="1:14" s="38" customFormat="1" ht="13.35" customHeight="1">
      <c r="A31" s="36"/>
      <c r="B31" s="37" t="s">
        <v>39</v>
      </c>
      <c r="C31" s="37" t="s">
        <v>65</v>
      </c>
      <c r="D31" s="93">
        <f>A3.8.1!D12/A3.8.1!D$22</f>
        <v>2.3571352559327446E-2</v>
      </c>
      <c r="E31" s="94">
        <f>A3.8.1!E12/A3.8.1!E$22</f>
        <v>1.9319227230910764E-2</v>
      </c>
      <c r="F31" s="93">
        <f>A3.8.1!F12/A3.8.1!F$22</f>
        <v>4.1534462326541531E-2</v>
      </c>
      <c r="G31" s="95">
        <f>A3.8.1!G12/A3.8.1!G$22</f>
        <v>3.188839063278525E-2</v>
      </c>
      <c r="H31" s="94">
        <f>A3.8.1!H12/A3.8.1!H$22</f>
        <v>1.8630529621277581E-2</v>
      </c>
      <c r="I31" s="93">
        <f>A3.8.1!I12/A3.8.1!I$22</f>
        <v>2.0256471146995962E-2</v>
      </c>
      <c r="J31" s="95">
        <f>A3.8.1!J12/A3.8.1!J$22</f>
        <v>2.0222305249392863E-2</v>
      </c>
      <c r="K31" s="95">
        <f>A3.8.1!K12/A3.8.1!K$22</f>
        <v>1.9838313605385866E-2</v>
      </c>
      <c r="L31" s="94">
        <f>A3.8.1!L12/A3.8.1!L$22</f>
        <v>1.6095761062204016E-2</v>
      </c>
      <c r="M31" s="95">
        <f>A3.8.1!M12/A3.8.1!M$22</f>
        <v>9.8126672613737739E-3</v>
      </c>
      <c r="N31" s="96">
        <f>A3.8.1!N12/A3.8.1!N$22</f>
        <v>2.1741490158674798E-2</v>
      </c>
    </row>
    <row r="32" spans="1:14" s="38" customFormat="1" ht="13.35" customHeight="1">
      <c r="A32" s="36"/>
      <c r="B32" s="37" t="s">
        <v>40</v>
      </c>
      <c r="C32" s="37" t="s">
        <v>66</v>
      </c>
      <c r="D32" s="93">
        <f>A3.8.1!D13/A3.8.1!D$22</f>
        <v>1.0588485686921358E-2</v>
      </c>
      <c r="E32" s="94">
        <f>A3.8.1!E13/A3.8.1!E$22</f>
        <v>1.7479300827966882E-2</v>
      </c>
      <c r="F32" s="93">
        <f>A3.8.1!F13/A3.8.1!F$22</f>
        <v>2.0490079896020492E-2</v>
      </c>
      <c r="G32" s="95">
        <f>A3.8.1!G13/A3.8.1!G$22</f>
        <v>1.096163428001993E-2</v>
      </c>
      <c r="H32" s="94">
        <f>A3.8.1!H13/A3.8.1!H$22</f>
        <v>8.8516090960821091E-3</v>
      </c>
      <c r="I32" s="93">
        <f>A3.8.1!I13/A3.8.1!I$22</f>
        <v>8.6044486661917205E-3</v>
      </c>
      <c r="J32" s="95">
        <f>A3.8.1!J13/A3.8.1!J$22</f>
        <v>1.1862507005417524E-2</v>
      </c>
      <c r="K32" s="95">
        <f>A3.8.1!K13/A3.8.1!K$22</f>
        <v>8.3168769535792129E-3</v>
      </c>
      <c r="L32" s="94">
        <f>A3.8.1!L13/A3.8.1!L$22</f>
        <v>5.5783143031465183E-3</v>
      </c>
      <c r="M32" s="95">
        <f>A3.8.1!M13/A3.8.1!M$22</f>
        <v>3.5682426404995541E-3</v>
      </c>
      <c r="N32" s="96">
        <f>A3.8.1!N13/A3.8.1!N$22</f>
        <v>9.6197819444914026E-3</v>
      </c>
    </row>
    <row r="33" spans="1:14" s="38" customFormat="1" ht="13.35" customHeight="1">
      <c r="A33" s="36"/>
      <c r="B33" s="37" t="s">
        <v>41</v>
      </c>
      <c r="C33" s="37" t="s">
        <v>67</v>
      </c>
      <c r="D33" s="93">
        <f>A3.8.1!D14/A3.8.1!D$22</f>
        <v>3.6181760136213686E-3</v>
      </c>
      <c r="E33" s="94">
        <f>A3.8.1!E14/A3.8.1!E$22</f>
        <v>1.0119595216191352E-2</v>
      </c>
      <c r="F33" s="93">
        <f>A3.8.1!F14/A3.8.1!F$22</f>
        <v>9.2128904010092133E-3</v>
      </c>
      <c r="G33" s="95">
        <f>A3.8.1!G14/A3.8.1!G$22</f>
        <v>8.9686098654708519E-3</v>
      </c>
      <c r="H33" s="94">
        <f>A3.8.1!H14/A3.8.1!H$22</f>
        <v>4.0042993529895259E-3</v>
      </c>
      <c r="I33" s="93">
        <f>A3.8.1!I14/A3.8.1!I$22</f>
        <v>3.1742262328821342E-3</v>
      </c>
      <c r="J33" s="95">
        <f>A3.8.1!J14/A3.8.1!J$22</f>
        <v>4.9037922660190546E-3</v>
      </c>
      <c r="K33" s="95">
        <f>A3.8.1!K14/A3.8.1!K$22</f>
        <v>3.3070425422051944E-3</v>
      </c>
      <c r="L33" s="94">
        <f>A3.8.1!L14/A3.8.1!L$22</f>
        <v>2.0047067026932801E-3</v>
      </c>
      <c r="M33" s="95">
        <f>A3.8.1!M14/A3.8.1!M$22</f>
        <v>1.4867677668748143E-3</v>
      </c>
      <c r="N33" s="96">
        <f>A3.8.1!N14/A3.8.1!N$22</f>
        <v>3.9130411572209757E-3</v>
      </c>
    </row>
    <row r="34" spans="1:14" s="38" customFormat="1" ht="13.35" customHeight="1">
      <c r="A34" s="36"/>
      <c r="B34" s="37" t="s">
        <v>42</v>
      </c>
      <c r="C34" s="37" t="s">
        <v>68</v>
      </c>
      <c r="D34" s="93">
        <f>A3.8.1!D15/A3.8.1!D$22</f>
        <v>2.3943811854847293E-3</v>
      </c>
      <c r="E34" s="94">
        <f>A3.8.1!E15/A3.8.1!E$22</f>
        <v>5.0597976080956758E-3</v>
      </c>
      <c r="F34" s="93">
        <f>A3.8.1!F15/A3.8.1!F$22</f>
        <v>5.218089376505218E-3</v>
      </c>
      <c r="G34" s="95">
        <f>A3.8.1!G15/A3.8.1!G$22</f>
        <v>2.9895366218236174E-3</v>
      </c>
      <c r="H34" s="94">
        <f>A3.8.1!H15/A3.8.1!H$22</f>
        <v>1.7703218192164217E-3</v>
      </c>
      <c r="I34" s="93">
        <f>A3.8.1!I15/A3.8.1!I$22</f>
        <v>1.8760389456186179E-3</v>
      </c>
      <c r="J34" s="95">
        <f>A3.8.1!J15/A3.8.1!J$22</f>
        <v>2.6620586586960583E-3</v>
      </c>
      <c r="K34" s="95">
        <f>A3.8.1!K15/A3.8.1!K$22</f>
        <v>1.7540332911577014E-3</v>
      </c>
      <c r="L34" s="94">
        <f>A3.8.1!L15/A3.8.1!L$22</f>
        <v>9.5877277085330771E-4</v>
      </c>
      <c r="M34" s="95">
        <f>A3.8.1!M15/A3.8.1!M$22</f>
        <v>2.9735355337496281E-4</v>
      </c>
      <c r="N34" s="96">
        <f>A3.8.1!N15/A3.8.1!N$22</f>
        <v>2.121120991090224E-3</v>
      </c>
    </row>
    <row r="35" spans="1:14" s="38" customFormat="1" ht="13.35" customHeight="1">
      <c r="A35" s="36"/>
      <c r="B35" s="37" t="s">
        <v>43</v>
      </c>
      <c r="C35" s="37" t="s">
        <v>127</v>
      </c>
      <c r="D35" s="93">
        <f>A3.8.1!D16/A3.8.1!D$22</f>
        <v>3.5117590720442696E-3</v>
      </c>
      <c r="E35" s="94">
        <f>A3.8.1!E16/A3.8.1!E$22</f>
        <v>1.655933762649494E-2</v>
      </c>
      <c r="F35" s="93">
        <f>A3.8.1!F16/A3.8.1!F$22</f>
        <v>1.1449214419511449E-2</v>
      </c>
      <c r="G35" s="95">
        <f>A3.8.1!G16/A3.8.1!G$22</f>
        <v>3.4877927254608871E-3</v>
      </c>
      <c r="H35" s="94">
        <f>A3.8.1!H16/A3.8.1!H$22</f>
        <v>3.4984931189276907E-3</v>
      </c>
      <c r="I35" s="93">
        <f>A3.8.1!I16/A3.8.1!I$22</f>
        <v>3.1346473521728807E-3</v>
      </c>
      <c r="J35" s="95">
        <f>A3.8.1!J16/A3.8.1!J$22</f>
        <v>5.1373061834485336E-3</v>
      </c>
      <c r="K35" s="95">
        <f>A3.8.1!K16/A3.8.1!K$22</f>
        <v>3.5593080043042793E-3</v>
      </c>
      <c r="L35" s="94">
        <f>A3.8.1!L16/A3.8.1!L$22</f>
        <v>1.9175455417066154E-3</v>
      </c>
      <c r="M35" s="95">
        <f>A3.8.1!M16/A3.8.1!M$22</f>
        <v>5.9470710674992561E-4</v>
      </c>
      <c r="N35" s="96">
        <f>A3.8.1!N16/A3.8.1!N$22</f>
        <v>4.1835196728633528E-3</v>
      </c>
    </row>
    <row r="36" spans="1:14" s="38" customFormat="1" ht="13.35" customHeight="1">
      <c r="A36" s="36"/>
      <c r="B36" s="37" t="s">
        <v>44</v>
      </c>
      <c r="C36" s="37" t="s">
        <v>128</v>
      </c>
      <c r="D36" s="93">
        <f>A3.8.1!D17/A3.8.1!D$22</f>
        <v>1.1705863573480899E-3</v>
      </c>
      <c r="E36" s="94">
        <f>A3.8.1!E17/A3.8.1!E$22</f>
        <v>7.3597056117755289E-3</v>
      </c>
      <c r="F36" s="93">
        <f>A3.8.1!F17/A3.8.1!F$22</f>
        <v>3.9756871440039757E-3</v>
      </c>
      <c r="G36" s="95">
        <f>A3.8.1!G17/A3.8.1!G$22</f>
        <v>3.4877927254608871E-3</v>
      </c>
      <c r="H36" s="94">
        <f>A3.8.1!H17/A3.8.1!H$22</f>
        <v>1.4752681826803516E-3</v>
      </c>
      <c r="I36" s="93">
        <f>A3.8.1!I17/A3.8.1!I$22</f>
        <v>1.0132193461568906E-3</v>
      </c>
      <c r="J36" s="95">
        <f>A3.8.1!J17/A3.8.1!J$22</f>
        <v>2.2417336073229962E-3</v>
      </c>
      <c r="K36" s="95">
        <f>A3.8.1!K17/A3.8.1!K$22</f>
        <v>1.1391362272911813E-3</v>
      </c>
      <c r="L36" s="94">
        <f>A3.8.1!L17/A3.8.1!L$22</f>
        <v>6.1012812690665037E-4</v>
      </c>
      <c r="M36" s="95">
        <f>A3.8.1!M17/A3.8.1!M$22</f>
        <v>2.9735355337496281E-4</v>
      </c>
      <c r="N36" s="96">
        <f>A3.8.1!N17/A3.8.1!N$22</f>
        <v>1.4413657741468805E-3</v>
      </c>
    </row>
    <row r="37" spans="1:14" s="38" customFormat="1" ht="13.35" customHeight="1">
      <c r="A37" s="36"/>
      <c r="B37" s="37" t="s">
        <v>45</v>
      </c>
      <c r="C37" s="37" t="s">
        <v>129</v>
      </c>
      <c r="D37" s="93">
        <f>A3.8.1!D18/A3.8.1!D$22</f>
        <v>2.6604235394274769E-4</v>
      </c>
      <c r="E37" s="94">
        <f>A3.8.1!E18/A3.8.1!E$22</f>
        <v>4.1398344066237349E-3</v>
      </c>
      <c r="F37" s="93">
        <f>A3.8.1!F18/A3.8.1!F$22</f>
        <v>1.7202492450017202E-3</v>
      </c>
      <c r="G37" s="95">
        <f>A3.8.1!G18/A3.8.1!G$22</f>
        <v>9.9651220727453907E-4</v>
      </c>
      <c r="H37" s="94">
        <f>A3.8.1!H18/A3.8.1!H$22</f>
        <v>3.372041560412232E-4</v>
      </c>
      <c r="I37" s="93">
        <f>A3.8.1!I18/A3.8.1!I$22</f>
        <v>3.4829415024143119E-4</v>
      </c>
      <c r="J37" s="95">
        <f>A3.8.1!J18/A3.8.1!J$22</f>
        <v>6.0713618531664482E-4</v>
      </c>
      <c r="K37" s="95">
        <f>A3.8.1!K18/A3.8.1!K$22</f>
        <v>4.0993137591101335E-4</v>
      </c>
      <c r="L37" s="94">
        <f>A3.8.1!L18/A3.8.1!L$22</f>
        <v>2.9053720328888112E-4</v>
      </c>
      <c r="M37" s="95">
        <f>A3.8.1!M18/A3.8.1!M$22</f>
        <v>0</v>
      </c>
      <c r="N37" s="96">
        <f>A3.8.1!N18/A3.8.1!N$22</f>
        <v>5.2138292817905676E-4</v>
      </c>
    </row>
    <row r="38" spans="1:14" s="38" customFormat="1" ht="13.35" customHeight="1">
      <c r="A38" s="36"/>
      <c r="B38" s="37" t="s">
        <v>46</v>
      </c>
      <c r="C38" s="37" t="s">
        <v>130</v>
      </c>
      <c r="D38" s="93">
        <f>A3.8.1!D19/A3.8.1!D$22</f>
        <v>5.3208470788549539E-5</v>
      </c>
      <c r="E38" s="94">
        <f>A3.8.1!E19/A3.8.1!E$22</f>
        <v>3.219871205151794E-3</v>
      </c>
      <c r="F38" s="93">
        <f>A3.8.1!F19/A3.8.1!F$22</f>
        <v>7.4544133950074545E-4</v>
      </c>
      <c r="G38" s="95">
        <f>A3.8.1!G19/A3.8.1!G$22</f>
        <v>9.9651220727453907E-4</v>
      </c>
      <c r="H38" s="94">
        <f>A3.8.1!H19/A3.8.1!H$22</f>
        <v>1.0537629876288225E-4</v>
      </c>
      <c r="I38" s="93">
        <f>A3.8.1!I19/A3.8.1!I$22</f>
        <v>1.5039974669516347E-4</v>
      </c>
      <c r="J38" s="95">
        <f>A3.8.1!J19/A3.8.1!J$22</f>
        <v>2.8021670091537453E-4</v>
      </c>
      <c r="K38" s="95">
        <f>A3.8.1!K19/A3.8.1!K$22</f>
        <v>2.0890733580080487E-4</v>
      </c>
      <c r="L38" s="94">
        <f>A3.8.1!L19/A3.8.1!L$22</f>
        <v>2.0337604230221681E-4</v>
      </c>
      <c r="M38" s="95">
        <f>A3.8.1!M19/A3.8.1!M$22</f>
        <v>0</v>
      </c>
      <c r="N38" s="96">
        <f>A3.8.1!N19/A3.8.1!N$22</f>
        <v>2.4734548469927952E-4</v>
      </c>
    </row>
    <row r="39" spans="1:14" s="38" customFormat="1" ht="13.35" customHeight="1">
      <c r="A39" s="36"/>
      <c r="B39" s="37" t="s">
        <v>47</v>
      </c>
      <c r="C39" s="37" t="s">
        <v>131</v>
      </c>
      <c r="D39" s="93">
        <f>A3.8.1!D20/A3.8.1!D$22</f>
        <v>2.6604235394274769E-4</v>
      </c>
      <c r="E39" s="94">
        <f>A3.8.1!E20/A3.8.1!E$22</f>
        <v>4.5998160073597054E-3</v>
      </c>
      <c r="F39" s="93">
        <f>A3.8.1!F20/A3.8.1!F$22</f>
        <v>1.1659467105011659E-3</v>
      </c>
      <c r="G39" s="95">
        <f>A3.8.1!G20/A3.8.1!G$22</f>
        <v>1.9930244145490781E-3</v>
      </c>
      <c r="H39" s="94">
        <f>A3.8.1!H20/A3.8.1!H$22</f>
        <v>2.3182785727834097E-4</v>
      </c>
      <c r="I39" s="93">
        <f>A3.8.1!I20/A3.8.1!I$22</f>
        <v>2.6913638882292411E-4</v>
      </c>
      <c r="J39" s="95">
        <f>A3.8.1!J20/A3.8.1!J$22</f>
        <v>5.137306183448534E-4</v>
      </c>
      <c r="K39" s="95">
        <f>A3.8.1!K20/A3.8.1!K$22</f>
        <v>3.4292336254094385E-4</v>
      </c>
      <c r="L39" s="94">
        <f>A3.8.1!L20/A3.8.1!L$22</f>
        <v>2.9053720328888112E-4</v>
      </c>
      <c r="M39" s="95">
        <f>A3.8.1!M20/A3.8.1!M$22</f>
        <v>0</v>
      </c>
      <c r="N39" s="96">
        <f>A3.8.1!N20/A3.8.1!N$22</f>
        <v>4.1461509305706565E-4</v>
      </c>
    </row>
    <row r="40" spans="1:14" s="38" customFormat="1" ht="13.35" customHeight="1">
      <c r="A40" s="36"/>
      <c r="B40" s="37" t="s">
        <v>48</v>
      </c>
      <c r="C40" s="37" t="s">
        <v>132</v>
      </c>
      <c r="D40" s="93">
        <f>A3.8.1!D21/A3.8.1!D$22</f>
        <v>1.5962541236564862E-4</v>
      </c>
      <c r="E40" s="94">
        <f>A3.8.1!E21/A3.8.1!E$22</f>
        <v>1.0119595216191352E-2</v>
      </c>
      <c r="F40" s="93">
        <f>A3.8.1!F21/A3.8.1!F$22</f>
        <v>9.5569402500095572E-4</v>
      </c>
      <c r="G40" s="95">
        <f>A3.8.1!G21/A3.8.1!G$22</f>
        <v>1.4947683109118087E-3</v>
      </c>
      <c r="H40" s="94">
        <f>A3.8.1!H21/A3.8.1!H$22</f>
        <v>1.2645155851545871E-4</v>
      </c>
      <c r="I40" s="93">
        <f>A3.8.1!I21/A3.8.1!I$22</f>
        <v>2.6913638882292411E-4</v>
      </c>
      <c r="J40" s="95">
        <f>A3.8.1!J21/A3.8.1!J$22</f>
        <v>5.6043340183074906E-4</v>
      </c>
      <c r="K40" s="95">
        <f>A3.8.1!K21/A3.8.1!K$22</f>
        <v>3.7445654530332952E-4</v>
      </c>
      <c r="L40" s="94">
        <f>A3.8.1!L21/A3.8.1!L$22</f>
        <v>4.9391324559109793E-4</v>
      </c>
      <c r="M40" s="95">
        <f>A3.8.1!M21/A3.8.1!M$22</f>
        <v>2.9735355337496281E-4</v>
      </c>
      <c r="N40" s="96">
        <f>A3.8.1!N21/A3.8.1!N$22</f>
        <v>4.3240973224406413E-4</v>
      </c>
    </row>
    <row r="41" spans="1:14" s="38" customFormat="1" ht="13.35" customHeight="1">
      <c r="A41" s="123"/>
      <c r="B41" s="124" t="s">
        <v>22</v>
      </c>
      <c r="C41" s="68"/>
      <c r="D41" s="97">
        <f>A3.8.1!D22/A3.8.1!D$22</f>
        <v>1</v>
      </c>
      <c r="E41" s="98">
        <f>A3.8.1!E22/A3.8.1!E$22</f>
        <v>1</v>
      </c>
      <c r="F41" s="97">
        <f>A3.8.1!F22/A3.8.1!F$22</f>
        <v>1</v>
      </c>
      <c r="G41" s="99">
        <f>A3.8.1!G22/A3.8.1!G$22</f>
        <v>1</v>
      </c>
      <c r="H41" s="98">
        <f>A3.8.1!H22/A3.8.1!H$22</f>
        <v>1</v>
      </c>
      <c r="I41" s="97">
        <f>A3.8.1!I22/A3.8.1!I$22</f>
        <v>1</v>
      </c>
      <c r="J41" s="99">
        <f>A3.8.1!J22/A3.8.1!J$22</f>
        <v>1</v>
      </c>
      <c r="K41" s="99">
        <f>A3.8.1!K22/A3.8.1!K$22</f>
        <v>1</v>
      </c>
      <c r="L41" s="98">
        <f>A3.8.1!L22/A3.8.1!L$22</f>
        <v>1</v>
      </c>
      <c r="M41" s="99">
        <f>A3.8.1!M22/A3.8.1!M$22</f>
        <v>1</v>
      </c>
      <c r="N41" s="100">
        <f>A3.8.1!N22/A3.8.1!N$22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3:C23"/>
  </mergeCells>
  <phoneticPr fontId="5" type="noConversion"/>
  <pageMargins left="0.98425196850393704" right="0.98425196850393704" top="1.1811023622047245" bottom="1.1811023622047245" header="0.51181102362204722" footer="0.51181102362204722"/>
  <pageSetup paperSize="9" scale="72" orientation="landscape" r:id="rId1"/>
  <headerFooter alignWithMargins="0"/>
</worksheet>
</file>

<file path=xl/worksheets/sheet38.xml><?xml version="1.0" encoding="utf-8"?>
<worksheet xmlns="http://schemas.openxmlformats.org/spreadsheetml/2006/main" xmlns:r="http://schemas.openxmlformats.org/officeDocument/2006/relationships">
  <sheetPr codeName="Sheet41"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18.7109375" style="168" customWidth="1"/>
    <col min="4" max="5" width="11.28515625" style="32" customWidth="1"/>
    <col min="6" max="6" width="11.28515625" style="33" customWidth="1"/>
    <col min="7" max="14" width="11.28515625" style="5" customWidth="1"/>
    <col min="15" max="16384" width="9.140625" style="11"/>
  </cols>
  <sheetData>
    <row r="1" spans="1:14" s="105" customFormat="1" ht="15" customHeight="1">
      <c r="A1" s="117" t="s">
        <v>234</v>
      </c>
      <c r="B1" s="117"/>
      <c r="C1" s="117"/>
      <c r="D1" s="118"/>
      <c r="E1" s="118"/>
      <c r="F1" s="132"/>
      <c r="G1" s="1"/>
      <c r="H1" s="1"/>
      <c r="I1" s="1"/>
      <c r="J1" s="1"/>
      <c r="K1" s="1"/>
      <c r="L1" s="1"/>
      <c r="M1" s="1"/>
      <c r="N1" s="1"/>
    </row>
    <row r="2" spans="1:14" s="105" customFormat="1" ht="15" customHeight="1">
      <c r="A2" s="192"/>
      <c r="B2" s="193" t="s">
        <v>161</v>
      </c>
      <c r="C2" s="194"/>
      <c r="D2" s="422" t="s">
        <v>240</v>
      </c>
      <c r="E2" s="423"/>
      <c r="F2" s="424"/>
      <c r="G2" s="423"/>
      <c r="H2" s="423"/>
      <c r="I2" s="423"/>
      <c r="J2" s="423"/>
      <c r="K2" s="424"/>
      <c r="L2" s="424"/>
      <c r="M2" s="423"/>
      <c r="N2" s="425"/>
    </row>
    <row r="3" spans="1:14" s="105" customFormat="1" ht="15" customHeight="1">
      <c r="A3" s="264"/>
      <c r="B3" s="265" t="s">
        <v>99</v>
      </c>
      <c r="C3" s="266"/>
      <c r="D3" s="208" t="s">
        <v>106</v>
      </c>
      <c r="E3" s="196"/>
      <c r="F3" s="197" t="s">
        <v>107</v>
      </c>
      <c r="G3" s="198"/>
      <c r="H3" s="196"/>
      <c r="I3" s="199" t="s">
        <v>108</v>
      </c>
      <c r="J3" s="198"/>
      <c r="K3" s="200"/>
      <c r="L3" s="201"/>
      <c r="M3" s="202" t="s">
        <v>81</v>
      </c>
      <c r="N3" s="203" t="s">
        <v>81</v>
      </c>
    </row>
    <row r="4" spans="1:14" s="108" customFormat="1" ht="66.2" customHeight="1">
      <c r="A4" s="121"/>
      <c r="B4" s="503" t="s">
        <v>166</v>
      </c>
      <c r="C4" s="504"/>
      <c r="D4" s="204" t="s">
        <v>1</v>
      </c>
      <c r="E4" s="205" t="s">
        <v>9</v>
      </c>
      <c r="F4" s="204" t="s">
        <v>122</v>
      </c>
      <c r="G4" s="206" t="s">
        <v>89</v>
      </c>
      <c r="H4" s="205" t="s">
        <v>4</v>
      </c>
      <c r="I4" s="204" t="s">
        <v>121</v>
      </c>
      <c r="J4" s="206" t="s">
        <v>97</v>
      </c>
      <c r="K4" s="206" t="s">
        <v>120</v>
      </c>
      <c r="L4" s="205" t="s">
        <v>111</v>
      </c>
      <c r="M4" s="206" t="s">
        <v>21</v>
      </c>
      <c r="N4" s="207" t="s">
        <v>29</v>
      </c>
    </row>
    <row r="5" spans="1:14" ht="13.35" customHeight="1">
      <c r="A5" s="72"/>
      <c r="B5" s="24" t="s">
        <v>31</v>
      </c>
      <c r="C5" s="67" t="s">
        <v>82</v>
      </c>
      <c r="D5" s="12">
        <v>0</v>
      </c>
      <c r="E5" s="78">
        <v>0</v>
      </c>
      <c r="F5" s="12">
        <v>3.7009999999999999E-3</v>
      </c>
      <c r="G5" s="13">
        <v>0</v>
      </c>
      <c r="H5" s="78">
        <v>2.6856000000000001E-2</v>
      </c>
      <c r="I5" s="12">
        <v>2.3584490000000002</v>
      </c>
      <c r="J5" s="13">
        <v>1.3073E-2</v>
      </c>
      <c r="K5" s="13">
        <v>967.23567200000002</v>
      </c>
      <c r="L5" s="78">
        <v>0</v>
      </c>
      <c r="M5" s="13">
        <v>1.3354989999999975</v>
      </c>
      <c r="N5" s="209">
        <f t="shared" ref="N5:N21" si="0">SUM(D5:M5)</f>
        <v>970.97325000000001</v>
      </c>
    </row>
    <row r="6" spans="1:14" ht="13.35" customHeight="1">
      <c r="A6" s="216"/>
      <c r="B6" s="50" t="s">
        <v>32</v>
      </c>
      <c r="C6" s="50" t="s">
        <v>33</v>
      </c>
      <c r="D6" s="51">
        <v>1.1668010000000777</v>
      </c>
      <c r="E6" s="224">
        <v>0</v>
      </c>
      <c r="F6" s="51">
        <v>8.1360000000140868E-3</v>
      </c>
      <c r="G6" s="52">
        <v>0</v>
      </c>
      <c r="H6" s="224">
        <v>4.0721939709165156E-13</v>
      </c>
      <c r="I6" s="51">
        <v>9.5223389999996542</v>
      </c>
      <c r="J6" s="52">
        <v>0.30028900000077952</v>
      </c>
      <c r="K6" s="52">
        <v>0.38545799999789421</v>
      </c>
      <c r="L6" s="224">
        <v>4.9705999999787309E-2</v>
      </c>
      <c r="M6" s="52">
        <v>14.35723400000138</v>
      </c>
      <c r="N6" s="210">
        <f t="shared" si="0"/>
        <v>25.789962999999993</v>
      </c>
    </row>
    <row r="7" spans="1:14" s="25" customFormat="1" ht="13.35" customHeight="1">
      <c r="A7" s="36"/>
      <c r="B7" s="24" t="s">
        <v>34</v>
      </c>
      <c r="C7" s="67" t="s">
        <v>125</v>
      </c>
      <c r="D7" s="12">
        <v>10.512051</v>
      </c>
      <c r="E7" s="78">
        <v>1.0634459999999999</v>
      </c>
      <c r="F7" s="12">
        <v>41.312247000000006</v>
      </c>
      <c r="G7" s="13">
        <v>1.5522119999999999</v>
      </c>
      <c r="H7" s="78">
        <v>25.98761</v>
      </c>
      <c r="I7" s="12">
        <v>94.445920999999984</v>
      </c>
      <c r="J7" s="13">
        <v>13.399545</v>
      </c>
      <c r="K7" s="13">
        <v>271.3177</v>
      </c>
      <c r="L7" s="78">
        <v>22.406101000000003</v>
      </c>
      <c r="M7" s="13">
        <v>3.8657469999999998</v>
      </c>
      <c r="N7" s="209">
        <f t="shared" si="0"/>
        <v>485.86257999999998</v>
      </c>
    </row>
    <row r="8" spans="1:14" s="25" customFormat="1" ht="13.35" customHeight="1">
      <c r="A8" s="36"/>
      <c r="B8" s="24" t="s">
        <v>35</v>
      </c>
      <c r="C8" s="37" t="s">
        <v>63</v>
      </c>
      <c r="D8" s="12">
        <v>24.738674</v>
      </c>
      <c r="E8" s="78">
        <v>2.6182210000000001</v>
      </c>
      <c r="F8" s="12">
        <v>103.66311399999999</v>
      </c>
      <c r="G8" s="13">
        <v>2.9012699999999998</v>
      </c>
      <c r="H8" s="78">
        <v>57.242325000000001</v>
      </c>
      <c r="I8" s="12">
        <v>201.56062599999998</v>
      </c>
      <c r="J8" s="13">
        <v>30.118503</v>
      </c>
      <c r="K8" s="13">
        <v>524.3153890000001</v>
      </c>
      <c r="L8" s="78">
        <v>42.923848</v>
      </c>
      <c r="M8" s="13">
        <v>4.2236969999999996</v>
      </c>
      <c r="N8" s="209">
        <f t="shared" si="0"/>
        <v>994.30566700000008</v>
      </c>
    </row>
    <row r="9" spans="1:14" s="25" customFormat="1" ht="13.35" customHeight="1">
      <c r="A9" s="36"/>
      <c r="B9" s="37" t="s">
        <v>36</v>
      </c>
      <c r="C9" s="37" t="s">
        <v>64</v>
      </c>
      <c r="D9" s="12">
        <v>47.204999000000001</v>
      </c>
      <c r="E9" s="78">
        <v>4.6664320000000004</v>
      </c>
      <c r="F9" s="12">
        <v>204.60702000000001</v>
      </c>
      <c r="G9" s="13">
        <v>6.1769119999999997</v>
      </c>
      <c r="H9" s="78">
        <v>100.92708</v>
      </c>
      <c r="I9" s="12">
        <v>326.454024</v>
      </c>
      <c r="J9" s="13">
        <v>49.706819000000003</v>
      </c>
      <c r="K9" s="13">
        <v>795.02612599999986</v>
      </c>
      <c r="L9" s="78">
        <v>79.867972999999992</v>
      </c>
      <c r="M9" s="13">
        <v>7.6944129999999999</v>
      </c>
      <c r="N9" s="209">
        <f t="shared" si="0"/>
        <v>1622.3317979999997</v>
      </c>
    </row>
    <row r="10" spans="1:14" s="25" customFormat="1" ht="13.35" customHeight="1">
      <c r="A10" s="36"/>
      <c r="B10" s="37" t="s">
        <v>37</v>
      </c>
      <c r="C10" s="37" t="s">
        <v>60</v>
      </c>
      <c r="D10" s="12">
        <v>43.986708</v>
      </c>
      <c r="E10" s="78">
        <v>4.6063939999999999</v>
      </c>
      <c r="F10" s="12">
        <v>194.44115400000001</v>
      </c>
      <c r="G10" s="13">
        <v>7.3116110000000001</v>
      </c>
      <c r="H10" s="78">
        <v>89.725748999999993</v>
      </c>
      <c r="I10" s="12">
        <v>283.88576999999998</v>
      </c>
      <c r="J10" s="13">
        <v>49.482379000000002</v>
      </c>
      <c r="K10" s="13">
        <v>668.27693599999998</v>
      </c>
      <c r="L10" s="78">
        <v>74.563997000000001</v>
      </c>
      <c r="M10" s="13">
        <v>3.208043</v>
      </c>
      <c r="N10" s="209">
        <f t="shared" si="0"/>
        <v>1419.4887410000001</v>
      </c>
    </row>
    <row r="11" spans="1:14" s="25" customFormat="1" ht="13.35" customHeight="1">
      <c r="A11" s="36"/>
      <c r="B11" s="37" t="s">
        <v>38</v>
      </c>
      <c r="C11" s="37" t="s">
        <v>61</v>
      </c>
      <c r="D11" s="12">
        <v>44.665300999999999</v>
      </c>
      <c r="E11" s="78">
        <v>3.6674440000000001</v>
      </c>
      <c r="F11" s="12">
        <v>202.02826200000001</v>
      </c>
      <c r="G11" s="13">
        <v>4.6578470000000003</v>
      </c>
      <c r="H11" s="78">
        <v>95.933141000000006</v>
      </c>
      <c r="I11" s="12">
        <v>254.69297300000005</v>
      </c>
      <c r="J11" s="13">
        <v>48.315924000000003</v>
      </c>
      <c r="K11" s="13">
        <v>537.0906490000001</v>
      </c>
      <c r="L11" s="78">
        <v>64.583685000000003</v>
      </c>
      <c r="M11" s="13">
        <v>4.3060609999999997</v>
      </c>
      <c r="N11" s="209">
        <f t="shared" si="0"/>
        <v>1259.9412870000003</v>
      </c>
    </row>
    <row r="12" spans="1:14" s="25" customFormat="1" ht="13.35" customHeight="1">
      <c r="A12" s="36"/>
      <c r="B12" s="37" t="s">
        <v>39</v>
      </c>
      <c r="C12" s="37" t="s">
        <v>65</v>
      </c>
      <c r="D12" s="12">
        <v>194.67340200000001</v>
      </c>
      <c r="E12" s="78">
        <v>19.455601000000001</v>
      </c>
      <c r="F12" s="12">
        <v>974.53644699999995</v>
      </c>
      <c r="G12" s="13">
        <v>28.927582999999998</v>
      </c>
      <c r="H12" s="78">
        <v>384.65328499999998</v>
      </c>
      <c r="I12" s="12">
        <v>1123.564249</v>
      </c>
      <c r="J12" s="13">
        <v>186.619677</v>
      </c>
      <c r="K12" s="13">
        <v>2201.7414689999996</v>
      </c>
      <c r="L12" s="78">
        <v>237.06833599999999</v>
      </c>
      <c r="M12" s="13">
        <v>15.580762999999999</v>
      </c>
      <c r="N12" s="209">
        <f t="shared" si="0"/>
        <v>5366.8208119999999</v>
      </c>
    </row>
    <row r="13" spans="1:14" s="25" customFormat="1" ht="13.35" customHeight="1">
      <c r="A13" s="36"/>
      <c r="B13" s="37" t="s">
        <v>40</v>
      </c>
      <c r="C13" s="37" t="s">
        <v>66</v>
      </c>
      <c r="D13" s="12">
        <v>196.97568200000001</v>
      </c>
      <c r="E13" s="78">
        <v>38.896580999999998</v>
      </c>
      <c r="F13" s="12">
        <v>1061.040103</v>
      </c>
      <c r="G13" s="13">
        <v>21.021736000000001</v>
      </c>
      <c r="H13" s="78">
        <v>417.89353599999998</v>
      </c>
      <c r="I13" s="12">
        <v>1082.4206469999999</v>
      </c>
      <c r="J13" s="13">
        <v>256.44261399999999</v>
      </c>
      <c r="K13" s="13">
        <v>2092.1241329999998</v>
      </c>
      <c r="L13" s="78">
        <v>184.93815500000002</v>
      </c>
      <c r="M13" s="13">
        <v>12.621966</v>
      </c>
      <c r="N13" s="209">
        <f t="shared" si="0"/>
        <v>5364.375152999999</v>
      </c>
    </row>
    <row r="14" spans="1:14" s="25" customFormat="1" ht="13.35" customHeight="1">
      <c r="A14" s="36"/>
      <c r="B14" s="37" t="s">
        <v>41</v>
      </c>
      <c r="C14" s="37" t="s">
        <v>67</v>
      </c>
      <c r="D14" s="12">
        <v>115.863877</v>
      </c>
      <c r="E14" s="78">
        <v>38.811610000000002</v>
      </c>
      <c r="F14" s="12">
        <v>827.38928999999996</v>
      </c>
      <c r="G14" s="13">
        <v>29.959823</v>
      </c>
      <c r="H14" s="78">
        <v>331.76382799999999</v>
      </c>
      <c r="I14" s="12">
        <v>685.832042</v>
      </c>
      <c r="J14" s="13">
        <v>183.19327799999999</v>
      </c>
      <c r="K14" s="13">
        <v>1446.0829430000001</v>
      </c>
      <c r="L14" s="78">
        <v>120.62272600000001</v>
      </c>
      <c r="M14" s="13">
        <v>8.5810130000000004</v>
      </c>
      <c r="N14" s="209">
        <f t="shared" si="0"/>
        <v>3788.10043</v>
      </c>
    </row>
    <row r="15" spans="1:14" s="25" customFormat="1" ht="13.35" customHeight="1">
      <c r="A15" s="36"/>
      <c r="B15" s="37" t="s">
        <v>42</v>
      </c>
      <c r="C15" s="37" t="s">
        <v>68</v>
      </c>
      <c r="D15" s="12">
        <v>106.904214</v>
      </c>
      <c r="E15" s="78">
        <v>33.422974000000004</v>
      </c>
      <c r="F15" s="12">
        <v>658.79667300000017</v>
      </c>
      <c r="G15" s="13">
        <v>14.077522999999999</v>
      </c>
      <c r="H15" s="78">
        <v>206.52111600000001</v>
      </c>
      <c r="I15" s="12">
        <v>579.21231000000012</v>
      </c>
      <c r="J15" s="13">
        <v>138.54808299999999</v>
      </c>
      <c r="K15" s="13">
        <v>1092.5466769999998</v>
      </c>
      <c r="L15" s="78">
        <v>78.072131999999996</v>
      </c>
      <c r="M15" s="13">
        <v>2.8</v>
      </c>
      <c r="N15" s="209">
        <f t="shared" si="0"/>
        <v>2910.9017019999997</v>
      </c>
    </row>
    <row r="16" spans="1:14" s="25" customFormat="1" ht="13.35" customHeight="1">
      <c r="A16" s="36"/>
      <c r="B16" s="37" t="s">
        <v>43</v>
      </c>
      <c r="C16" s="37" t="s">
        <v>127</v>
      </c>
      <c r="D16" s="12">
        <v>286.05020200000001</v>
      </c>
      <c r="E16" s="78">
        <v>155.47008099999999</v>
      </c>
      <c r="F16" s="12">
        <v>2631.5068260000003</v>
      </c>
      <c r="G16" s="13">
        <v>31.945895</v>
      </c>
      <c r="H16" s="78">
        <v>721.28168199999993</v>
      </c>
      <c r="I16" s="12">
        <v>1684.679588</v>
      </c>
      <c r="J16" s="13">
        <v>497.11393800000002</v>
      </c>
      <c r="K16" s="13">
        <v>3961.7860479999999</v>
      </c>
      <c r="L16" s="78">
        <v>292.98305999999997</v>
      </c>
      <c r="M16" s="13">
        <v>9.1567159999999994</v>
      </c>
      <c r="N16" s="209">
        <f t="shared" si="0"/>
        <v>10271.974036</v>
      </c>
    </row>
    <row r="17" spans="1:14" s="25" customFormat="1" ht="13.35" customHeight="1">
      <c r="A17" s="36"/>
      <c r="B17" s="37" t="s">
        <v>44</v>
      </c>
      <c r="C17" s="37" t="s">
        <v>128</v>
      </c>
      <c r="D17" s="12">
        <v>222.24461099999999</v>
      </c>
      <c r="E17" s="78">
        <v>151.68593000000001</v>
      </c>
      <c r="F17" s="12">
        <v>2046.2050690000001</v>
      </c>
      <c r="G17" s="13">
        <v>65.441907</v>
      </c>
      <c r="H17" s="78">
        <v>656.16512999999998</v>
      </c>
      <c r="I17" s="12">
        <v>1222.628195</v>
      </c>
      <c r="J17" s="13">
        <v>475.75896999999998</v>
      </c>
      <c r="K17" s="13">
        <v>2807.5489180000004</v>
      </c>
      <c r="L17" s="78">
        <v>198.60141399999998</v>
      </c>
      <c r="M17" s="13">
        <v>13.116282999999999</v>
      </c>
      <c r="N17" s="209">
        <f t="shared" si="0"/>
        <v>7859.3964270000006</v>
      </c>
    </row>
    <row r="18" spans="1:14" s="25" customFormat="1" ht="13.35" customHeight="1">
      <c r="A18" s="36"/>
      <c r="B18" s="37" t="s">
        <v>45</v>
      </c>
      <c r="C18" s="37" t="s">
        <v>129</v>
      </c>
      <c r="D18" s="12">
        <v>89.921434000000005</v>
      </c>
      <c r="E18" s="78">
        <v>158.364811</v>
      </c>
      <c r="F18" s="12">
        <v>1564.14609</v>
      </c>
      <c r="G18" s="13">
        <v>34.030343999999999</v>
      </c>
      <c r="H18" s="78">
        <v>272.33332200000001</v>
      </c>
      <c r="I18" s="12">
        <v>790.31941600000005</v>
      </c>
      <c r="J18" s="13">
        <v>212.099457</v>
      </c>
      <c r="K18" s="13">
        <v>1788.447756</v>
      </c>
      <c r="L18" s="78">
        <v>173.89568200000002</v>
      </c>
      <c r="M18" s="13">
        <v>0</v>
      </c>
      <c r="N18" s="209">
        <f t="shared" si="0"/>
        <v>5083.5583120000001</v>
      </c>
    </row>
    <row r="19" spans="1:14" s="25" customFormat="1" ht="13.35" customHeight="1">
      <c r="A19" s="36"/>
      <c r="B19" s="37" t="s">
        <v>46</v>
      </c>
      <c r="C19" s="37" t="s">
        <v>130</v>
      </c>
      <c r="D19" s="12">
        <v>23.357946999999999</v>
      </c>
      <c r="E19" s="78">
        <v>168.49417500000001</v>
      </c>
      <c r="F19" s="12">
        <v>930.88754600000004</v>
      </c>
      <c r="G19" s="13">
        <v>45.317610999999999</v>
      </c>
      <c r="H19" s="78">
        <v>121.104764</v>
      </c>
      <c r="I19" s="12">
        <v>448.43411800000001</v>
      </c>
      <c r="J19" s="13">
        <v>137.376284</v>
      </c>
      <c r="K19" s="13">
        <v>1314.914835</v>
      </c>
      <c r="L19" s="78">
        <v>179.21094199999999</v>
      </c>
      <c r="M19" s="13">
        <v>0</v>
      </c>
      <c r="N19" s="209">
        <f t="shared" si="0"/>
        <v>3369.0982220000001</v>
      </c>
    </row>
    <row r="20" spans="1:14" s="25" customFormat="1" ht="13.35" customHeight="1">
      <c r="A20" s="36"/>
      <c r="B20" s="37" t="s">
        <v>47</v>
      </c>
      <c r="C20" s="37" t="s">
        <v>131</v>
      </c>
      <c r="D20" s="12">
        <v>224.38958500000001</v>
      </c>
      <c r="E20" s="78">
        <v>419.40309200000002</v>
      </c>
      <c r="F20" s="12">
        <v>2531.0365449999999</v>
      </c>
      <c r="G20" s="13">
        <v>174.98608100000001</v>
      </c>
      <c r="H20" s="78">
        <v>512.01946499999997</v>
      </c>
      <c r="I20" s="12">
        <v>1400.0203079999999</v>
      </c>
      <c r="J20" s="13">
        <v>435.54339299999998</v>
      </c>
      <c r="K20" s="13">
        <v>3389.2463809999999</v>
      </c>
      <c r="L20" s="78">
        <v>379.61301099999997</v>
      </c>
      <c r="M20" s="13">
        <v>9.9999999999999995E-7</v>
      </c>
      <c r="N20" s="209">
        <f t="shared" si="0"/>
        <v>9466.2578620000004</v>
      </c>
    </row>
    <row r="21" spans="1:14" s="25" customFormat="1" ht="13.35" customHeight="1">
      <c r="A21" s="36"/>
      <c r="B21" s="37" t="s">
        <v>48</v>
      </c>
      <c r="C21" s="37" t="s">
        <v>132</v>
      </c>
      <c r="D21" s="12">
        <v>257.00518</v>
      </c>
      <c r="E21" s="78">
        <v>11602.110860999999</v>
      </c>
      <c r="F21" s="12">
        <v>13966.669467000002</v>
      </c>
      <c r="G21" s="13">
        <v>663.21727399999997</v>
      </c>
      <c r="H21" s="78">
        <v>633.64090699999997</v>
      </c>
      <c r="I21" s="12">
        <v>7132.4115280000005</v>
      </c>
      <c r="J21" s="13">
        <v>7771.0147200000001</v>
      </c>
      <c r="K21" s="13">
        <v>20795.044419000002</v>
      </c>
      <c r="L21" s="78">
        <v>2552.0492060000001</v>
      </c>
      <c r="M21" s="13">
        <v>116.72122200000001</v>
      </c>
      <c r="N21" s="209">
        <f t="shared" si="0"/>
        <v>65489.884784000009</v>
      </c>
    </row>
    <row r="22" spans="1:14" s="38" customFormat="1" ht="13.35" customHeight="1">
      <c r="A22" s="123"/>
      <c r="B22" s="124" t="s">
        <v>22</v>
      </c>
      <c r="C22" s="68"/>
      <c r="D22" s="26">
        <f t="shared" ref="D22:L22" si="1">SUM(D5:D21)</f>
        <v>1889.6606680000004</v>
      </c>
      <c r="E22" s="79">
        <f t="shared" si="1"/>
        <v>12802.737653</v>
      </c>
      <c r="F22" s="26">
        <f t="shared" si="1"/>
        <v>27938.277690000003</v>
      </c>
      <c r="G22" s="27">
        <f t="shared" si="1"/>
        <v>1131.525629</v>
      </c>
      <c r="H22" s="79">
        <f t="shared" si="1"/>
        <v>4627.2197959999994</v>
      </c>
      <c r="I22" s="26">
        <f t="shared" si="1"/>
        <v>17322.442502999998</v>
      </c>
      <c r="J22" s="27">
        <f t="shared" si="1"/>
        <v>10485.046946</v>
      </c>
      <c r="K22" s="27">
        <f t="shared" si="1"/>
        <v>44653.131508999999</v>
      </c>
      <c r="L22" s="79">
        <f t="shared" si="1"/>
        <v>4681.4499740000001</v>
      </c>
      <c r="M22" s="27">
        <f t="shared" ref="M22" si="2">SUM(M5:M21)</f>
        <v>217.56865800000139</v>
      </c>
      <c r="N22" s="58">
        <f t="shared" ref="N22" si="3">SUM(D22:M22)</f>
        <v>125749.06102600001</v>
      </c>
    </row>
    <row r="23" spans="1:14" s="38" customFormat="1" ht="12" customHeight="1">
      <c r="B23" s="55" t="s">
        <v>103</v>
      </c>
    </row>
    <row r="24" spans="1:14" s="38" customFormat="1" ht="11.1" customHeight="1">
      <c r="B24" s="66" t="s">
        <v>104</v>
      </c>
    </row>
    <row r="25" spans="1:14" s="38" customFormat="1" ht="11.1" customHeight="1">
      <c r="B25" s="66" t="s">
        <v>105</v>
      </c>
    </row>
    <row r="26" spans="1:14" s="25" customFormat="1" ht="13.35" customHeight="1">
      <c r="A26" s="38"/>
      <c r="B26" s="38"/>
      <c r="C26" s="38"/>
      <c r="N26" s="38"/>
    </row>
    <row r="27" spans="1:14" s="25" customFormat="1" ht="13.35" customHeight="1">
      <c r="A27" s="38"/>
      <c r="B27" s="38"/>
      <c r="C27" s="38"/>
      <c r="N27" s="38"/>
    </row>
    <row r="28" spans="1:14" s="25" customFormat="1" ht="13.35" customHeight="1">
      <c r="A28" s="38"/>
      <c r="B28" s="38"/>
      <c r="C28" s="38"/>
      <c r="N28" s="38"/>
    </row>
    <row r="29" spans="1:14" s="25" customFormat="1" ht="13.35" customHeight="1">
      <c r="A29" s="38"/>
      <c r="B29" s="38"/>
      <c r="C29" s="38"/>
      <c r="N29" s="38"/>
    </row>
    <row r="30" spans="1:14" s="25" customFormat="1" ht="13.35" customHeight="1">
      <c r="A30" s="38"/>
      <c r="B30" s="38"/>
      <c r="C30" s="38"/>
      <c r="N30" s="38"/>
    </row>
    <row r="31" spans="1:14" s="25" customFormat="1" ht="13.35" customHeight="1">
      <c r="A31" s="38"/>
      <c r="B31" s="38"/>
      <c r="C31" s="38"/>
      <c r="N31" s="38"/>
    </row>
    <row r="32" spans="1:14" s="25" customFormat="1" ht="13.35" customHeight="1">
      <c r="A32" s="38"/>
      <c r="B32" s="38"/>
      <c r="C32" s="38"/>
      <c r="N32" s="38"/>
    </row>
    <row r="33" spans="1:14" s="25" customFormat="1" ht="13.35" customHeight="1">
      <c r="A33" s="38"/>
      <c r="B33" s="38"/>
      <c r="C33" s="38"/>
      <c r="N33" s="38"/>
    </row>
    <row r="34" spans="1:14" s="25" customFormat="1" ht="13.35" customHeight="1">
      <c r="A34" s="38"/>
      <c r="B34" s="38"/>
      <c r="C34" s="38"/>
      <c r="N34" s="38"/>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4"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Sheet42"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1.7109375" style="168" customWidth="1"/>
    <col min="4" max="5" width="11.28515625" style="168" customWidth="1"/>
    <col min="6" max="6" width="12.28515625" style="225" customWidth="1"/>
    <col min="7" max="14" width="11.28515625" style="5" customWidth="1"/>
    <col min="15" max="16384" width="9.140625" style="108"/>
  </cols>
  <sheetData>
    <row r="1" spans="1:14" s="38" customFormat="1" ht="15" customHeight="1">
      <c r="A1" s="117" t="s">
        <v>235</v>
      </c>
      <c r="B1" s="117"/>
      <c r="C1" s="117"/>
      <c r="D1" s="118"/>
      <c r="E1" s="118"/>
      <c r="F1" s="132"/>
      <c r="G1" s="1"/>
      <c r="H1" s="1"/>
      <c r="I1" s="1"/>
      <c r="J1" s="1"/>
      <c r="K1" s="1"/>
      <c r="L1" s="1"/>
      <c r="M1" s="1"/>
      <c r="N1" s="1"/>
    </row>
    <row r="2" spans="1:14" s="38" customFormat="1" ht="13.35" customHeight="1">
      <c r="A2" s="192"/>
      <c r="B2" s="193" t="s">
        <v>161</v>
      </c>
      <c r="C2" s="194"/>
      <c r="D2" s="422" t="s">
        <v>240</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29</v>
      </c>
    </row>
    <row r="5" spans="1:14" s="38" customFormat="1" ht="13.35" customHeight="1">
      <c r="A5" s="36"/>
      <c r="B5" s="24" t="s">
        <v>34</v>
      </c>
      <c r="C5" s="67" t="s">
        <v>125</v>
      </c>
      <c r="D5" s="93">
        <f>A3.8.2!D7/A3.8.2!$N7</f>
        <v>2.1635852260941765E-2</v>
      </c>
      <c r="E5" s="94">
        <f>A3.8.2!E7/A3.8.2!$N7</f>
        <v>2.1887793869616382E-3</v>
      </c>
      <c r="F5" s="93">
        <f>A3.8.2!F7/A3.8.2!$N7</f>
        <v>8.5028665924426636E-2</v>
      </c>
      <c r="G5" s="95">
        <f>A3.8.2!G7/A3.8.2!$N7</f>
        <v>3.1947551918898548E-3</v>
      </c>
      <c r="H5" s="94">
        <f>A3.8.2!H7/A3.8.2!$N7</f>
        <v>5.3487572556009562E-2</v>
      </c>
      <c r="I5" s="93">
        <f>A3.8.2!I7/A3.8.2!$N7</f>
        <v>0.19438813542709954</v>
      </c>
      <c r="J5" s="95">
        <f>A3.8.2!J7/A3.8.2!$N7</f>
        <v>2.7578878373386979E-2</v>
      </c>
      <c r="K5" s="95">
        <f>A3.8.2!K7/A3.8.2!$N7</f>
        <v>0.55842477105357657</v>
      </c>
      <c r="L5" s="94">
        <f>A3.8.2!L7/A3.8.2!$N7</f>
        <v>4.6116128144711215E-2</v>
      </c>
      <c r="M5" s="95">
        <f>A3.8.2!M7/A3.8.2!$N7</f>
        <v>7.9564616809963008E-3</v>
      </c>
      <c r="N5" s="96">
        <f>A3.8.2!N7/A3.8.2!$N7</f>
        <v>1</v>
      </c>
    </row>
    <row r="6" spans="1:14" s="38" customFormat="1" ht="13.35" customHeight="1">
      <c r="A6" s="36"/>
      <c r="B6" s="24" t="s">
        <v>35</v>
      </c>
      <c r="C6" s="37" t="s">
        <v>63</v>
      </c>
      <c r="D6" s="93">
        <f>A3.8.2!D8/A3.8.2!$N8</f>
        <v>2.4880351003772363E-2</v>
      </c>
      <c r="E6" s="94">
        <f>A3.8.2!E8/A3.8.2!$N8</f>
        <v>2.6332154053789578E-3</v>
      </c>
      <c r="F6" s="93">
        <f>A3.8.2!F8/A3.8.2!$N8</f>
        <v>0.10425678686190168</v>
      </c>
      <c r="G6" s="95">
        <f>A3.8.2!G8/A3.8.2!$N8</f>
        <v>2.917885411187141E-3</v>
      </c>
      <c r="H6" s="94">
        <f>A3.8.2!H8/A3.8.2!$N8</f>
        <v>5.7570148596970627E-2</v>
      </c>
      <c r="I6" s="93">
        <f>A3.8.2!I8/A3.8.2!$N8</f>
        <v>0.20271495244329124</v>
      </c>
      <c r="J6" s="95">
        <f>A3.8.2!J8/A3.8.2!$N8</f>
        <v>3.0290989983867807E-2</v>
      </c>
      <c r="K6" s="95">
        <f>A3.8.2!K8/A3.8.2!$N8</f>
        <v>0.52731811393769323</v>
      </c>
      <c r="L6" s="94">
        <f>A3.8.2!L8/A3.8.2!$N8</f>
        <v>4.3169670479208881E-2</v>
      </c>
      <c r="M6" s="95">
        <f>A3.8.2!M8/A3.8.2!$N8</f>
        <v>4.2478858767280858E-3</v>
      </c>
      <c r="N6" s="96">
        <f>A3.8.2!N8/A3.8.2!$N8</f>
        <v>1</v>
      </c>
    </row>
    <row r="7" spans="1:14" s="38" customFormat="1" ht="13.35" customHeight="1">
      <c r="A7" s="36"/>
      <c r="B7" s="37" t="s">
        <v>36</v>
      </c>
      <c r="C7" s="37" t="s">
        <v>64</v>
      </c>
      <c r="D7" s="93">
        <f>A3.8.2!D9/A3.8.2!$N9</f>
        <v>2.9097006579168343E-2</v>
      </c>
      <c r="E7" s="94">
        <f>A3.8.2!E9/A3.8.2!$N9</f>
        <v>2.8763733816675159E-3</v>
      </c>
      <c r="F7" s="93">
        <f>A3.8.2!F9/A3.8.2!$N9</f>
        <v>0.12611909613818717</v>
      </c>
      <c r="G7" s="95">
        <f>A3.8.2!G9/A3.8.2!$N9</f>
        <v>3.8074283001879503E-3</v>
      </c>
      <c r="H7" s="94">
        <f>A3.8.2!H9/A3.8.2!$N9</f>
        <v>6.2211121130968564E-2</v>
      </c>
      <c r="I7" s="93">
        <f>A3.8.2!I9/A3.8.2!$N9</f>
        <v>0.20122518981779833</v>
      </c>
      <c r="J7" s="95">
        <f>A3.8.2!J9/A3.8.2!$N9</f>
        <v>3.0639120222680866E-2</v>
      </c>
      <c r="K7" s="95">
        <f>A3.8.2!K9/A3.8.2!$N9</f>
        <v>0.49005149685169397</v>
      </c>
      <c r="L7" s="94">
        <f>A3.8.2!L9/A3.8.2!$N9</f>
        <v>4.9230356637563734E-2</v>
      </c>
      <c r="M7" s="95">
        <f>A3.8.2!M9/A3.8.2!$N9</f>
        <v>4.7428109400836646E-3</v>
      </c>
      <c r="N7" s="96">
        <f>A3.8.2!N9/A3.8.2!$N9</f>
        <v>1</v>
      </c>
    </row>
    <row r="8" spans="1:14" s="38" customFormat="1" ht="13.35" customHeight="1">
      <c r="A8" s="36"/>
      <c r="B8" s="37" t="s">
        <v>37</v>
      </c>
      <c r="C8" s="37" t="s">
        <v>60</v>
      </c>
      <c r="D8" s="93">
        <f>A3.8.2!D10/A3.8.2!$N10</f>
        <v>3.0987711793340669E-2</v>
      </c>
      <c r="E8" s="94">
        <f>A3.8.2!E10/A3.8.2!$N10</f>
        <v>3.245107810263357E-3</v>
      </c>
      <c r="F8" s="93">
        <f>A3.8.2!F10/A3.8.2!$N10</f>
        <v>0.13697970852732533</v>
      </c>
      <c r="G8" s="95">
        <f>A3.8.2!G10/A3.8.2!$N10</f>
        <v>5.1508763604909769E-3</v>
      </c>
      <c r="H8" s="94">
        <f>A3.8.2!H10/A3.8.2!$N10</f>
        <v>6.3209905375360767E-2</v>
      </c>
      <c r="I8" s="93">
        <f>A3.8.2!I10/A3.8.2!$N10</f>
        <v>0.19999156160971618</v>
      </c>
      <c r="J8" s="95">
        <f>A3.8.2!J10/A3.8.2!$N10</f>
        <v>3.4859296569792232E-2</v>
      </c>
      <c r="K8" s="95">
        <f>A3.8.2!K10/A3.8.2!$N10</f>
        <v>0.47078706346709931</v>
      </c>
      <c r="L8" s="94">
        <f>A3.8.2!L10/A3.8.2!$N10</f>
        <v>5.252876958183636E-2</v>
      </c>
      <c r="M8" s="95">
        <f>A3.8.2!M10/A3.8.2!$N10</f>
        <v>2.2599989047746871E-3</v>
      </c>
      <c r="N8" s="96">
        <f>A3.8.2!N10/A3.8.2!$N10</f>
        <v>1</v>
      </c>
    </row>
    <row r="9" spans="1:14" s="38" customFormat="1" ht="13.35" customHeight="1">
      <c r="A9" s="36"/>
      <c r="B9" s="37" t="s">
        <v>38</v>
      </c>
      <c r="C9" s="37" t="s">
        <v>61</v>
      </c>
      <c r="D9" s="93">
        <f>A3.8.2!D11/A3.8.2!$N11</f>
        <v>3.5450303487038592E-2</v>
      </c>
      <c r="E9" s="94">
        <f>A3.8.2!E11/A3.8.2!$N11</f>
        <v>2.9108054778746203E-3</v>
      </c>
      <c r="F9" s="93">
        <f>A3.8.2!F11/A3.8.2!$N11</f>
        <v>0.16034736228149332</v>
      </c>
      <c r="G9" s="95">
        <f>A3.8.2!G11/A3.8.2!$N11</f>
        <v>3.6968762338843802E-3</v>
      </c>
      <c r="H9" s="94">
        <f>A3.8.2!H11/A3.8.2!$N11</f>
        <v>7.6140961479580424E-2</v>
      </c>
      <c r="I9" s="93">
        <f>A3.8.2!I11/A3.8.2!$N11</f>
        <v>0.20214669971363514</v>
      </c>
      <c r="J9" s="95">
        <f>A3.8.2!J11/A3.8.2!$N11</f>
        <v>3.8347758342806008E-2</v>
      </c>
      <c r="K9" s="95">
        <f>A3.8.2!K11/A3.8.2!$N11</f>
        <v>0.42628228358072684</v>
      </c>
      <c r="L9" s="94">
        <f>A3.8.2!L11/A3.8.2!$N11</f>
        <v>5.1259281417610998E-2</v>
      </c>
      <c r="M9" s="95">
        <f>A3.8.2!M11/A3.8.2!$N11</f>
        <v>3.4176679853495416E-3</v>
      </c>
      <c r="N9" s="96">
        <f>A3.8.2!N11/A3.8.2!$N11</f>
        <v>1</v>
      </c>
    </row>
    <row r="10" spans="1:14" s="38" customFormat="1" ht="13.35" customHeight="1">
      <c r="A10" s="36"/>
      <c r="B10" s="37" t="s">
        <v>39</v>
      </c>
      <c r="C10" s="37" t="s">
        <v>65</v>
      </c>
      <c r="D10" s="93">
        <f>A3.8.2!D12/A3.8.2!$N12</f>
        <v>3.6273505082323215E-2</v>
      </c>
      <c r="E10" s="94">
        <f>A3.8.2!E12/A3.8.2!$N12</f>
        <v>3.6251631424880151E-3</v>
      </c>
      <c r="F10" s="93">
        <f>A3.8.2!F12/A3.8.2!$N12</f>
        <v>0.18158542666842442</v>
      </c>
      <c r="G10" s="95">
        <f>A3.8.2!G12/A3.8.2!$N12</f>
        <v>5.3900780393709184E-3</v>
      </c>
      <c r="H10" s="94">
        <f>A3.8.2!H12/A3.8.2!$N12</f>
        <v>7.1672466526165809E-2</v>
      </c>
      <c r="I10" s="93">
        <f>A3.8.2!I12/A3.8.2!$N12</f>
        <v>0.20935378473746591</v>
      </c>
      <c r="J10" s="95">
        <f>A3.8.2!J12/A3.8.2!$N12</f>
        <v>3.4772854085742114E-2</v>
      </c>
      <c r="K10" s="95">
        <f>A3.8.2!K12/A3.8.2!$N12</f>
        <v>0.41025060200947877</v>
      </c>
      <c r="L10" s="94">
        <f>A3.8.2!L12/A3.8.2!$N12</f>
        <v>4.4172955331380645E-2</v>
      </c>
      <c r="M10" s="95">
        <f>A3.8.2!M12/A3.8.2!$N12</f>
        <v>2.9031643771601293E-3</v>
      </c>
      <c r="N10" s="96">
        <f>A3.8.2!N12/A3.8.2!$N12</f>
        <v>1</v>
      </c>
    </row>
    <row r="11" spans="1:14" s="38" customFormat="1" ht="13.35" customHeight="1">
      <c r="A11" s="36"/>
      <c r="B11" s="37" t="s">
        <v>40</v>
      </c>
      <c r="C11" s="37" t="s">
        <v>66</v>
      </c>
      <c r="D11" s="93">
        <f>A3.8.2!D13/A3.8.2!$N13</f>
        <v>3.671922197496616E-2</v>
      </c>
      <c r="E11" s="94">
        <f>A3.8.2!E13/A3.8.2!$N13</f>
        <v>7.2509061895582169E-3</v>
      </c>
      <c r="F11" s="93">
        <f>A3.8.2!F13/A3.8.2!$N13</f>
        <v>0.197793791958532</v>
      </c>
      <c r="G11" s="95">
        <f>A3.8.2!G13/A3.8.2!$N13</f>
        <v>3.9187669393785226E-3</v>
      </c>
      <c r="H11" s="94">
        <f>A3.8.2!H13/A3.8.2!$N13</f>
        <v>7.7901623969437561E-2</v>
      </c>
      <c r="I11" s="93">
        <f>A3.8.2!I13/A3.8.2!$N13</f>
        <v>0.20177944609162202</v>
      </c>
      <c r="J11" s="95">
        <f>A3.8.2!J13/A3.8.2!$N13</f>
        <v>4.7804750168635349E-2</v>
      </c>
      <c r="K11" s="95">
        <f>A3.8.2!K13/A3.8.2!$N13</f>
        <v>0.39000332253608144</v>
      </c>
      <c r="L11" s="94">
        <f>A3.8.2!L13/A3.8.2!$N13</f>
        <v>3.447524636612604E-2</v>
      </c>
      <c r="M11" s="95">
        <f>A3.8.2!M13/A3.8.2!$N13</f>
        <v>2.3529238056628518E-3</v>
      </c>
      <c r="N11" s="96">
        <f>A3.8.2!N13/A3.8.2!$N13</f>
        <v>1</v>
      </c>
    </row>
    <row r="12" spans="1:14" s="38" customFormat="1" ht="13.35" customHeight="1">
      <c r="A12" s="36"/>
      <c r="B12" s="37" t="s">
        <v>41</v>
      </c>
      <c r="C12" s="37" t="s">
        <v>67</v>
      </c>
      <c r="D12" s="93">
        <f>A3.8.2!D14/A3.8.2!$N14</f>
        <v>3.0586273817455257E-2</v>
      </c>
      <c r="E12" s="94">
        <f>A3.8.2!E14/A3.8.2!$N14</f>
        <v>1.0245665530045096E-2</v>
      </c>
      <c r="F12" s="93">
        <f>A3.8.2!F14/A3.8.2!$N14</f>
        <v>0.21841799215444771</v>
      </c>
      <c r="G12" s="95">
        <f>A3.8.2!G14/A3.8.2!$N14</f>
        <v>7.908930492637441E-3</v>
      </c>
      <c r="H12" s="94">
        <f>A3.8.2!H14/A3.8.2!$N14</f>
        <v>8.7580525947143384E-2</v>
      </c>
      <c r="I12" s="93">
        <f>A3.8.2!I14/A3.8.2!$N14</f>
        <v>0.18104906526989836</v>
      </c>
      <c r="J12" s="95">
        <f>A3.8.2!J14/A3.8.2!$N14</f>
        <v>4.836019566672365E-2</v>
      </c>
      <c r="K12" s="95">
        <f>A3.8.2!K14/A3.8.2!$N14</f>
        <v>0.38174355979257923</v>
      </c>
      <c r="L12" s="94">
        <f>A3.8.2!L14/A3.8.2!$N14</f>
        <v>3.1842536445106873E-2</v>
      </c>
      <c r="M12" s="95">
        <f>A3.8.2!M14/A3.8.2!$N14</f>
        <v>2.2652548839630425E-3</v>
      </c>
      <c r="N12" s="96">
        <f>A3.8.2!N14/A3.8.2!$N14</f>
        <v>1</v>
      </c>
    </row>
    <row r="13" spans="1:14" s="38" customFormat="1" ht="13.35" customHeight="1">
      <c r="A13" s="36"/>
      <c r="B13" s="37" t="s">
        <v>42</v>
      </c>
      <c r="C13" s="37" t="s">
        <v>68</v>
      </c>
      <c r="D13" s="93">
        <f>A3.8.2!D15/A3.8.2!$N15</f>
        <v>3.6725463428239118E-2</v>
      </c>
      <c r="E13" s="94">
        <f>A3.8.2!E15/A3.8.2!$N15</f>
        <v>1.1482000225921751E-2</v>
      </c>
      <c r="F13" s="93">
        <f>A3.8.2!F15/A3.8.2!$N15</f>
        <v>0.22632048088307458</v>
      </c>
      <c r="G13" s="95">
        <f>A3.8.2!G15/A3.8.2!$N15</f>
        <v>4.8361382283461252E-3</v>
      </c>
      <c r="H13" s="94">
        <f>A3.8.2!H15/A3.8.2!$N15</f>
        <v>7.0947471657357958E-2</v>
      </c>
      <c r="I13" s="93">
        <f>A3.8.2!I15/A3.8.2!$N15</f>
        <v>0.19898037422632286</v>
      </c>
      <c r="J13" s="95">
        <f>A3.8.2!J15/A3.8.2!$N15</f>
        <v>4.7596276749849523E-2</v>
      </c>
      <c r="K13" s="95">
        <f>A3.8.2!K15/A3.8.2!$N15</f>
        <v>0.3753292927237431</v>
      </c>
      <c r="L13" s="94">
        <f>A3.8.2!L15/A3.8.2!$N15</f>
        <v>2.6820600622260382E-2</v>
      </c>
      <c r="M13" s="95">
        <f>A3.8.2!M15/A3.8.2!$N15</f>
        <v>9.6190125488476567E-4</v>
      </c>
      <c r="N13" s="96">
        <f>A3.8.2!N15/A3.8.2!$N15</f>
        <v>1</v>
      </c>
    </row>
    <row r="14" spans="1:14" s="38" customFormat="1" ht="13.35" customHeight="1">
      <c r="A14" s="36"/>
      <c r="B14" s="37" t="s">
        <v>43</v>
      </c>
      <c r="C14" s="37" t="s">
        <v>127</v>
      </c>
      <c r="D14" s="93">
        <f>A3.8.2!D16/A3.8.2!$N16</f>
        <v>2.7847636783103726E-2</v>
      </c>
      <c r="E14" s="94">
        <f>A3.8.2!E16/A3.8.2!$N16</f>
        <v>1.5135365457031614E-2</v>
      </c>
      <c r="F14" s="93">
        <f>A3.8.2!F16/A3.8.2!$N16</f>
        <v>0.2561831656483366</v>
      </c>
      <c r="G14" s="95">
        <f>A3.8.2!G16/A3.8.2!$N16</f>
        <v>3.1100054271982975E-3</v>
      </c>
      <c r="H14" s="94">
        <f>A3.8.2!H16/A3.8.2!$N16</f>
        <v>7.021840976935273E-2</v>
      </c>
      <c r="I14" s="93">
        <f>A3.8.2!I16/A3.8.2!$N16</f>
        <v>0.16400738378969165</v>
      </c>
      <c r="J14" s="95">
        <f>A3.8.2!J16/A3.8.2!$N16</f>
        <v>4.839517080726391E-2</v>
      </c>
      <c r="K14" s="95">
        <f>A3.8.2!K16/A3.8.2!$N16</f>
        <v>0.38568886896668553</v>
      </c>
      <c r="L14" s="94">
        <f>A3.8.2!L16/A3.8.2!$N16</f>
        <v>2.8522566253885339E-2</v>
      </c>
      <c r="M14" s="95">
        <f>A3.8.2!M16/A3.8.2!$N16</f>
        <v>8.9142709745065787E-4</v>
      </c>
      <c r="N14" s="96">
        <f>A3.8.2!N16/A3.8.2!$N16</f>
        <v>1</v>
      </c>
    </row>
    <row r="15" spans="1:14" s="38" customFormat="1" ht="13.35" customHeight="1">
      <c r="A15" s="36"/>
      <c r="B15" s="37" t="s">
        <v>44</v>
      </c>
      <c r="C15" s="37" t="s">
        <v>128</v>
      </c>
      <c r="D15" s="93">
        <f>A3.8.2!D17/A3.8.2!$N17</f>
        <v>2.8277567248867312E-2</v>
      </c>
      <c r="E15" s="94">
        <f>A3.8.2!E17/A3.8.2!$N17</f>
        <v>1.9299946428316232E-2</v>
      </c>
      <c r="F15" s="93">
        <f>A3.8.2!F17/A3.8.2!$N17</f>
        <v>0.26035142622027707</v>
      </c>
      <c r="G15" s="95">
        <f>A3.8.2!G17/A3.8.2!$N17</f>
        <v>8.3265817684399137E-3</v>
      </c>
      <c r="H15" s="94">
        <f>A3.8.2!H17/A3.8.2!$N17</f>
        <v>8.3487979782496335E-2</v>
      </c>
      <c r="I15" s="93">
        <f>A3.8.2!I17/A3.8.2!$N17</f>
        <v>0.1555626066652917</v>
      </c>
      <c r="J15" s="95">
        <f>A3.8.2!J17/A3.8.2!$N17</f>
        <v>6.0533779459907108E-2</v>
      </c>
      <c r="K15" s="95">
        <f>A3.8.2!K17/A3.8.2!$N17</f>
        <v>0.35722195006667529</v>
      </c>
      <c r="L15" s="94">
        <f>A3.8.2!L17/A3.8.2!$N17</f>
        <v>2.5269295911544681E-2</v>
      </c>
      <c r="M15" s="95">
        <f>A3.8.2!M17/A3.8.2!$N17</f>
        <v>1.6688664481843167E-3</v>
      </c>
      <c r="N15" s="96">
        <f>A3.8.2!N17/A3.8.2!$N17</f>
        <v>1</v>
      </c>
    </row>
    <row r="16" spans="1:14" s="38" customFormat="1" ht="13.35" customHeight="1">
      <c r="A16" s="36"/>
      <c r="B16" s="37" t="s">
        <v>45</v>
      </c>
      <c r="C16" s="37" t="s">
        <v>129</v>
      </c>
      <c r="D16" s="93">
        <f>A3.8.2!D18/A3.8.2!$N18</f>
        <v>1.7688679558909719E-2</v>
      </c>
      <c r="E16" s="94">
        <f>A3.8.2!E18/A3.8.2!$N18</f>
        <v>3.1152354567502795E-2</v>
      </c>
      <c r="F16" s="93">
        <f>A3.8.2!F18/A3.8.2!$N18</f>
        <v>0.30768725251124845</v>
      </c>
      <c r="G16" s="95">
        <f>A3.8.2!G18/A3.8.2!$N18</f>
        <v>6.6941976291822261E-3</v>
      </c>
      <c r="H16" s="94">
        <f>A3.8.2!H18/A3.8.2!$N18</f>
        <v>5.3571397294124322E-2</v>
      </c>
      <c r="I16" s="93">
        <f>A3.8.2!I18/A3.8.2!$N18</f>
        <v>0.15546579137971339</v>
      </c>
      <c r="J16" s="95">
        <f>A3.8.2!J18/A3.8.2!$N18</f>
        <v>4.1722636779699833E-2</v>
      </c>
      <c r="K16" s="95">
        <f>A3.8.2!K18/A3.8.2!$N18</f>
        <v>0.35181021761435832</v>
      </c>
      <c r="L16" s="94">
        <f>A3.8.2!L18/A3.8.2!$N18</f>
        <v>3.4207472665260932E-2</v>
      </c>
      <c r="M16" s="95">
        <f>A3.8.2!M18/A3.8.2!$N18</f>
        <v>0</v>
      </c>
      <c r="N16" s="96">
        <f>A3.8.2!N18/A3.8.2!$N18</f>
        <v>1</v>
      </c>
    </row>
    <row r="17" spans="1:14" s="38" customFormat="1" ht="13.35" customHeight="1">
      <c r="A17" s="36"/>
      <c r="B17" s="37" t="s">
        <v>46</v>
      </c>
      <c r="C17" s="37" t="s">
        <v>130</v>
      </c>
      <c r="D17" s="93">
        <f>A3.8.2!D19/A3.8.2!$N19</f>
        <v>6.932996743007987E-3</v>
      </c>
      <c r="E17" s="94">
        <f>A3.8.2!E19/A3.8.2!$N19</f>
        <v>5.0011654127429001E-2</v>
      </c>
      <c r="F17" s="93">
        <f>A3.8.2!F19/A3.8.2!$N19</f>
        <v>0.2763016940026749</v>
      </c>
      <c r="G17" s="95">
        <f>A3.8.2!G19/A3.8.2!$N19</f>
        <v>1.345096165617222E-2</v>
      </c>
      <c r="H17" s="94">
        <f>A3.8.2!H19/A3.8.2!$N19</f>
        <v>3.5945750470910434E-2</v>
      </c>
      <c r="I17" s="93">
        <f>A3.8.2!I19/A3.8.2!$N19</f>
        <v>0.13310212064218055</v>
      </c>
      <c r="J17" s="95">
        <f>A3.8.2!J19/A3.8.2!$N19</f>
        <v>4.0775387046581631E-2</v>
      </c>
      <c r="K17" s="95">
        <f>A3.8.2!K19/A3.8.2!$N19</f>
        <v>0.39028688045177451</v>
      </c>
      <c r="L17" s="94">
        <f>A3.8.2!L19/A3.8.2!$N19</f>
        <v>5.3192554859268805E-2</v>
      </c>
      <c r="M17" s="95">
        <f>A3.8.2!M19/A3.8.2!$N19</f>
        <v>0</v>
      </c>
      <c r="N17" s="96">
        <f>A3.8.2!N19/A3.8.2!$N19</f>
        <v>1</v>
      </c>
    </row>
    <row r="18" spans="1:14" s="38" customFormat="1" ht="13.35" customHeight="1">
      <c r="A18" s="36"/>
      <c r="B18" s="37" t="s">
        <v>47</v>
      </c>
      <c r="C18" s="37" t="s">
        <v>131</v>
      </c>
      <c r="D18" s="93">
        <f>A3.8.2!D20/A3.8.2!$N20</f>
        <v>2.3704148806336416E-2</v>
      </c>
      <c r="E18" s="94">
        <f>A3.8.2!E20/A3.8.2!$N20</f>
        <v>4.4305056772601999E-2</v>
      </c>
      <c r="F18" s="93">
        <f>A3.8.2!F20/A3.8.2!$N20</f>
        <v>0.26737456151075634</v>
      </c>
      <c r="G18" s="95">
        <f>A3.8.2!G20/A3.8.2!$N20</f>
        <v>1.8485243435258536E-2</v>
      </c>
      <c r="H18" s="94">
        <f>A3.8.2!H20/A3.8.2!$N20</f>
        <v>5.4088898957145262E-2</v>
      </c>
      <c r="I18" s="93">
        <f>A3.8.2!I20/A3.8.2!$N20</f>
        <v>0.14789585582915951</v>
      </c>
      <c r="J18" s="95">
        <f>A3.8.2!J20/A3.8.2!$N20</f>
        <v>4.6010091775376565E-2</v>
      </c>
      <c r="K18" s="95">
        <f>A3.8.2!K20/A3.8.2!$N20</f>
        <v>0.35803444512168942</v>
      </c>
      <c r="L18" s="94">
        <f>A3.8.2!L20/A3.8.2!$N20</f>
        <v>4.0101697686037531E-2</v>
      </c>
      <c r="M18" s="95">
        <f>A3.8.2!M20/A3.8.2!$N20</f>
        <v>1.0563836466089285E-10</v>
      </c>
      <c r="N18" s="96">
        <f>A3.8.2!N20/A3.8.2!$N20</f>
        <v>1</v>
      </c>
    </row>
    <row r="19" spans="1:14" s="38" customFormat="1" ht="13.35" customHeight="1">
      <c r="A19" s="36"/>
      <c r="B19" s="37" t="s">
        <v>48</v>
      </c>
      <c r="C19" s="37" t="s">
        <v>132</v>
      </c>
      <c r="D19" s="93">
        <f>A3.8.2!D21/A3.8.2!$N21</f>
        <v>3.9243492464165943E-3</v>
      </c>
      <c r="E19" s="94">
        <f>A3.8.2!E21/A3.8.2!$N21</f>
        <v>0.177158822301586</v>
      </c>
      <c r="F19" s="93">
        <f>A3.8.2!F21/A3.8.2!$N21</f>
        <v>0.21326452952337813</v>
      </c>
      <c r="G19" s="95">
        <f>A3.8.2!G21/A3.8.2!$N21</f>
        <v>1.0127018488235792E-2</v>
      </c>
      <c r="H19" s="94">
        <f>A3.8.2!H21/A3.8.2!$N21</f>
        <v>9.6754011568334023E-3</v>
      </c>
      <c r="I19" s="93">
        <f>A3.8.2!I21/A3.8.2!$N21</f>
        <v>0.10890859789300679</v>
      </c>
      <c r="J19" s="95">
        <f>A3.8.2!J21/A3.8.2!$N21</f>
        <v>0.11865977082767071</v>
      </c>
      <c r="K19" s="95">
        <f>A3.8.2!K21/A3.8.2!$N21</f>
        <v>0.3175306306857405</v>
      </c>
      <c r="L19" s="94">
        <f>A3.8.2!L21/A3.8.2!$N21</f>
        <v>3.8968601249142788E-2</v>
      </c>
      <c r="M19" s="95">
        <f>A3.8.2!M21/A3.8.2!$N21</f>
        <v>1.7822786279892257E-3</v>
      </c>
      <c r="N19" s="96">
        <f>A3.8.2!N21/A3.8.2!$N21</f>
        <v>1</v>
      </c>
    </row>
    <row r="20" spans="1:14" s="38" customFormat="1" ht="13.35" customHeight="1">
      <c r="A20" s="123"/>
      <c r="B20" s="124" t="s">
        <v>22</v>
      </c>
      <c r="C20" s="68"/>
      <c r="D20" s="97">
        <f>A3.8.2!D22/A3.8.2!$N22</f>
        <v>1.5027234816562903E-2</v>
      </c>
      <c r="E20" s="98">
        <f>A3.8.2!E22/A3.8.2!$N22</f>
        <v>0.10181179524157952</v>
      </c>
      <c r="F20" s="97">
        <f>A3.8.2!F22/A3.8.2!$N22</f>
        <v>0.22217484140277957</v>
      </c>
      <c r="G20" s="99">
        <f>A3.8.2!G22/A3.8.2!$N22</f>
        <v>8.9982829276637269E-3</v>
      </c>
      <c r="H20" s="98">
        <f>A3.8.2!H22/A3.8.2!$N22</f>
        <v>3.6797251273655796E-2</v>
      </c>
      <c r="I20" s="97">
        <f>A3.8.2!I22/A3.8.2!$N22</f>
        <v>0.13775405050076989</v>
      </c>
      <c r="J20" s="99">
        <f>A3.8.2!J22/A3.8.2!$N22</f>
        <v>8.3380717601001422E-2</v>
      </c>
      <c r="K20" s="99">
        <f>A3.8.2!K22/A3.8.2!$N22</f>
        <v>0.35509713666782344</v>
      </c>
      <c r="L20" s="98">
        <f>A3.8.2!L22/A3.8.2!$N22</f>
        <v>3.7228508394444859E-2</v>
      </c>
      <c r="M20" s="99">
        <f>A3.8.2!M22/A3.8.2!$N22</f>
        <v>1.7301811737187975E-3</v>
      </c>
      <c r="N20" s="100">
        <f>A3.8.2!N22/A3.8.2!$N22</f>
        <v>1</v>
      </c>
    </row>
    <row r="21" spans="1:14" s="38" customFormat="1" ht="13.35" customHeight="1">
      <c r="A21" s="211"/>
      <c r="B21" s="505" t="s">
        <v>101</v>
      </c>
      <c r="C21" s="506"/>
      <c r="D21" s="212"/>
      <c r="E21" s="213"/>
      <c r="F21" s="212"/>
      <c r="G21" s="214"/>
      <c r="H21" s="213"/>
      <c r="I21" s="212"/>
      <c r="J21" s="214"/>
      <c r="K21" s="214"/>
      <c r="L21" s="213"/>
      <c r="M21" s="214"/>
      <c r="N21" s="96"/>
    </row>
    <row r="22" spans="1:14" s="38" customFormat="1" ht="13.35" customHeight="1">
      <c r="A22" s="36"/>
      <c r="B22" s="24" t="s">
        <v>34</v>
      </c>
      <c r="C22" s="67" t="s">
        <v>125</v>
      </c>
      <c r="D22" s="93">
        <f>A3.8.2!D7/A3.8.2!D$22</f>
        <v>5.5629305186977607E-3</v>
      </c>
      <c r="E22" s="94">
        <f>A3.8.2!E7/A3.8.2!E$22</f>
        <v>8.3063953103093384E-5</v>
      </c>
      <c r="F22" s="93">
        <f>A3.8.2!F7/A3.8.2!F$22</f>
        <v>1.4786969854905184E-3</v>
      </c>
      <c r="G22" s="95">
        <f>A3.8.2!G7/A3.8.2!G$22</f>
        <v>1.3717868691774898E-3</v>
      </c>
      <c r="H22" s="94">
        <f>A3.8.2!H7/A3.8.2!H$22</f>
        <v>5.6162471517918798E-3</v>
      </c>
      <c r="I22" s="93">
        <f>A3.8.2!I7/A3.8.2!I$22</f>
        <v>5.4522288634321235E-3</v>
      </c>
      <c r="J22" s="95">
        <f>A3.8.2!J7/A3.8.2!J$22</f>
        <v>1.277967096285808E-3</v>
      </c>
      <c r="K22" s="95">
        <f>A3.8.2!K7/A3.8.2!K$22</f>
        <v>6.0761180869322671E-3</v>
      </c>
      <c r="L22" s="94">
        <f>A3.8.2!L7/A3.8.2!L$22</f>
        <v>4.7861455584145484E-3</v>
      </c>
      <c r="M22" s="95">
        <f>A3.8.2!M7/A3.8.2!M$22</f>
        <v>1.7767940637846719E-2</v>
      </c>
      <c r="N22" s="96">
        <f>A3.8.2!N7/A3.8.2!N$22</f>
        <v>3.8637471805816706E-3</v>
      </c>
    </row>
    <row r="23" spans="1:14" s="38" customFormat="1" ht="13.35" customHeight="1">
      <c r="A23" s="36"/>
      <c r="B23" s="24" t="s">
        <v>35</v>
      </c>
      <c r="C23" s="37" t="s">
        <v>63</v>
      </c>
      <c r="D23" s="93">
        <f>A3.8.2!D8/A3.8.2!D$22</f>
        <v>1.3091595977484775E-2</v>
      </c>
      <c r="E23" s="94">
        <f>A3.8.2!E8/A3.8.2!E$22</f>
        <v>2.0450477631918715E-4</v>
      </c>
      <c r="F23" s="93">
        <f>A3.8.2!F8/A3.8.2!F$22</f>
        <v>3.7104332325075397E-3</v>
      </c>
      <c r="G23" s="95">
        <f>A3.8.2!G8/A3.8.2!G$22</f>
        <v>2.5640338368332263E-3</v>
      </c>
      <c r="H23" s="94">
        <f>A3.8.2!H8/A3.8.2!H$22</f>
        <v>1.2370781489455749E-2</v>
      </c>
      <c r="I23" s="93">
        <f>A3.8.2!I8/A3.8.2!I$22</f>
        <v>1.163580863178461E-2</v>
      </c>
      <c r="J23" s="95">
        <f>A3.8.2!J8/A3.8.2!J$22</f>
        <v>2.8725196134186197E-3</v>
      </c>
      <c r="K23" s="95">
        <f>A3.8.2!K8/A3.8.2!K$22</f>
        <v>1.1741962350262545E-2</v>
      </c>
      <c r="L23" s="94">
        <f>A3.8.2!L8/A3.8.2!L$22</f>
        <v>9.168921645727704E-3</v>
      </c>
      <c r="M23" s="95">
        <f>A3.8.2!M8/A3.8.2!M$22</f>
        <v>1.9413168416932428E-2</v>
      </c>
      <c r="N23" s="96">
        <f>A3.8.2!N8/A3.8.2!N$22</f>
        <v>7.9070623580594079E-3</v>
      </c>
    </row>
    <row r="24" spans="1:14" s="38" customFormat="1" ht="13.35" customHeight="1">
      <c r="A24" s="36"/>
      <c r="B24" s="37" t="s">
        <v>36</v>
      </c>
      <c r="C24" s="37" t="s">
        <v>64</v>
      </c>
      <c r="D24" s="93">
        <f>A3.8.2!D9/A3.8.2!D$22</f>
        <v>2.4980674995982922E-2</v>
      </c>
      <c r="E24" s="94">
        <f>A3.8.2!E9/A3.8.2!E$22</f>
        <v>3.6448704382429796E-4</v>
      </c>
      <c r="F24" s="93">
        <f>A3.8.2!F9/A3.8.2!F$22</f>
        <v>7.323537344366627E-3</v>
      </c>
      <c r="G24" s="95">
        <f>A3.8.2!G9/A3.8.2!G$22</f>
        <v>5.4589236352153361E-3</v>
      </c>
      <c r="H24" s="94">
        <f>A3.8.2!H9/A3.8.2!H$22</f>
        <v>2.1811602744102716E-2</v>
      </c>
      <c r="I24" s="93">
        <f>A3.8.2!I9/A3.8.2!I$22</f>
        <v>1.8845727093246976E-2</v>
      </c>
      <c r="J24" s="95">
        <f>A3.8.2!J9/A3.8.2!J$22</f>
        <v>4.7407340430614796E-3</v>
      </c>
      <c r="K24" s="95">
        <f>A3.8.2!K9/A3.8.2!K$22</f>
        <v>1.7804487594330523E-2</v>
      </c>
      <c r="L24" s="94">
        <f>A3.8.2!L9/A3.8.2!L$22</f>
        <v>1.7060520446351778E-2</v>
      </c>
      <c r="M24" s="95">
        <f>A3.8.2!M9/A3.8.2!M$22</f>
        <v>3.5365447719955832E-2</v>
      </c>
      <c r="N24" s="96">
        <f>A3.8.2!N9/A3.8.2!N$22</f>
        <v>1.2901343236786194E-2</v>
      </c>
    </row>
    <row r="25" spans="1:14" s="38" customFormat="1" ht="13.35" customHeight="1">
      <c r="A25" s="36"/>
      <c r="B25" s="37" t="s">
        <v>37</v>
      </c>
      <c r="C25" s="37" t="s">
        <v>60</v>
      </c>
      <c r="D25" s="93">
        <f>A3.8.2!D10/A3.8.2!D$22</f>
        <v>2.3277569748305724E-2</v>
      </c>
      <c r="E25" s="94">
        <f>A3.8.2!E10/A3.8.2!E$22</f>
        <v>3.59797578053207E-4</v>
      </c>
      <c r="F25" s="93">
        <f>A3.8.2!F10/A3.8.2!F$22</f>
        <v>6.959668600817032E-3</v>
      </c>
      <c r="G25" s="95">
        <f>A3.8.2!G10/A3.8.2!G$22</f>
        <v>6.461728141731733E-3</v>
      </c>
      <c r="H25" s="94">
        <f>A3.8.2!H10/A3.8.2!H$22</f>
        <v>1.9390855190748325E-2</v>
      </c>
      <c r="I25" s="93">
        <f>A3.8.2!I10/A3.8.2!I$22</f>
        <v>1.6388322255988731E-2</v>
      </c>
      <c r="J25" s="95">
        <f>A3.8.2!J10/A3.8.2!J$22</f>
        <v>4.7193283210693977E-3</v>
      </c>
      <c r="K25" s="95">
        <f>A3.8.2!K10/A3.8.2!K$22</f>
        <v>1.4965959013766064E-2</v>
      </c>
      <c r="L25" s="94">
        <f>A3.8.2!L10/A3.8.2!L$22</f>
        <v>1.5927543264184413E-2</v>
      </c>
      <c r="M25" s="95">
        <f>A3.8.2!M10/A3.8.2!M$22</f>
        <v>1.4744968459565437E-2</v>
      </c>
      <c r="N25" s="96">
        <f>A3.8.2!N10/A3.8.2!N$22</f>
        <v>1.128826513230588E-2</v>
      </c>
    </row>
    <row r="26" spans="1:14" s="38" customFormat="1" ht="13.35" customHeight="1">
      <c r="A26" s="36"/>
      <c r="B26" s="37" t="s">
        <v>38</v>
      </c>
      <c r="C26" s="37" t="s">
        <v>61</v>
      </c>
      <c r="D26" s="93">
        <f>A3.8.2!D11/A3.8.2!D$22</f>
        <v>2.3636678138235976E-2</v>
      </c>
      <c r="E26" s="94">
        <f>A3.8.2!E11/A3.8.2!E$22</f>
        <v>2.8645779515294739E-4</v>
      </c>
      <c r="F26" s="93">
        <f>A3.8.2!F11/A3.8.2!F$22</f>
        <v>7.231235376843303E-3</v>
      </c>
      <c r="G26" s="95">
        <f>A3.8.2!G11/A3.8.2!G$22</f>
        <v>4.1164308440069814E-3</v>
      </c>
      <c r="H26" s="94">
        <f>A3.8.2!H11/A3.8.2!H$22</f>
        <v>2.0732350143152788E-2</v>
      </c>
      <c r="I26" s="93">
        <f>A3.8.2!I11/A3.8.2!I$22</f>
        <v>1.4703063552145772E-2</v>
      </c>
      <c r="J26" s="95">
        <f>A3.8.2!J11/A3.8.2!J$22</f>
        <v>4.6080789384002055E-3</v>
      </c>
      <c r="K26" s="95">
        <f>A3.8.2!K11/A3.8.2!K$22</f>
        <v>1.2028062329553472E-2</v>
      </c>
      <c r="L26" s="94">
        <f>A3.8.2!L11/A3.8.2!L$22</f>
        <v>1.379565847305581E-2</v>
      </c>
      <c r="M26" s="95">
        <f>A3.8.2!M11/A3.8.2!M$22</f>
        <v>1.9791733973006223E-2</v>
      </c>
      <c r="N26" s="96">
        <f>A3.8.2!N11/A3.8.2!N$22</f>
        <v>1.0019488628543266E-2</v>
      </c>
    </row>
    <row r="27" spans="1:14" s="38" customFormat="1" ht="13.35" customHeight="1">
      <c r="A27" s="36"/>
      <c r="B27" s="37" t="s">
        <v>39</v>
      </c>
      <c r="C27" s="37" t="s">
        <v>65</v>
      </c>
      <c r="D27" s="93">
        <f>A3.8.2!D12/A3.8.2!D$22</f>
        <v>0.10302029634031626</v>
      </c>
      <c r="E27" s="94">
        <f>A3.8.2!E12/A3.8.2!E$22</f>
        <v>1.519643808013286E-3</v>
      </c>
      <c r="F27" s="93">
        <f>A3.8.2!F12/A3.8.2!F$22</f>
        <v>3.4881765361964939E-2</v>
      </c>
      <c r="G27" s="95">
        <f>A3.8.2!G12/A3.8.2!G$22</f>
        <v>2.5565115149504051E-2</v>
      </c>
      <c r="H27" s="94">
        <f>A3.8.2!H12/A3.8.2!H$22</f>
        <v>8.3128379882129982E-2</v>
      </c>
      <c r="I27" s="93">
        <f>A3.8.2!I12/A3.8.2!I$22</f>
        <v>6.4861768125679439E-2</v>
      </c>
      <c r="J27" s="95">
        <f>A3.8.2!J12/A3.8.2!J$22</f>
        <v>1.7798649635154432E-2</v>
      </c>
      <c r="K27" s="95">
        <f>A3.8.2!K12/A3.8.2!K$22</f>
        <v>4.930766095444461E-2</v>
      </c>
      <c r="L27" s="94">
        <f>A3.8.2!L12/A3.8.2!L$22</f>
        <v>5.0639937907408679E-2</v>
      </c>
      <c r="M27" s="95">
        <f>A3.8.2!M12/A3.8.2!M$22</f>
        <v>7.1613085925271006E-2</v>
      </c>
      <c r="N27" s="96">
        <f>A3.8.2!N12/A3.8.2!N$22</f>
        <v>4.2678814205144244E-2</v>
      </c>
    </row>
    <row r="28" spans="1:14" s="38" customFormat="1" ht="13.35" customHeight="1">
      <c r="A28" s="36"/>
      <c r="B28" s="37" t="s">
        <v>40</v>
      </c>
      <c r="C28" s="37" t="s">
        <v>66</v>
      </c>
      <c r="D28" s="93">
        <f>A3.8.2!D13/A3.8.2!D$22</f>
        <v>0.10423865265104833</v>
      </c>
      <c r="E28" s="94">
        <f>A3.8.2!E13/A3.8.2!E$22</f>
        <v>3.0381455946561211E-3</v>
      </c>
      <c r="F28" s="93">
        <f>A3.8.2!F13/A3.8.2!F$22</f>
        <v>3.7978006904118504E-2</v>
      </c>
      <c r="G28" s="95">
        <f>A3.8.2!G13/A3.8.2!G$22</f>
        <v>1.8578223472126058E-2</v>
      </c>
      <c r="H28" s="94">
        <f>A3.8.2!H13/A3.8.2!H$22</f>
        <v>9.0312013352218126E-2</v>
      </c>
      <c r="I28" s="93">
        <f>A3.8.2!I13/A3.8.2!I$22</f>
        <v>6.2486606424731396E-2</v>
      </c>
      <c r="J28" s="95">
        <f>A3.8.2!J13/A3.8.2!J$22</f>
        <v>2.4457936652141719E-2</v>
      </c>
      <c r="K28" s="95">
        <f>A3.8.2!K13/A3.8.2!K$22</f>
        <v>4.6852797604538095E-2</v>
      </c>
      <c r="L28" s="94">
        <f>A3.8.2!L13/A3.8.2!L$22</f>
        <v>3.9504460375976672E-2</v>
      </c>
      <c r="M28" s="95">
        <f>A3.8.2!M13/A3.8.2!M$22</f>
        <v>5.8013714456978081E-2</v>
      </c>
      <c r="N28" s="96">
        <f>A3.8.2!N13/A3.8.2!N$22</f>
        <v>4.2659365479403896E-2</v>
      </c>
    </row>
    <row r="29" spans="1:14" s="38" customFormat="1" ht="13.35" customHeight="1">
      <c r="A29" s="36"/>
      <c r="B29" s="37" t="s">
        <v>41</v>
      </c>
      <c r="C29" s="37" t="s">
        <v>67</v>
      </c>
      <c r="D29" s="93">
        <f>A3.8.2!D14/A3.8.2!D$22</f>
        <v>6.131464710149747E-2</v>
      </c>
      <c r="E29" s="94">
        <f>A3.8.2!E14/A3.8.2!E$22</f>
        <v>3.0315086547841176E-3</v>
      </c>
      <c r="F29" s="93">
        <f>A3.8.2!F14/A3.8.2!F$22</f>
        <v>2.9614899643443264E-2</v>
      </c>
      <c r="G29" s="95">
        <f>A3.8.2!G14/A3.8.2!G$22</f>
        <v>2.6477370226671199E-2</v>
      </c>
      <c r="H29" s="94">
        <f>A3.8.2!H14/A3.8.2!H$22</f>
        <v>7.1698307542423914E-2</v>
      </c>
      <c r="I29" s="93">
        <f>A3.8.2!I14/A3.8.2!I$22</f>
        <v>3.9592109593160646E-2</v>
      </c>
      <c r="J29" s="95">
        <f>A3.8.2!J14/A3.8.2!J$22</f>
        <v>1.7471860540394377E-2</v>
      </c>
      <c r="K29" s="95">
        <f>A3.8.2!K14/A3.8.2!K$22</f>
        <v>3.2384804696363498E-2</v>
      </c>
      <c r="L29" s="94">
        <f>A3.8.2!L14/A3.8.2!L$22</f>
        <v>2.5766103807563619E-2</v>
      </c>
      <c r="M29" s="95">
        <f>A3.8.2!M14/A3.8.2!M$22</f>
        <v>3.944048319680285E-2</v>
      </c>
      <c r="N29" s="96">
        <f>A3.8.2!N14/A3.8.2!N$22</f>
        <v>3.012428402321643E-2</v>
      </c>
    </row>
    <row r="30" spans="1:14" s="38" customFormat="1" ht="13.35" customHeight="1">
      <c r="A30" s="36"/>
      <c r="B30" s="37" t="s">
        <v>42</v>
      </c>
      <c r="C30" s="37" t="s">
        <v>68</v>
      </c>
      <c r="D30" s="93">
        <f>A3.8.2!D15/A3.8.2!D$22</f>
        <v>5.657323339070524E-2</v>
      </c>
      <c r="E30" s="94">
        <f>A3.8.2!E15/A3.8.2!E$22</f>
        <v>2.6106114884083538E-3</v>
      </c>
      <c r="F30" s="93">
        <f>A3.8.2!F15/A3.8.2!F$22</f>
        <v>2.3580432563164208E-2</v>
      </c>
      <c r="G30" s="95">
        <f>A3.8.2!G15/A3.8.2!G$22</f>
        <v>1.2441187931767119E-2</v>
      </c>
      <c r="H30" s="94">
        <f>A3.8.2!H15/A3.8.2!H$22</f>
        <v>4.463179297826466E-2</v>
      </c>
      <c r="I30" s="93">
        <f>A3.8.2!I15/A3.8.2!I$22</f>
        <v>3.3437103913012779E-2</v>
      </c>
      <c r="J30" s="95">
        <f>A3.8.2!J15/A3.8.2!J$22</f>
        <v>1.3213873405960808E-2</v>
      </c>
      <c r="K30" s="95">
        <f>A3.8.2!K15/A3.8.2!K$22</f>
        <v>2.4467414492078638E-2</v>
      </c>
      <c r="L30" s="94">
        <f>A3.8.2!L15/A3.8.2!L$22</f>
        <v>1.6676912587681107E-2</v>
      </c>
      <c r="M30" s="95">
        <f>A3.8.2!M15/A3.8.2!M$22</f>
        <v>1.2869500716412848E-2</v>
      </c>
      <c r="N30" s="96">
        <f>A3.8.2!N15/A3.8.2!N$22</f>
        <v>2.3148496523549694E-2</v>
      </c>
    </row>
    <row r="31" spans="1:14" s="38" customFormat="1" ht="13.35" customHeight="1">
      <c r="A31" s="36"/>
      <c r="B31" s="37" t="s">
        <v>43</v>
      </c>
      <c r="C31" s="37" t="s">
        <v>127</v>
      </c>
      <c r="D31" s="93">
        <f>A3.8.2!D16/A3.8.2!D$22</f>
        <v>0.15137649147492335</v>
      </c>
      <c r="E31" s="94">
        <f>A3.8.2!E16/A3.8.2!E$22</f>
        <v>1.2143502836174221E-2</v>
      </c>
      <c r="F31" s="93">
        <f>A3.8.2!F16/A3.8.2!F$22</f>
        <v>9.4190016120496226E-2</v>
      </c>
      <c r="G31" s="95">
        <f>A3.8.2!G16/A3.8.2!G$22</f>
        <v>2.8232586325271824E-2</v>
      </c>
      <c r="H31" s="94">
        <f>A3.8.2!H16/A3.8.2!H$22</f>
        <v>0.15587798155244581</v>
      </c>
      <c r="I31" s="93">
        <f>A3.8.2!I16/A3.8.2!I$22</f>
        <v>9.7254159608740953E-2</v>
      </c>
      <c r="J31" s="95">
        <f>A3.8.2!J16/A3.8.2!J$22</f>
        <v>4.7411703596582068E-2</v>
      </c>
      <c r="K31" s="95">
        <f>A3.8.2!K16/A3.8.2!K$22</f>
        <v>8.8723588113892707E-2</v>
      </c>
      <c r="L31" s="94">
        <f>A3.8.2!L16/A3.8.2!L$22</f>
        <v>6.2583828007813702E-2</v>
      </c>
      <c r="M31" s="95">
        <f>A3.8.2!M16/A3.8.2!M$22</f>
        <v>4.2086558257853207E-2</v>
      </c>
      <c r="N31" s="96">
        <f>A3.8.2!N16/A3.8.2!N$22</f>
        <v>8.1686288169389637E-2</v>
      </c>
    </row>
    <row r="32" spans="1:14" s="38" customFormat="1" ht="13.35" customHeight="1">
      <c r="A32" s="36"/>
      <c r="B32" s="37" t="s">
        <v>44</v>
      </c>
      <c r="C32" s="37" t="s">
        <v>128</v>
      </c>
      <c r="D32" s="93">
        <f>A3.8.2!D17/A3.8.2!D$22</f>
        <v>0.11761085721026392</v>
      </c>
      <c r="E32" s="94">
        <f>A3.8.2!E17/A3.8.2!E$22</f>
        <v>1.1847929256322472E-2</v>
      </c>
      <c r="F32" s="93">
        <f>A3.8.2!F17/A3.8.2!F$22</f>
        <v>7.3240200835014313E-2</v>
      </c>
      <c r="G32" s="95">
        <f>A3.8.2!G17/A3.8.2!G$22</f>
        <v>5.7835108037133112E-2</v>
      </c>
      <c r="H32" s="94">
        <f>A3.8.2!H17/A3.8.2!H$22</f>
        <v>0.14180548124539535</v>
      </c>
      <c r="I32" s="93">
        <f>A3.8.2!I17/A3.8.2!I$22</f>
        <v>7.0580589012678691E-2</v>
      </c>
      <c r="J32" s="95">
        <f>A3.8.2!J17/A3.8.2!J$22</f>
        <v>4.5374996645246302E-2</v>
      </c>
      <c r="K32" s="95">
        <f>A3.8.2!K17/A3.8.2!K$22</f>
        <v>6.2874625432129627E-2</v>
      </c>
      <c r="L32" s="94">
        <f>A3.8.2!L17/A3.8.2!L$22</f>
        <v>4.2423055912804673E-2</v>
      </c>
      <c r="M32" s="95">
        <f>A3.8.2!M17/A3.8.2!M$22</f>
        <v>6.0285719094704877E-2</v>
      </c>
      <c r="N32" s="96">
        <f>A3.8.2!N17/A3.8.2!N$22</f>
        <v>6.2500637085274008E-2</v>
      </c>
    </row>
    <row r="33" spans="1:14" s="38" customFormat="1" ht="13.35" customHeight="1">
      <c r="A33" s="36"/>
      <c r="B33" s="37" t="s">
        <v>45</v>
      </c>
      <c r="C33" s="37" t="s">
        <v>129</v>
      </c>
      <c r="D33" s="93">
        <f>A3.8.2!D18/A3.8.2!D$22</f>
        <v>4.7586021936505685E-2</v>
      </c>
      <c r="E33" s="94">
        <f>A3.8.2!E18/A3.8.2!E$22</f>
        <v>1.2369605258832371E-2</v>
      </c>
      <c r="F33" s="93">
        <f>A3.8.2!F18/A3.8.2!F$22</f>
        <v>5.5985773616956266E-2</v>
      </c>
      <c r="G33" s="95">
        <f>A3.8.2!G18/A3.8.2!G$22</f>
        <v>3.0074744334403405E-2</v>
      </c>
      <c r="H33" s="94">
        <f>A3.8.2!H18/A3.8.2!H$22</f>
        <v>5.8854632804652716E-2</v>
      </c>
      <c r="I33" s="93">
        <f>A3.8.2!I18/A3.8.2!I$22</f>
        <v>4.5624017274880725E-2</v>
      </c>
      <c r="J33" s="95">
        <f>A3.8.2!J18/A3.8.2!J$22</f>
        <v>2.0228756064932549E-2</v>
      </c>
      <c r="K33" s="95">
        <f>A3.8.2!K18/A3.8.2!K$22</f>
        <v>4.0052011932008219E-2</v>
      </c>
      <c r="L33" s="94">
        <f>A3.8.2!L18/A3.8.2!L$22</f>
        <v>3.7145688401197904E-2</v>
      </c>
      <c r="M33" s="95">
        <f>A3.8.2!M18/A3.8.2!M$22</f>
        <v>0</v>
      </c>
      <c r="N33" s="96">
        <f>A3.8.2!N18/A3.8.2!N$22</f>
        <v>4.0426212891950884E-2</v>
      </c>
    </row>
    <row r="34" spans="1:14" s="38" customFormat="1" ht="13.35" customHeight="1">
      <c r="A34" s="36"/>
      <c r="B34" s="37" t="s">
        <v>46</v>
      </c>
      <c r="C34" s="37" t="s">
        <v>130</v>
      </c>
      <c r="D34" s="93">
        <f>A3.8.2!D19/A3.8.2!D$22</f>
        <v>1.2360921405387474E-2</v>
      </c>
      <c r="E34" s="94">
        <f>A3.8.2!E19/A3.8.2!E$22</f>
        <v>1.3160792602863156E-2</v>
      </c>
      <c r="F34" s="93">
        <f>A3.8.2!F19/A3.8.2!F$22</f>
        <v>3.3319432082715476E-2</v>
      </c>
      <c r="G34" s="95">
        <f>A3.8.2!G19/A3.8.2!G$22</f>
        <v>4.0050008447488732E-2</v>
      </c>
      <c r="H34" s="94">
        <f>A3.8.2!H19/A3.8.2!H$22</f>
        <v>2.6172252311137029E-2</v>
      </c>
      <c r="I34" s="93">
        <f>A3.8.2!I19/A3.8.2!I$22</f>
        <v>2.5887464652997846E-2</v>
      </c>
      <c r="J34" s="95">
        <f>A3.8.2!J19/A3.8.2!J$22</f>
        <v>1.3102114345077725E-2</v>
      </c>
      <c r="K34" s="95">
        <f>A3.8.2!K19/A3.8.2!K$22</f>
        <v>2.9447315128054888E-2</v>
      </c>
      <c r="L34" s="94">
        <f>A3.8.2!L19/A3.8.2!L$22</f>
        <v>3.8281075947688849E-2</v>
      </c>
      <c r="M34" s="95">
        <f>A3.8.2!M19/A3.8.2!M$22</f>
        <v>0</v>
      </c>
      <c r="N34" s="96">
        <f>A3.8.2!N19/A3.8.2!N$22</f>
        <v>2.6792233631894886E-2</v>
      </c>
    </row>
    <row r="35" spans="1:14" s="38" customFormat="1" ht="13.35" customHeight="1">
      <c r="A35" s="36"/>
      <c r="B35" s="37" t="s">
        <v>47</v>
      </c>
      <c r="C35" s="37" t="s">
        <v>131</v>
      </c>
      <c r="D35" s="93">
        <f>A3.8.2!D20/A3.8.2!D$22</f>
        <v>0.11874596788718257</v>
      </c>
      <c r="E35" s="94">
        <f>A3.8.2!E20/A3.8.2!E$22</f>
        <v>3.2758860125648472E-2</v>
      </c>
      <c r="F35" s="93">
        <f>A3.8.2!F20/A3.8.2!F$22</f>
        <v>9.0593864556867021E-2</v>
      </c>
      <c r="G35" s="95">
        <f>A3.8.2!G20/A3.8.2!G$22</f>
        <v>0.15464614898263168</v>
      </c>
      <c r="H35" s="94">
        <f>A3.8.2!H20/A3.8.2!H$22</f>
        <v>0.11065380240692592</v>
      </c>
      <c r="I35" s="93">
        <f>A3.8.2!I20/A3.8.2!I$22</f>
        <v>8.0821183719186049E-2</v>
      </c>
      <c r="J35" s="95">
        <f>A3.8.2!J20/A3.8.2!J$22</f>
        <v>4.1539479531482487E-2</v>
      </c>
      <c r="K35" s="95">
        <f>A3.8.2!K20/A3.8.2!K$22</f>
        <v>7.590165048820563E-2</v>
      </c>
      <c r="L35" s="94">
        <f>A3.8.2!L20/A3.8.2!L$22</f>
        <v>8.1088768033047015E-2</v>
      </c>
      <c r="M35" s="95">
        <f>A3.8.2!M20/A3.8.2!M$22</f>
        <v>4.5962502558617317E-9</v>
      </c>
      <c r="N35" s="96">
        <f>A3.8.2!N20/A3.8.2!N$22</f>
        <v>7.5278954647961527E-2</v>
      </c>
    </row>
    <row r="36" spans="1:14" s="38" customFormat="1" ht="13.35" customHeight="1">
      <c r="A36" s="36"/>
      <c r="B36" s="37" t="s">
        <v>48</v>
      </c>
      <c r="C36" s="37" t="s">
        <v>132</v>
      </c>
      <c r="D36" s="93">
        <f>A3.8.2!D21/A3.8.2!D$22</f>
        <v>0.13600599533672461</v>
      </c>
      <c r="E36" s="94">
        <f>A3.8.2!E21/A3.8.2!E$22</f>
        <v>0.90622108922784461</v>
      </c>
      <c r="F36" s="93">
        <f>A3.8.2!F21/A3.8.2!F$22</f>
        <v>0.49991161309127929</v>
      </c>
      <c r="G36" s="95">
        <f>A3.8.2!G21/A3.8.2!G$22</f>
        <v>0.58612660376603809</v>
      </c>
      <c r="H36" s="94">
        <f>A3.8.2!H21/A3.8.2!H$22</f>
        <v>0.13693771528807663</v>
      </c>
      <c r="I36" s="93">
        <f>A3.8.2!I21/A3.8.2!I$22</f>
        <v>0.41174398626318254</v>
      </c>
      <c r="J36" s="95">
        <f>A3.8.2!J21/A3.8.2!J$22</f>
        <v>0.74115211500932843</v>
      </c>
      <c r="K36" s="95">
        <f>A3.8.2!K21/A3.8.2!K$22</f>
        <v>0.46570181566792657</v>
      </c>
      <c r="L36" s="94">
        <f>A3.8.2!L21/A3.8.2!L$22</f>
        <v>0.54514076198051031</v>
      </c>
      <c r="M36" s="95">
        <f>A3.8.2!M21/A3.8.2!M$22</f>
        <v>0.53647994648199404</v>
      </c>
      <c r="N36" s="96">
        <f>A3.8.2!N21/A3.8.2!N$22</f>
        <v>0.52079820119260578</v>
      </c>
    </row>
    <row r="37" spans="1:14" s="38" customFormat="1" ht="13.35" customHeight="1">
      <c r="A37" s="123"/>
      <c r="B37" s="124" t="s">
        <v>22</v>
      </c>
      <c r="C37" s="68"/>
      <c r="D37" s="97">
        <f>A3.8.2!D22/A3.8.2!D$22</f>
        <v>1</v>
      </c>
      <c r="E37" s="98">
        <f>A3.8.2!E22/A3.8.2!E$22</f>
        <v>1</v>
      </c>
      <c r="F37" s="97">
        <f>A3.8.2!F22/A3.8.2!F$22</f>
        <v>1</v>
      </c>
      <c r="G37" s="99">
        <f>A3.8.2!G22/A3.8.2!G$22</f>
        <v>1</v>
      </c>
      <c r="H37" s="98">
        <f>A3.8.2!H22/A3.8.2!H$22</f>
        <v>1</v>
      </c>
      <c r="I37" s="97">
        <f>A3.8.2!I22/A3.8.2!I$22</f>
        <v>1</v>
      </c>
      <c r="J37" s="99">
        <f>A3.8.2!J22/A3.8.2!J$22</f>
        <v>1</v>
      </c>
      <c r="K37" s="99">
        <f>A3.8.2!K22/A3.8.2!K$22</f>
        <v>1</v>
      </c>
      <c r="L37" s="98">
        <f>A3.8.2!L22/A3.8.2!L$22</f>
        <v>1</v>
      </c>
      <c r="M37" s="99">
        <f>A3.8.2!M22/A3.8.2!M$22</f>
        <v>1</v>
      </c>
      <c r="N37" s="100">
        <f>A3.8.2!N22/A3.8.2!N$22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1:C21"/>
  </mergeCells>
  <phoneticPr fontId="5" type="noConversion"/>
  <pageMargins left="0.98425196850393704" right="0.98425196850393704" top="1.1811023622047245" bottom="1.1811023622047245" header="0.51181102362204722" footer="0.51181102362204722"/>
  <pageSetup paperSize="9" scale="79"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Sheet47"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0.7109375" style="168" customWidth="1"/>
    <col min="4" max="5" width="11.28515625" style="32" customWidth="1"/>
    <col min="6" max="6" width="11.28515625" style="33" customWidth="1"/>
    <col min="7" max="14" width="11.28515625" style="5" customWidth="1"/>
    <col min="15" max="16384" width="9.140625" style="11"/>
  </cols>
  <sheetData>
    <row r="1" spans="1:14" s="38" customFormat="1" ht="15" customHeight="1">
      <c r="A1" s="117" t="s">
        <v>265</v>
      </c>
      <c r="B1" s="117"/>
      <c r="C1" s="117"/>
      <c r="D1" s="118"/>
      <c r="E1" s="118"/>
      <c r="F1" s="132"/>
      <c r="G1" s="1"/>
      <c r="H1" s="1"/>
      <c r="I1" s="1"/>
      <c r="J1" s="1"/>
      <c r="K1" s="1"/>
      <c r="L1" s="1"/>
      <c r="M1" s="1"/>
      <c r="N1" s="1"/>
    </row>
    <row r="2" spans="1:14" s="38" customFormat="1" ht="13.35" customHeight="1">
      <c r="A2" s="192"/>
      <c r="B2" s="193" t="s">
        <v>161</v>
      </c>
      <c r="C2" s="194"/>
      <c r="D2" s="422" t="s">
        <v>241</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168</v>
      </c>
      <c r="C4" s="504"/>
      <c r="D4" s="204" t="s">
        <v>1</v>
      </c>
      <c r="E4" s="205" t="s">
        <v>9</v>
      </c>
      <c r="F4" s="204" t="s">
        <v>122</v>
      </c>
      <c r="G4" s="206" t="s">
        <v>89</v>
      </c>
      <c r="H4" s="205" t="s">
        <v>4</v>
      </c>
      <c r="I4" s="204" t="s">
        <v>121</v>
      </c>
      <c r="J4" s="206" t="s">
        <v>97</v>
      </c>
      <c r="K4" s="206" t="s">
        <v>120</v>
      </c>
      <c r="L4" s="205" t="s">
        <v>111</v>
      </c>
      <c r="M4" s="206" t="s">
        <v>21</v>
      </c>
      <c r="N4" s="207" t="s">
        <v>98</v>
      </c>
    </row>
    <row r="5" spans="1:14" s="25" customFormat="1" ht="13.35" customHeight="1">
      <c r="A5" s="72"/>
      <c r="B5" s="24" t="s">
        <v>31</v>
      </c>
      <c r="C5" s="67" t="s">
        <v>82</v>
      </c>
      <c r="D5" s="226">
        <v>9605</v>
      </c>
      <c r="E5" s="78">
        <v>645</v>
      </c>
      <c r="F5" s="12">
        <v>19518</v>
      </c>
      <c r="G5" s="13">
        <v>733</v>
      </c>
      <c r="H5" s="78">
        <v>13512</v>
      </c>
      <c r="I5" s="12">
        <v>38087</v>
      </c>
      <c r="J5" s="13">
        <v>6756</v>
      </c>
      <c r="K5" s="13">
        <v>80151</v>
      </c>
      <c r="L5" s="78">
        <v>9008</v>
      </c>
      <c r="M5" s="13">
        <v>348</v>
      </c>
      <c r="N5" s="209">
        <f t="shared" ref="N5:N21" si="0">SUM(D5:M5)</f>
        <v>178363</v>
      </c>
    </row>
    <row r="6" spans="1:14" s="25" customFormat="1" ht="13.35" customHeight="1">
      <c r="A6" s="216"/>
      <c r="B6" s="50" t="s">
        <v>32</v>
      </c>
      <c r="C6" s="50" t="s">
        <v>33</v>
      </c>
      <c r="D6" s="51">
        <v>3094</v>
      </c>
      <c r="E6" s="224">
        <v>679</v>
      </c>
      <c r="F6" s="51">
        <v>7089</v>
      </c>
      <c r="G6" s="52">
        <v>450</v>
      </c>
      <c r="H6" s="224">
        <v>15655</v>
      </c>
      <c r="I6" s="51">
        <v>30878</v>
      </c>
      <c r="J6" s="52">
        <v>5376</v>
      </c>
      <c r="K6" s="52">
        <v>65384</v>
      </c>
      <c r="L6" s="224">
        <v>11739</v>
      </c>
      <c r="M6" s="52">
        <v>878</v>
      </c>
      <c r="N6" s="210">
        <f t="shared" si="0"/>
        <v>141222</v>
      </c>
    </row>
    <row r="7" spans="1:14" s="25" customFormat="1" ht="13.35" customHeight="1">
      <c r="A7" s="36"/>
      <c r="B7" s="24" t="s">
        <v>34</v>
      </c>
      <c r="C7" s="67" t="s">
        <v>125</v>
      </c>
      <c r="D7" s="12">
        <v>1600</v>
      </c>
      <c r="E7" s="78">
        <v>125</v>
      </c>
      <c r="F7" s="12">
        <v>6576</v>
      </c>
      <c r="G7" s="13">
        <v>254</v>
      </c>
      <c r="H7" s="78">
        <v>5419</v>
      </c>
      <c r="I7" s="12">
        <v>17527</v>
      </c>
      <c r="J7" s="13">
        <v>2748</v>
      </c>
      <c r="K7" s="13">
        <v>32372</v>
      </c>
      <c r="L7" s="78">
        <v>3714</v>
      </c>
      <c r="M7" s="13">
        <v>606</v>
      </c>
      <c r="N7" s="209">
        <f t="shared" si="0"/>
        <v>70941</v>
      </c>
    </row>
    <row r="8" spans="1:14" s="25" customFormat="1" ht="13.35" customHeight="1">
      <c r="A8" s="36"/>
      <c r="B8" s="24" t="s">
        <v>35</v>
      </c>
      <c r="C8" s="37" t="s">
        <v>63</v>
      </c>
      <c r="D8" s="12">
        <v>752</v>
      </c>
      <c r="E8" s="78">
        <v>53</v>
      </c>
      <c r="F8" s="12">
        <v>2939</v>
      </c>
      <c r="G8" s="13">
        <v>107</v>
      </c>
      <c r="H8" s="78">
        <v>1749</v>
      </c>
      <c r="I8" s="12">
        <v>5894</v>
      </c>
      <c r="J8" s="13">
        <v>873</v>
      </c>
      <c r="K8" s="13">
        <v>12295</v>
      </c>
      <c r="L8" s="78">
        <v>1291</v>
      </c>
      <c r="M8" s="13">
        <v>66</v>
      </c>
      <c r="N8" s="209">
        <f t="shared" si="0"/>
        <v>26019</v>
      </c>
    </row>
    <row r="9" spans="1:14" s="25" customFormat="1" ht="13.35" customHeight="1">
      <c r="A9" s="36"/>
      <c r="B9" s="37" t="s">
        <v>36</v>
      </c>
      <c r="C9" s="37" t="s">
        <v>64</v>
      </c>
      <c r="D9" s="12">
        <v>695</v>
      </c>
      <c r="E9" s="78">
        <v>45</v>
      </c>
      <c r="F9" s="12">
        <v>2335</v>
      </c>
      <c r="G9" s="13">
        <v>96</v>
      </c>
      <c r="H9" s="78">
        <v>1190</v>
      </c>
      <c r="I9" s="12">
        <v>4143</v>
      </c>
      <c r="J9" s="13">
        <v>610</v>
      </c>
      <c r="K9" s="13">
        <v>8393</v>
      </c>
      <c r="L9" s="78">
        <v>997</v>
      </c>
      <c r="M9" s="13">
        <v>36</v>
      </c>
      <c r="N9" s="209">
        <f t="shared" si="0"/>
        <v>18540</v>
      </c>
    </row>
    <row r="10" spans="1:14" s="25" customFormat="1" ht="13.35" customHeight="1">
      <c r="A10" s="36"/>
      <c r="B10" s="37" t="s">
        <v>37</v>
      </c>
      <c r="C10" s="37" t="s">
        <v>60</v>
      </c>
      <c r="D10" s="12">
        <v>238</v>
      </c>
      <c r="E10" s="78">
        <v>23</v>
      </c>
      <c r="F10" s="12">
        <v>1120</v>
      </c>
      <c r="G10" s="13">
        <v>39</v>
      </c>
      <c r="H10" s="78">
        <v>500</v>
      </c>
      <c r="I10" s="12">
        <v>1724</v>
      </c>
      <c r="J10" s="13">
        <v>284</v>
      </c>
      <c r="K10" s="13">
        <v>3790</v>
      </c>
      <c r="L10" s="78">
        <v>416</v>
      </c>
      <c r="M10" s="13">
        <v>16</v>
      </c>
      <c r="N10" s="209">
        <f t="shared" si="0"/>
        <v>8150</v>
      </c>
    </row>
    <row r="11" spans="1:14" s="25" customFormat="1" ht="13.35" customHeight="1">
      <c r="A11" s="36"/>
      <c r="B11" s="37" t="s">
        <v>38</v>
      </c>
      <c r="C11" s="37" t="s">
        <v>61</v>
      </c>
      <c r="D11" s="12">
        <v>207</v>
      </c>
      <c r="E11" s="78">
        <v>17</v>
      </c>
      <c r="F11" s="12">
        <v>800</v>
      </c>
      <c r="G11" s="13">
        <v>24</v>
      </c>
      <c r="H11" s="78">
        <v>329</v>
      </c>
      <c r="I11" s="12">
        <v>1133</v>
      </c>
      <c r="J11" s="13">
        <v>202</v>
      </c>
      <c r="K11" s="13">
        <v>2311</v>
      </c>
      <c r="L11" s="78">
        <v>305</v>
      </c>
      <c r="M11" s="13">
        <v>13</v>
      </c>
      <c r="N11" s="209">
        <f t="shared" si="0"/>
        <v>5341</v>
      </c>
    </row>
    <row r="12" spans="1:14" s="25" customFormat="1" ht="13.35" customHeight="1">
      <c r="A12" s="36"/>
      <c r="B12" s="37" t="s">
        <v>39</v>
      </c>
      <c r="C12" s="37" t="s">
        <v>65</v>
      </c>
      <c r="D12" s="12">
        <v>375</v>
      </c>
      <c r="E12" s="78">
        <v>38</v>
      </c>
      <c r="F12" s="12">
        <v>1764</v>
      </c>
      <c r="G12" s="13">
        <v>65</v>
      </c>
      <c r="H12" s="78">
        <v>738</v>
      </c>
      <c r="I12" s="12">
        <v>2411</v>
      </c>
      <c r="J12" s="13">
        <v>389</v>
      </c>
      <c r="K12" s="13">
        <v>4350</v>
      </c>
      <c r="L12" s="78">
        <v>535</v>
      </c>
      <c r="M12" s="13">
        <v>17</v>
      </c>
      <c r="N12" s="209">
        <f t="shared" si="0"/>
        <v>10682</v>
      </c>
    </row>
    <row r="13" spans="1:14" s="25" customFormat="1" ht="13.35" customHeight="1">
      <c r="A13" s="36"/>
      <c r="B13" s="37" t="s">
        <v>40</v>
      </c>
      <c r="C13" s="37" t="s">
        <v>66</v>
      </c>
      <c r="D13" s="12">
        <v>169</v>
      </c>
      <c r="E13" s="78">
        <v>32</v>
      </c>
      <c r="F13" s="12">
        <v>988</v>
      </c>
      <c r="G13" s="13">
        <v>18</v>
      </c>
      <c r="H13" s="78">
        <v>361</v>
      </c>
      <c r="I13" s="12">
        <v>1083</v>
      </c>
      <c r="J13" s="13">
        <v>214</v>
      </c>
      <c r="K13" s="13">
        <v>1887</v>
      </c>
      <c r="L13" s="78">
        <v>171</v>
      </c>
      <c r="M13" s="13">
        <v>4</v>
      </c>
      <c r="N13" s="209">
        <f t="shared" si="0"/>
        <v>4927</v>
      </c>
    </row>
    <row r="14" spans="1:14" s="25" customFormat="1" ht="13.35" customHeight="1">
      <c r="A14" s="36"/>
      <c r="B14" s="37" t="s">
        <v>41</v>
      </c>
      <c r="C14" s="37" t="s">
        <v>67</v>
      </c>
      <c r="D14" s="12">
        <v>59</v>
      </c>
      <c r="E14" s="78">
        <v>7</v>
      </c>
      <c r="F14" s="12">
        <v>456</v>
      </c>
      <c r="G14" s="13">
        <v>10</v>
      </c>
      <c r="H14" s="78">
        <v>124</v>
      </c>
      <c r="I14" s="12">
        <v>377</v>
      </c>
      <c r="J14" s="13">
        <v>94</v>
      </c>
      <c r="K14" s="13">
        <v>712</v>
      </c>
      <c r="L14" s="78">
        <v>61</v>
      </c>
      <c r="M14" s="13">
        <v>3</v>
      </c>
      <c r="N14" s="209">
        <f t="shared" si="0"/>
        <v>1903</v>
      </c>
    </row>
    <row r="15" spans="1:14" s="25" customFormat="1" ht="13.35" customHeight="1">
      <c r="A15" s="36"/>
      <c r="B15" s="37" t="s">
        <v>42</v>
      </c>
      <c r="C15" s="37" t="s">
        <v>68</v>
      </c>
      <c r="D15" s="12">
        <v>32</v>
      </c>
      <c r="E15" s="78">
        <v>6</v>
      </c>
      <c r="F15" s="12">
        <v>239</v>
      </c>
      <c r="G15" s="13">
        <v>3</v>
      </c>
      <c r="H15" s="78">
        <v>70</v>
      </c>
      <c r="I15" s="12">
        <v>185</v>
      </c>
      <c r="J15" s="13">
        <v>32</v>
      </c>
      <c r="K15" s="13">
        <v>361</v>
      </c>
      <c r="L15" s="78">
        <v>40</v>
      </c>
      <c r="M15" s="13">
        <v>2</v>
      </c>
      <c r="N15" s="209">
        <f t="shared" si="0"/>
        <v>970</v>
      </c>
    </row>
    <row r="16" spans="1:14" s="25" customFormat="1" ht="13.35" customHeight="1">
      <c r="A16" s="36"/>
      <c r="B16" s="37" t="s">
        <v>43</v>
      </c>
      <c r="C16" s="37" t="s">
        <v>127</v>
      </c>
      <c r="D16" s="12">
        <v>47</v>
      </c>
      <c r="E16" s="78">
        <v>16</v>
      </c>
      <c r="F16" s="12">
        <v>441</v>
      </c>
      <c r="G16" s="13">
        <v>8</v>
      </c>
      <c r="H16" s="78">
        <v>141</v>
      </c>
      <c r="I16" s="12">
        <v>394</v>
      </c>
      <c r="J16" s="13">
        <v>91</v>
      </c>
      <c r="K16" s="13">
        <v>668</v>
      </c>
      <c r="L16" s="78">
        <v>57</v>
      </c>
      <c r="M16" s="13">
        <v>2</v>
      </c>
      <c r="N16" s="209">
        <f t="shared" si="0"/>
        <v>1865</v>
      </c>
    </row>
    <row r="17" spans="1:14" s="25" customFormat="1" ht="13.35" customHeight="1">
      <c r="A17" s="36"/>
      <c r="B17" s="37" t="s">
        <v>44</v>
      </c>
      <c r="C17" s="37" t="s">
        <v>128</v>
      </c>
      <c r="D17" s="12">
        <v>11</v>
      </c>
      <c r="E17" s="78">
        <v>8</v>
      </c>
      <c r="F17" s="12">
        <v>167</v>
      </c>
      <c r="G17" s="13">
        <v>5</v>
      </c>
      <c r="H17" s="78">
        <v>58</v>
      </c>
      <c r="I17" s="12">
        <v>91</v>
      </c>
      <c r="J17" s="13">
        <v>37</v>
      </c>
      <c r="K17" s="13">
        <v>229</v>
      </c>
      <c r="L17" s="78">
        <v>22</v>
      </c>
      <c r="M17" s="13">
        <v>0</v>
      </c>
      <c r="N17" s="209">
        <f t="shared" si="0"/>
        <v>628</v>
      </c>
    </row>
    <row r="18" spans="1:14" s="25" customFormat="1" ht="13.35" customHeight="1">
      <c r="A18" s="36"/>
      <c r="B18" s="37" t="s">
        <v>45</v>
      </c>
      <c r="C18" s="37" t="s">
        <v>129</v>
      </c>
      <c r="D18" s="12">
        <v>4</v>
      </c>
      <c r="E18" s="78">
        <v>6</v>
      </c>
      <c r="F18" s="12">
        <v>55</v>
      </c>
      <c r="G18" s="13">
        <v>1</v>
      </c>
      <c r="H18" s="78">
        <v>16</v>
      </c>
      <c r="I18" s="12">
        <v>39</v>
      </c>
      <c r="J18" s="13">
        <v>12</v>
      </c>
      <c r="K18" s="13">
        <v>74</v>
      </c>
      <c r="L18" s="78">
        <v>9</v>
      </c>
      <c r="M18" s="13">
        <v>0</v>
      </c>
      <c r="N18" s="209">
        <f t="shared" si="0"/>
        <v>216</v>
      </c>
    </row>
    <row r="19" spans="1:14" s="25" customFormat="1" ht="13.35" customHeight="1">
      <c r="A19" s="36"/>
      <c r="B19" s="37" t="s">
        <v>46</v>
      </c>
      <c r="C19" s="37" t="s">
        <v>130</v>
      </c>
      <c r="D19" s="12">
        <v>2</v>
      </c>
      <c r="E19" s="78">
        <v>2</v>
      </c>
      <c r="F19" s="12">
        <v>20</v>
      </c>
      <c r="G19" s="13">
        <v>2</v>
      </c>
      <c r="H19" s="78">
        <v>6</v>
      </c>
      <c r="I19" s="12">
        <v>13</v>
      </c>
      <c r="J19" s="13">
        <v>6</v>
      </c>
      <c r="K19" s="13">
        <v>34</v>
      </c>
      <c r="L19" s="78">
        <v>5</v>
      </c>
      <c r="M19" s="13">
        <v>0</v>
      </c>
      <c r="N19" s="209">
        <f t="shared" si="0"/>
        <v>90</v>
      </c>
    </row>
    <row r="20" spans="1:14" s="25" customFormat="1" ht="13.35" customHeight="1">
      <c r="A20" s="36"/>
      <c r="B20" s="37" t="s">
        <v>47</v>
      </c>
      <c r="C20" s="37" t="s">
        <v>131</v>
      </c>
      <c r="D20" s="12">
        <v>4</v>
      </c>
      <c r="E20" s="78">
        <v>15</v>
      </c>
      <c r="F20" s="12">
        <v>29</v>
      </c>
      <c r="G20" s="13">
        <v>2</v>
      </c>
      <c r="H20" s="78">
        <v>5</v>
      </c>
      <c r="I20" s="12">
        <v>21</v>
      </c>
      <c r="J20" s="13">
        <v>7</v>
      </c>
      <c r="K20" s="13">
        <v>67</v>
      </c>
      <c r="L20" s="78">
        <v>10</v>
      </c>
      <c r="M20" s="13">
        <v>0</v>
      </c>
      <c r="N20" s="209">
        <f t="shared" si="0"/>
        <v>160</v>
      </c>
    </row>
    <row r="21" spans="1:14" s="25" customFormat="1" ht="13.35" customHeight="1">
      <c r="A21" s="36"/>
      <c r="B21" s="37" t="s">
        <v>48</v>
      </c>
      <c r="C21" s="37" t="s">
        <v>132</v>
      </c>
      <c r="D21" s="12">
        <v>3</v>
      </c>
      <c r="E21" s="78">
        <v>9</v>
      </c>
      <c r="F21" s="12">
        <v>28</v>
      </c>
      <c r="G21" s="13">
        <v>4</v>
      </c>
      <c r="H21" s="78">
        <v>2</v>
      </c>
      <c r="I21" s="12">
        <v>23</v>
      </c>
      <c r="J21" s="13">
        <v>12</v>
      </c>
      <c r="K21" s="13">
        <v>43</v>
      </c>
      <c r="L21" s="78">
        <v>12</v>
      </c>
      <c r="M21" s="13">
        <v>0</v>
      </c>
      <c r="N21" s="209">
        <f t="shared" si="0"/>
        <v>136</v>
      </c>
    </row>
    <row r="22" spans="1:14" s="38" customFormat="1" ht="13.35" customHeight="1">
      <c r="A22" s="123"/>
      <c r="B22" s="124" t="s">
        <v>22</v>
      </c>
      <c r="C22" s="68"/>
      <c r="D22" s="26">
        <f t="shared" ref="D22" si="1">SUM(D5:D21)</f>
        <v>16897</v>
      </c>
      <c r="E22" s="79">
        <f t="shared" ref="E22:M22" si="2">SUM(E5:E21)</f>
        <v>1726</v>
      </c>
      <c r="F22" s="26">
        <f t="shared" si="2"/>
        <v>44564</v>
      </c>
      <c r="G22" s="27">
        <f t="shared" si="2"/>
        <v>1821</v>
      </c>
      <c r="H22" s="79">
        <f t="shared" si="2"/>
        <v>39875</v>
      </c>
      <c r="I22" s="26">
        <f t="shared" si="2"/>
        <v>104023</v>
      </c>
      <c r="J22" s="27">
        <f t="shared" si="2"/>
        <v>17743</v>
      </c>
      <c r="K22" s="27">
        <f t="shared" si="2"/>
        <v>213121</v>
      </c>
      <c r="L22" s="79">
        <f t="shared" si="2"/>
        <v>28392</v>
      </c>
      <c r="M22" s="27">
        <f t="shared" si="2"/>
        <v>1991</v>
      </c>
      <c r="N22" s="58">
        <f t="shared" ref="N22" si="3">SUM(D22:M22)</f>
        <v>470153</v>
      </c>
    </row>
    <row r="23" spans="1:14" s="38" customFormat="1" ht="13.35" customHeight="1">
      <c r="A23" s="36"/>
      <c r="B23" s="145" t="s">
        <v>71</v>
      </c>
      <c r="C23" s="146"/>
      <c r="D23" s="60">
        <f t="shared" ref="D23:D24" si="4">D5</f>
        <v>9605</v>
      </c>
      <c r="E23" s="217">
        <f t="shared" ref="E23:N23" si="5">E5</f>
        <v>645</v>
      </c>
      <c r="F23" s="60">
        <f t="shared" si="5"/>
        <v>19518</v>
      </c>
      <c r="G23" s="218">
        <f t="shared" si="5"/>
        <v>733</v>
      </c>
      <c r="H23" s="217">
        <f t="shared" si="5"/>
        <v>13512</v>
      </c>
      <c r="I23" s="60">
        <f t="shared" si="5"/>
        <v>38087</v>
      </c>
      <c r="J23" s="218">
        <f t="shared" si="5"/>
        <v>6756</v>
      </c>
      <c r="K23" s="218">
        <f t="shared" si="5"/>
        <v>80151</v>
      </c>
      <c r="L23" s="217">
        <f t="shared" si="5"/>
        <v>9008</v>
      </c>
      <c r="M23" s="218">
        <f t="shared" si="5"/>
        <v>348</v>
      </c>
      <c r="N23" s="215">
        <f t="shared" si="5"/>
        <v>178363</v>
      </c>
    </row>
    <row r="24" spans="1:14" s="38" customFormat="1" ht="13.35" customHeight="1">
      <c r="A24" s="36"/>
      <c r="B24" s="37" t="s">
        <v>72</v>
      </c>
      <c r="C24" s="37"/>
      <c r="D24" s="12">
        <f t="shared" si="4"/>
        <v>3094</v>
      </c>
      <c r="E24" s="78">
        <f t="shared" ref="E24:N24" si="6">E6</f>
        <v>679</v>
      </c>
      <c r="F24" s="12">
        <f t="shared" si="6"/>
        <v>7089</v>
      </c>
      <c r="G24" s="13">
        <f t="shared" si="6"/>
        <v>450</v>
      </c>
      <c r="H24" s="78">
        <f t="shared" si="6"/>
        <v>15655</v>
      </c>
      <c r="I24" s="12">
        <f t="shared" si="6"/>
        <v>30878</v>
      </c>
      <c r="J24" s="13">
        <f t="shared" si="6"/>
        <v>5376</v>
      </c>
      <c r="K24" s="13">
        <f t="shared" si="6"/>
        <v>65384</v>
      </c>
      <c r="L24" s="78">
        <f t="shared" si="6"/>
        <v>11739</v>
      </c>
      <c r="M24" s="13">
        <f t="shared" si="6"/>
        <v>878</v>
      </c>
      <c r="N24" s="61">
        <f t="shared" si="6"/>
        <v>141222</v>
      </c>
    </row>
    <row r="25" spans="1:14" s="38" customFormat="1" ht="13.35" customHeight="1">
      <c r="A25" s="36"/>
      <c r="B25" s="37" t="s">
        <v>73</v>
      </c>
      <c r="C25" s="37"/>
      <c r="D25" s="12">
        <f t="shared" ref="D25" si="7">SUM(D7:D21)</f>
        <v>4198</v>
      </c>
      <c r="E25" s="78">
        <f t="shared" ref="E25:N25" si="8">SUM(E7:E21)</f>
        <v>402</v>
      </c>
      <c r="F25" s="12">
        <f t="shared" si="8"/>
        <v>17957</v>
      </c>
      <c r="G25" s="13">
        <f t="shared" si="8"/>
        <v>638</v>
      </c>
      <c r="H25" s="78">
        <f t="shared" si="8"/>
        <v>10708</v>
      </c>
      <c r="I25" s="12">
        <f t="shared" si="8"/>
        <v>35058</v>
      </c>
      <c r="J25" s="13">
        <f t="shared" si="8"/>
        <v>5611</v>
      </c>
      <c r="K25" s="13">
        <f t="shared" si="8"/>
        <v>67586</v>
      </c>
      <c r="L25" s="78">
        <f t="shared" si="8"/>
        <v>7645</v>
      </c>
      <c r="M25" s="13">
        <f t="shared" si="8"/>
        <v>765</v>
      </c>
      <c r="N25" s="61">
        <f t="shared" si="8"/>
        <v>150568</v>
      </c>
    </row>
    <row r="26" spans="1:14" s="38" customFormat="1" ht="13.35" customHeight="1">
      <c r="A26" s="123"/>
      <c r="B26" s="124" t="s">
        <v>22</v>
      </c>
      <c r="C26" s="68"/>
      <c r="D26" s="26">
        <f t="shared" ref="D26" si="9">SUM(D23:D25)</f>
        <v>16897</v>
      </c>
      <c r="E26" s="79">
        <f t="shared" ref="E26:N26" si="10">SUM(E23:E25)</f>
        <v>1726</v>
      </c>
      <c r="F26" s="26">
        <f t="shared" si="10"/>
        <v>44564</v>
      </c>
      <c r="G26" s="27">
        <f t="shared" si="10"/>
        <v>1821</v>
      </c>
      <c r="H26" s="79">
        <f t="shared" si="10"/>
        <v>39875</v>
      </c>
      <c r="I26" s="26">
        <f t="shared" si="10"/>
        <v>104023</v>
      </c>
      <c r="J26" s="27">
        <f t="shared" si="10"/>
        <v>17743</v>
      </c>
      <c r="K26" s="27">
        <f t="shared" si="10"/>
        <v>213121</v>
      </c>
      <c r="L26" s="79">
        <f t="shared" si="10"/>
        <v>28392</v>
      </c>
      <c r="M26" s="27">
        <f t="shared" si="10"/>
        <v>1991</v>
      </c>
      <c r="N26" s="58">
        <f t="shared" si="10"/>
        <v>470153</v>
      </c>
    </row>
    <row r="27" spans="1:14" s="38" customFormat="1" ht="13.35" customHeight="1">
      <c r="A27" s="36"/>
      <c r="B27" s="147" t="s">
        <v>77</v>
      </c>
      <c r="C27" s="148"/>
      <c r="D27" s="12"/>
      <c r="E27" s="78"/>
      <c r="F27" s="12"/>
      <c r="G27" s="13"/>
      <c r="H27" s="78"/>
      <c r="I27" s="12"/>
      <c r="J27" s="13"/>
      <c r="K27" s="13"/>
      <c r="L27" s="78"/>
      <c r="M27" s="13"/>
      <c r="N27" s="61"/>
    </row>
    <row r="28" spans="1:14" s="38" customFormat="1" ht="13.35" customHeight="1">
      <c r="A28" s="36"/>
      <c r="B28" s="149" t="s">
        <v>71</v>
      </c>
      <c r="C28" s="150"/>
      <c r="D28" s="40">
        <f t="shared" ref="D28:D30" si="11">D23/D$26</f>
        <v>0.56844410250340294</v>
      </c>
      <c r="E28" s="80">
        <f t="shared" ref="E28:N28" si="12">E23/E$26</f>
        <v>0.37369640787949016</v>
      </c>
      <c r="F28" s="40">
        <f t="shared" si="12"/>
        <v>0.43797684229422851</v>
      </c>
      <c r="G28" s="14">
        <f t="shared" si="12"/>
        <v>0.4025260845689182</v>
      </c>
      <c r="H28" s="80">
        <f t="shared" si="12"/>
        <v>0.33885893416927898</v>
      </c>
      <c r="I28" s="40">
        <f t="shared" si="12"/>
        <v>0.36614018053699665</v>
      </c>
      <c r="J28" s="14">
        <f t="shared" si="12"/>
        <v>0.38076988107986248</v>
      </c>
      <c r="K28" s="14">
        <f t="shared" si="12"/>
        <v>0.3760821317467542</v>
      </c>
      <c r="L28" s="80">
        <f t="shared" si="12"/>
        <v>0.31727247111862494</v>
      </c>
      <c r="M28" s="14">
        <f t="shared" si="12"/>
        <v>0.17478653942742339</v>
      </c>
      <c r="N28" s="43">
        <f t="shared" si="12"/>
        <v>0.379372246906858</v>
      </c>
    </row>
    <row r="29" spans="1:14" s="38" customFormat="1" ht="13.35" customHeight="1">
      <c r="A29" s="36"/>
      <c r="B29" s="37" t="s">
        <v>72</v>
      </c>
      <c r="C29" s="37"/>
      <c r="D29" s="40">
        <f t="shared" si="11"/>
        <v>0.18310942770906077</v>
      </c>
      <c r="E29" s="80">
        <f t="shared" ref="E29:N29" si="13">E24/E$26</f>
        <v>0.39339513325608344</v>
      </c>
      <c r="F29" s="40">
        <f t="shared" si="13"/>
        <v>0.15907458935463603</v>
      </c>
      <c r="G29" s="14">
        <f t="shared" si="13"/>
        <v>0.24711696869851729</v>
      </c>
      <c r="H29" s="80">
        <f t="shared" si="13"/>
        <v>0.39260188087774295</v>
      </c>
      <c r="I29" s="40">
        <f t="shared" si="13"/>
        <v>0.29683819924439786</v>
      </c>
      <c r="J29" s="14">
        <f t="shared" si="13"/>
        <v>0.30299272952713746</v>
      </c>
      <c r="K29" s="14">
        <f t="shared" si="13"/>
        <v>0.30679285476325657</v>
      </c>
      <c r="L29" s="80">
        <f t="shared" si="13"/>
        <v>0.41346153846153844</v>
      </c>
      <c r="M29" s="14">
        <f t="shared" si="13"/>
        <v>0.44098442993470616</v>
      </c>
      <c r="N29" s="43">
        <f t="shared" si="13"/>
        <v>0.30037455892018128</v>
      </c>
    </row>
    <row r="30" spans="1:14" s="38" customFormat="1" ht="13.35" customHeight="1">
      <c r="A30" s="36"/>
      <c r="B30" s="37" t="s">
        <v>73</v>
      </c>
      <c r="C30" s="37"/>
      <c r="D30" s="40">
        <f t="shared" si="11"/>
        <v>0.24844646978753626</v>
      </c>
      <c r="E30" s="80">
        <f t="shared" ref="E30:N30" si="14">E25/E$26</f>
        <v>0.23290845886442643</v>
      </c>
      <c r="F30" s="40">
        <f t="shared" si="14"/>
        <v>0.40294856835113546</v>
      </c>
      <c r="G30" s="14">
        <f t="shared" si="14"/>
        <v>0.35035694673256451</v>
      </c>
      <c r="H30" s="80">
        <f t="shared" si="14"/>
        <v>0.26853918495297807</v>
      </c>
      <c r="I30" s="40">
        <f t="shared" si="14"/>
        <v>0.33702162021860549</v>
      </c>
      <c r="J30" s="14">
        <f t="shared" si="14"/>
        <v>0.31623738939300006</v>
      </c>
      <c r="K30" s="14">
        <f t="shared" si="14"/>
        <v>0.31712501348998928</v>
      </c>
      <c r="L30" s="80">
        <f t="shared" si="14"/>
        <v>0.26926599041983657</v>
      </c>
      <c r="M30" s="14">
        <f t="shared" si="14"/>
        <v>0.38422903063787039</v>
      </c>
      <c r="N30" s="43">
        <f t="shared" si="14"/>
        <v>0.32025319417296072</v>
      </c>
    </row>
    <row r="31" spans="1:14" s="38" customFormat="1" ht="13.35" customHeight="1">
      <c r="A31" s="123"/>
      <c r="B31" s="124" t="s">
        <v>22</v>
      </c>
      <c r="C31" s="68"/>
      <c r="D31" s="41">
        <f t="shared" ref="D31" si="15">SUM(D28:D30)</f>
        <v>1</v>
      </c>
      <c r="E31" s="81">
        <f t="shared" ref="E31:N31" si="16">SUM(E28:E30)</f>
        <v>1</v>
      </c>
      <c r="F31" s="41">
        <f t="shared" si="16"/>
        <v>1</v>
      </c>
      <c r="G31" s="28">
        <f t="shared" si="16"/>
        <v>1</v>
      </c>
      <c r="H31" s="81">
        <f t="shared" si="16"/>
        <v>1</v>
      </c>
      <c r="I31" s="41">
        <f t="shared" si="16"/>
        <v>1</v>
      </c>
      <c r="J31" s="28">
        <f t="shared" si="16"/>
        <v>1</v>
      </c>
      <c r="K31" s="28">
        <f t="shared" si="16"/>
        <v>1</v>
      </c>
      <c r="L31" s="81">
        <f t="shared" si="16"/>
        <v>0.99999999999999989</v>
      </c>
      <c r="M31" s="28">
        <f t="shared" si="16"/>
        <v>1</v>
      </c>
      <c r="N31" s="62">
        <f t="shared" si="16"/>
        <v>1</v>
      </c>
    </row>
    <row r="32" spans="1:14" s="38" customFormat="1" ht="12" customHeight="1">
      <c r="B32" s="55" t="s">
        <v>103</v>
      </c>
    </row>
    <row r="33" spans="1:14" s="38" customFormat="1" ht="11.1" customHeight="1">
      <c r="B33" s="66" t="s">
        <v>104</v>
      </c>
    </row>
    <row r="34" spans="1:14" s="38" customFormat="1" ht="11.1" customHeight="1">
      <c r="B34" s="66" t="s">
        <v>105</v>
      </c>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5" orientation="landscape" r:id="rId1"/>
  <headerFooter alignWithMargins="0"/>
</worksheet>
</file>

<file path=xl/worksheets/sheet41.xml><?xml version="1.0" encoding="utf-8"?>
<worksheet xmlns="http://schemas.openxmlformats.org/spreadsheetml/2006/main" xmlns:r="http://schemas.openxmlformats.org/officeDocument/2006/relationships">
  <sheetPr codeName="Sheet48"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0.7109375" style="168" customWidth="1"/>
    <col min="4" max="5" width="11.28515625" style="168" customWidth="1"/>
    <col min="6" max="6" width="11.28515625" style="225" customWidth="1"/>
    <col min="7" max="14" width="11.28515625" style="5" customWidth="1"/>
    <col min="15" max="16384" width="9.140625" style="108"/>
  </cols>
  <sheetData>
    <row r="1" spans="1:14" s="38" customFormat="1" ht="15" customHeight="1">
      <c r="A1" s="117" t="s">
        <v>266</v>
      </c>
      <c r="B1" s="117"/>
      <c r="C1" s="117"/>
      <c r="D1" s="118"/>
      <c r="E1" s="118"/>
      <c r="F1" s="132"/>
      <c r="G1" s="1"/>
      <c r="H1" s="1"/>
      <c r="I1" s="1"/>
      <c r="J1" s="1"/>
      <c r="K1" s="1"/>
      <c r="L1" s="1"/>
      <c r="M1" s="1"/>
      <c r="N1" s="1"/>
    </row>
    <row r="2" spans="1:14" s="38" customFormat="1" ht="13.35" customHeight="1">
      <c r="A2" s="192"/>
      <c r="B2" s="193" t="s">
        <v>161</v>
      </c>
      <c r="C2" s="194"/>
      <c r="D2" s="422" t="s">
        <v>241</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98</v>
      </c>
    </row>
    <row r="5" spans="1:14" s="38" customFormat="1" ht="13.35" customHeight="1">
      <c r="A5" s="219"/>
      <c r="B5" s="220" t="s">
        <v>31</v>
      </c>
      <c r="C5" s="221" t="s">
        <v>82</v>
      </c>
      <c r="D5" s="93">
        <f>A3.9.1!D5/A3.9.1!$N5</f>
        <v>5.3850854717626413E-2</v>
      </c>
      <c r="E5" s="94">
        <f>A3.9.1!E5/A3.9.1!$N5</f>
        <v>3.6162208529795978E-3</v>
      </c>
      <c r="F5" s="93">
        <f>A3.9.1!F5/A3.9.1!$N5</f>
        <v>0.10942852497435006</v>
      </c>
      <c r="G5" s="95">
        <f>A3.9.1!G5/A3.9.1!$N5</f>
        <v>4.109596721293093E-3</v>
      </c>
      <c r="H5" s="94">
        <f>A3.9.1!H5/A3.9.1!$N5</f>
        <v>7.5755621961953998E-2</v>
      </c>
      <c r="I5" s="93">
        <f>A3.9.1!I5/A3.9.1!$N5</f>
        <v>0.21353643973245573</v>
      </c>
      <c r="J5" s="95">
        <f>A3.9.1!J5/A3.9.1!$N5</f>
        <v>3.7877810980976999E-2</v>
      </c>
      <c r="K5" s="95">
        <f>A3.9.1!K5/A3.9.1!$N5</f>
        <v>0.44937010478630657</v>
      </c>
      <c r="L5" s="94">
        <f>A3.9.1!L5/A3.9.1!$N5</f>
        <v>5.0503747974635999E-2</v>
      </c>
      <c r="M5" s="95">
        <f>A3.9.1!M5/A3.9.1!$N5</f>
        <v>1.9510772974215503E-3</v>
      </c>
      <c r="N5" s="96">
        <f>A3.9.1!N5/A3.9.1!$N5</f>
        <v>1</v>
      </c>
    </row>
    <row r="6" spans="1:14" s="38" customFormat="1" ht="13.35" customHeight="1">
      <c r="A6" s="72"/>
      <c r="B6" s="24" t="s">
        <v>32</v>
      </c>
      <c r="C6" s="222" t="s">
        <v>33</v>
      </c>
      <c r="D6" s="93">
        <f>A3.9.1!D6/A3.9.1!$N6</f>
        <v>2.1908767755732111E-2</v>
      </c>
      <c r="E6" s="94">
        <f>A3.9.1!E6/A3.9.1!$N6</f>
        <v>4.8080327427737889E-3</v>
      </c>
      <c r="F6" s="93">
        <f>A3.9.1!F6/A3.9.1!$N6</f>
        <v>5.0197561286485108E-2</v>
      </c>
      <c r="G6" s="95">
        <f>A3.9.1!G6/A3.9.1!$N6</f>
        <v>3.1864723626630412E-3</v>
      </c>
      <c r="H6" s="94">
        <f>A3.9.1!H6/A3.9.1!$N6</f>
        <v>0.11085383297219979</v>
      </c>
      <c r="I6" s="93">
        <f>A3.9.1!I6/A3.9.1!$N6</f>
        <v>0.21864865247624307</v>
      </c>
      <c r="J6" s="95">
        <f>A3.9.1!J6/A3.9.1!$N6</f>
        <v>3.8067723159281135E-2</v>
      </c>
      <c r="K6" s="95">
        <f>A3.9.1!K6/A3.9.1!$N6</f>
        <v>0.46298735324524509</v>
      </c>
      <c r="L6" s="94">
        <f>A3.9.1!L6/A3.9.1!$N6</f>
        <v>8.3124442367336529E-2</v>
      </c>
      <c r="M6" s="95">
        <f>A3.9.1!M6/A3.9.1!$N6</f>
        <v>6.2171616320403338E-3</v>
      </c>
      <c r="N6" s="96">
        <f>A3.9.1!N6/A3.9.1!$N6</f>
        <v>1</v>
      </c>
    </row>
    <row r="7" spans="1:14" s="38" customFormat="1" ht="13.35" customHeight="1">
      <c r="A7" s="36"/>
      <c r="B7" s="24" t="s">
        <v>34</v>
      </c>
      <c r="C7" s="67" t="s">
        <v>125</v>
      </c>
      <c r="D7" s="93">
        <f>A3.9.1!D7/A3.9.1!$N7</f>
        <v>2.2553953285124259E-2</v>
      </c>
      <c r="E7" s="94">
        <f>A3.9.1!E7/A3.9.1!$N7</f>
        <v>1.7620276004003327E-3</v>
      </c>
      <c r="F7" s="93">
        <f>A3.9.1!F7/A3.9.1!$N7</f>
        <v>9.2696748001860702E-2</v>
      </c>
      <c r="G7" s="95">
        <f>A3.9.1!G7/A3.9.1!$N7</f>
        <v>3.5804400840134761E-3</v>
      </c>
      <c r="H7" s="94">
        <f>A3.9.1!H7/A3.9.1!$N7</f>
        <v>7.638742053255522E-2</v>
      </c>
      <c r="I7" s="93">
        <f>A3.9.1!I7/A3.9.1!$N7</f>
        <v>0.24706446201773305</v>
      </c>
      <c r="J7" s="95">
        <f>A3.9.1!J7/A3.9.1!$N7</f>
        <v>3.8736414767200911E-2</v>
      </c>
      <c r="K7" s="95">
        <f>A3.9.1!K7/A3.9.1!$N7</f>
        <v>0.45632285984127657</v>
      </c>
      <c r="L7" s="94">
        <f>A3.9.1!L7/A3.9.1!$N7</f>
        <v>5.2353364063094682E-2</v>
      </c>
      <c r="M7" s="95">
        <f>A3.9.1!M7/A3.9.1!$N7</f>
        <v>8.5423098067408127E-3</v>
      </c>
      <c r="N7" s="96">
        <f>A3.9.1!N7/A3.9.1!$N7</f>
        <v>1</v>
      </c>
    </row>
    <row r="8" spans="1:14" s="38" customFormat="1" ht="13.35" customHeight="1">
      <c r="A8" s="36"/>
      <c r="B8" s="24" t="s">
        <v>35</v>
      </c>
      <c r="C8" s="37" t="s">
        <v>63</v>
      </c>
      <c r="D8" s="93">
        <f>A3.9.1!D8/A3.9.1!$N8</f>
        <v>2.8901956262731079E-2</v>
      </c>
      <c r="E8" s="94">
        <f>A3.9.1!E8/A3.9.1!$N8</f>
        <v>2.0369729812829088E-3</v>
      </c>
      <c r="F8" s="93">
        <f>A3.9.1!F8/A3.9.1!$N8</f>
        <v>0.11295591683000884</v>
      </c>
      <c r="G8" s="95">
        <f>A3.9.1!G8/A3.9.1!$N8</f>
        <v>4.1123794150428536E-3</v>
      </c>
      <c r="H8" s="94">
        <f>A3.9.1!H8/A3.9.1!$N8</f>
        <v>6.7220108382335983E-2</v>
      </c>
      <c r="I8" s="93">
        <f>A3.9.1!I8/A3.9.1!$N8</f>
        <v>0.22652676889965026</v>
      </c>
      <c r="J8" s="95">
        <f>A3.9.1!J8/A3.9.1!$N8</f>
        <v>3.3552404012452436E-2</v>
      </c>
      <c r="K8" s="95">
        <f>A3.9.1!K8/A3.9.1!$N8</f>
        <v>0.47253929820515778</v>
      </c>
      <c r="L8" s="94">
        <f>A3.9.1!L8/A3.9.1!$N8</f>
        <v>4.9617587147853491E-2</v>
      </c>
      <c r="M8" s="95">
        <f>A3.9.1!M8/A3.9.1!$N8</f>
        <v>2.5366078634843766E-3</v>
      </c>
      <c r="N8" s="96">
        <f>A3.9.1!N8/A3.9.1!$N8</f>
        <v>1</v>
      </c>
    </row>
    <row r="9" spans="1:14" s="38" customFormat="1" ht="13.35" customHeight="1">
      <c r="A9" s="36"/>
      <c r="B9" s="37" t="s">
        <v>36</v>
      </c>
      <c r="C9" s="37" t="s">
        <v>64</v>
      </c>
      <c r="D9" s="93">
        <f>A3.9.1!D9/A3.9.1!$N9</f>
        <v>3.7486515641855449E-2</v>
      </c>
      <c r="E9" s="94">
        <f>A3.9.1!E9/A3.9.1!$N9</f>
        <v>2.4271844660194173E-3</v>
      </c>
      <c r="F9" s="93">
        <f>A3.9.1!F9/A3.9.1!$N9</f>
        <v>0.12594390507011866</v>
      </c>
      <c r="G9" s="95">
        <f>A3.9.1!G9/A3.9.1!$N9</f>
        <v>5.1779935275080907E-3</v>
      </c>
      <c r="H9" s="94">
        <f>A3.9.1!H9/A3.9.1!$N9</f>
        <v>6.4185544768069036E-2</v>
      </c>
      <c r="I9" s="93">
        <f>A3.9.1!I9/A3.9.1!$N9</f>
        <v>0.22346278317152105</v>
      </c>
      <c r="J9" s="95">
        <f>A3.9.1!J9/A3.9.1!$N9</f>
        <v>3.2901833872707661E-2</v>
      </c>
      <c r="K9" s="95">
        <f>A3.9.1!K9/A3.9.1!$N9</f>
        <v>0.45269687162891048</v>
      </c>
      <c r="L9" s="94">
        <f>A3.9.1!L9/A3.9.1!$N9</f>
        <v>5.3775620280474647E-2</v>
      </c>
      <c r="M9" s="95">
        <f>A3.9.1!M9/A3.9.1!$N9</f>
        <v>1.9417475728155339E-3</v>
      </c>
      <c r="N9" s="96">
        <f>A3.9.1!N9/A3.9.1!$N9</f>
        <v>1</v>
      </c>
    </row>
    <row r="10" spans="1:14" s="38" customFormat="1" ht="13.35" customHeight="1">
      <c r="A10" s="36"/>
      <c r="B10" s="37" t="s">
        <v>37</v>
      </c>
      <c r="C10" s="37" t="s">
        <v>60</v>
      </c>
      <c r="D10" s="93">
        <f>A3.9.1!D10/A3.9.1!$N10</f>
        <v>2.9202453987730061E-2</v>
      </c>
      <c r="E10" s="94">
        <f>A3.9.1!E10/A3.9.1!$N10</f>
        <v>2.822085889570552E-3</v>
      </c>
      <c r="F10" s="93">
        <f>A3.9.1!F10/A3.9.1!$N10</f>
        <v>0.13742331288343559</v>
      </c>
      <c r="G10" s="95">
        <f>A3.9.1!G10/A3.9.1!$N10</f>
        <v>4.7852760736196319E-3</v>
      </c>
      <c r="H10" s="94">
        <f>A3.9.1!H10/A3.9.1!$N10</f>
        <v>6.1349693251533742E-2</v>
      </c>
      <c r="I10" s="93">
        <f>A3.9.1!I10/A3.9.1!$N10</f>
        <v>0.21153374233128835</v>
      </c>
      <c r="J10" s="95">
        <f>A3.9.1!J10/A3.9.1!$N10</f>
        <v>3.4846625766871163E-2</v>
      </c>
      <c r="K10" s="95">
        <f>A3.9.1!K10/A3.9.1!$N10</f>
        <v>0.46503067484662575</v>
      </c>
      <c r="L10" s="94">
        <f>A3.9.1!L10/A3.9.1!$N10</f>
        <v>5.1042944785276073E-2</v>
      </c>
      <c r="M10" s="95">
        <f>A3.9.1!M10/A3.9.1!$N10</f>
        <v>1.9631901840490799E-3</v>
      </c>
      <c r="N10" s="96">
        <f>A3.9.1!N10/A3.9.1!$N10</f>
        <v>1</v>
      </c>
    </row>
    <row r="11" spans="1:14" s="38" customFormat="1" ht="13.35" customHeight="1">
      <c r="A11" s="36"/>
      <c r="B11" s="37" t="s">
        <v>38</v>
      </c>
      <c r="C11" s="37" t="s">
        <v>61</v>
      </c>
      <c r="D11" s="93">
        <f>A3.9.1!D11/A3.9.1!$N11</f>
        <v>3.8756787118517134E-2</v>
      </c>
      <c r="E11" s="94">
        <f>A3.9.1!E11/A3.9.1!$N11</f>
        <v>3.1829245459651751E-3</v>
      </c>
      <c r="F11" s="93">
        <f>A3.9.1!F11/A3.9.1!$N11</f>
        <v>0.14978468451600824</v>
      </c>
      <c r="G11" s="95">
        <f>A3.9.1!G11/A3.9.1!$N11</f>
        <v>4.4935405354802468E-3</v>
      </c>
      <c r="H11" s="94">
        <f>A3.9.1!H11/A3.9.1!$N11</f>
        <v>6.1598951507208385E-2</v>
      </c>
      <c r="I11" s="93">
        <f>A3.9.1!I11/A3.9.1!$N11</f>
        <v>0.21213255944579668</v>
      </c>
      <c r="J11" s="95">
        <f>A3.9.1!J11/A3.9.1!$N11</f>
        <v>3.7820632840292079E-2</v>
      </c>
      <c r="K11" s="95">
        <f>A3.9.1!K11/A3.9.1!$N11</f>
        <v>0.43269050739561882</v>
      </c>
      <c r="L11" s="94">
        <f>A3.9.1!L11/A3.9.1!$N11</f>
        <v>5.7105410971728138E-2</v>
      </c>
      <c r="M11" s="95">
        <f>A3.9.1!M11/A3.9.1!$N11</f>
        <v>2.434001123385134E-3</v>
      </c>
      <c r="N11" s="96">
        <f>A3.9.1!N11/A3.9.1!$N11</f>
        <v>1</v>
      </c>
    </row>
    <row r="12" spans="1:14" s="38" customFormat="1" ht="13.35" customHeight="1">
      <c r="A12" s="36"/>
      <c r="B12" s="37" t="s">
        <v>39</v>
      </c>
      <c r="C12" s="37" t="s">
        <v>65</v>
      </c>
      <c r="D12" s="93">
        <f>A3.9.1!D12/A3.9.1!$N12</f>
        <v>3.5105785433439431E-2</v>
      </c>
      <c r="E12" s="94">
        <f>A3.9.1!E12/A3.9.1!$N12</f>
        <v>3.5573862572551955E-3</v>
      </c>
      <c r="F12" s="93">
        <f>A3.9.1!F12/A3.9.1!$N12</f>
        <v>0.16513761467889909</v>
      </c>
      <c r="G12" s="95">
        <f>A3.9.1!G12/A3.9.1!$N12</f>
        <v>6.0850028084628348E-3</v>
      </c>
      <c r="H12" s="94">
        <f>A3.9.1!H12/A3.9.1!$N12</f>
        <v>6.9088185733008803E-2</v>
      </c>
      <c r="I12" s="93">
        <f>A3.9.1!I12/A3.9.1!$N12</f>
        <v>0.22570679648005992</v>
      </c>
      <c r="J12" s="95">
        <f>A3.9.1!J12/A3.9.1!$N12</f>
        <v>3.6416401422954506E-2</v>
      </c>
      <c r="K12" s="95">
        <f>A3.9.1!K12/A3.9.1!$N12</f>
        <v>0.40722711102789738</v>
      </c>
      <c r="L12" s="94">
        <f>A3.9.1!L12/A3.9.1!$N12</f>
        <v>5.0084253885040252E-2</v>
      </c>
      <c r="M12" s="95">
        <f>A3.9.1!M12/A3.9.1!$N12</f>
        <v>1.5914622729825876E-3</v>
      </c>
      <c r="N12" s="96">
        <f>A3.9.1!N12/A3.9.1!$N12</f>
        <v>1</v>
      </c>
    </row>
    <row r="13" spans="1:14" s="38" customFormat="1" ht="13.35" customHeight="1">
      <c r="A13" s="36"/>
      <c r="B13" s="37" t="s">
        <v>40</v>
      </c>
      <c r="C13" s="37" t="s">
        <v>66</v>
      </c>
      <c r="D13" s="93">
        <f>A3.9.1!D13/A3.9.1!$N13</f>
        <v>3.430079155672823E-2</v>
      </c>
      <c r="E13" s="94">
        <f>A3.9.1!E13/A3.9.1!$N13</f>
        <v>6.4948244367769433E-3</v>
      </c>
      <c r="F13" s="93">
        <f>A3.9.1!F13/A3.9.1!$N13</f>
        <v>0.20052770448548812</v>
      </c>
      <c r="G13" s="95">
        <f>A3.9.1!G13/A3.9.1!$N13</f>
        <v>3.6533387456870307E-3</v>
      </c>
      <c r="H13" s="94">
        <f>A3.9.1!H13/A3.9.1!$N13</f>
        <v>7.3269738177389895E-2</v>
      </c>
      <c r="I13" s="93">
        <f>A3.9.1!I13/A3.9.1!$N13</f>
        <v>0.21980921453216967</v>
      </c>
      <c r="J13" s="95">
        <f>A3.9.1!J13/A3.9.1!$N13</f>
        <v>4.343413842094581E-2</v>
      </c>
      <c r="K13" s="95">
        <f>A3.9.1!K13/A3.9.1!$N13</f>
        <v>0.38299167850619037</v>
      </c>
      <c r="L13" s="94">
        <f>A3.9.1!L13/A3.9.1!$N13</f>
        <v>3.470671808402679E-2</v>
      </c>
      <c r="M13" s="95">
        <f>A3.9.1!M13/A3.9.1!$N13</f>
        <v>8.1185305459711792E-4</v>
      </c>
      <c r="N13" s="96">
        <f>A3.9.1!N13/A3.9.1!$N13</f>
        <v>1</v>
      </c>
    </row>
    <row r="14" spans="1:14" s="38" customFormat="1" ht="13.35" customHeight="1">
      <c r="A14" s="36"/>
      <c r="B14" s="37" t="s">
        <v>41</v>
      </c>
      <c r="C14" s="37" t="s">
        <v>67</v>
      </c>
      <c r="D14" s="93">
        <f>A3.9.1!D14/A3.9.1!$N14</f>
        <v>3.1003678402522335E-2</v>
      </c>
      <c r="E14" s="94">
        <f>A3.9.1!E14/A3.9.1!$N14</f>
        <v>3.6784025223331584E-3</v>
      </c>
      <c r="F14" s="93">
        <f>A3.9.1!F14/A3.9.1!$N14</f>
        <v>0.23962165002627431</v>
      </c>
      <c r="G14" s="95">
        <f>A3.9.1!G14/A3.9.1!$N14</f>
        <v>5.254860746190226E-3</v>
      </c>
      <c r="H14" s="94">
        <f>A3.9.1!H14/A3.9.1!$N14</f>
        <v>6.5160273252758805E-2</v>
      </c>
      <c r="I14" s="93">
        <f>A3.9.1!I14/A3.9.1!$N14</f>
        <v>0.19810825013137151</v>
      </c>
      <c r="J14" s="95">
        <f>A3.9.1!J14/A3.9.1!$N14</f>
        <v>4.9395691014188121E-2</v>
      </c>
      <c r="K14" s="95">
        <f>A3.9.1!K14/A3.9.1!$N14</f>
        <v>0.37414608512874409</v>
      </c>
      <c r="L14" s="94">
        <f>A3.9.1!L14/A3.9.1!$N14</f>
        <v>3.2054650551760377E-2</v>
      </c>
      <c r="M14" s="95">
        <f>A3.9.1!M14/A3.9.1!$N14</f>
        <v>1.5764582238570678E-3</v>
      </c>
      <c r="N14" s="96">
        <f>A3.9.1!N14/A3.9.1!$N14</f>
        <v>1</v>
      </c>
    </row>
    <row r="15" spans="1:14" s="38" customFormat="1" ht="13.35" customHeight="1">
      <c r="A15" s="36"/>
      <c r="B15" s="37" t="s">
        <v>42</v>
      </c>
      <c r="C15" s="37" t="s">
        <v>68</v>
      </c>
      <c r="D15" s="93">
        <f>A3.9.1!D15/A3.9.1!$N15</f>
        <v>3.2989690721649485E-2</v>
      </c>
      <c r="E15" s="94">
        <f>A3.9.1!E15/A3.9.1!$N15</f>
        <v>6.1855670103092781E-3</v>
      </c>
      <c r="F15" s="93">
        <f>A3.9.1!F15/A3.9.1!$N15</f>
        <v>0.2463917525773196</v>
      </c>
      <c r="G15" s="95">
        <f>A3.9.1!G15/A3.9.1!$N15</f>
        <v>3.092783505154639E-3</v>
      </c>
      <c r="H15" s="94">
        <f>A3.9.1!H15/A3.9.1!$N15</f>
        <v>7.2164948453608241E-2</v>
      </c>
      <c r="I15" s="93">
        <f>A3.9.1!I15/A3.9.1!$N15</f>
        <v>0.19072164948453607</v>
      </c>
      <c r="J15" s="95">
        <f>A3.9.1!J15/A3.9.1!$N15</f>
        <v>3.2989690721649485E-2</v>
      </c>
      <c r="K15" s="95">
        <f>A3.9.1!K15/A3.9.1!$N15</f>
        <v>0.37216494845360826</v>
      </c>
      <c r="L15" s="94">
        <f>A3.9.1!L15/A3.9.1!$N15</f>
        <v>4.1237113402061855E-2</v>
      </c>
      <c r="M15" s="95">
        <f>A3.9.1!M15/A3.9.1!$N15</f>
        <v>2.0618556701030928E-3</v>
      </c>
      <c r="N15" s="96">
        <f>A3.9.1!N15/A3.9.1!$N15</f>
        <v>1</v>
      </c>
    </row>
    <row r="16" spans="1:14" s="38" customFormat="1" ht="13.35" customHeight="1">
      <c r="A16" s="36"/>
      <c r="B16" s="37" t="s">
        <v>43</v>
      </c>
      <c r="C16" s="37" t="s">
        <v>127</v>
      </c>
      <c r="D16" s="93">
        <f>A3.9.1!D16/A3.9.1!$N16</f>
        <v>2.5201072386058981E-2</v>
      </c>
      <c r="E16" s="94">
        <f>A3.9.1!E16/A3.9.1!$N16</f>
        <v>8.5790884718498668E-3</v>
      </c>
      <c r="F16" s="93">
        <f>A3.9.1!F16/A3.9.1!$N16</f>
        <v>0.23646112600536193</v>
      </c>
      <c r="G16" s="95">
        <f>A3.9.1!G16/A3.9.1!$N16</f>
        <v>4.2895442359249334E-3</v>
      </c>
      <c r="H16" s="94">
        <f>A3.9.1!H16/A3.9.1!$N16</f>
        <v>7.5603217158176944E-2</v>
      </c>
      <c r="I16" s="93">
        <f>A3.9.1!I16/A3.9.1!$N16</f>
        <v>0.21126005361930295</v>
      </c>
      <c r="J16" s="95">
        <f>A3.9.1!J16/A3.9.1!$N16</f>
        <v>4.8793565683646116E-2</v>
      </c>
      <c r="K16" s="95">
        <f>A3.9.1!K16/A3.9.1!$N16</f>
        <v>0.35817694369973191</v>
      </c>
      <c r="L16" s="94">
        <f>A3.9.1!L16/A3.9.1!$N16</f>
        <v>3.0563002680965148E-2</v>
      </c>
      <c r="M16" s="95">
        <f>A3.9.1!M16/A3.9.1!$N16</f>
        <v>1.0723860589812334E-3</v>
      </c>
      <c r="N16" s="96">
        <f>A3.9.1!N16/A3.9.1!$N16</f>
        <v>1</v>
      </c>
    </row>
    <row r="17" spans="1:14" s="38" customFormat="1" ht="13.35" customHeight="1">
      <c r="A17" s="36"/>
      <c r="B17" s="37" t="s">
        <v>44</v>
      </c>
      <c r="C17" s="37" t="s">
        <v>128</v>
      </c>
      <c r="D17" s="93">
        <f>A3.9.1!D17/A3.9.1!$N17</f>
        <v>1.751592356687898E-2</v>
      </c>
      <c r="E17" s="94">
        <f>A3.9.1!E17/A3.9.1!$N17</f>
        <v>1.2738853503184714E-2</v>
      </c>
      <c r="F17" s="93">
        <f>A3.9.1!F17/A3.9.1!$N17</f>
        <v>0.26592356687898089</v>
      </c>
      <c r="G17" s="95">
        <f>A3.9.1!G17/A3.9.1!$N17</f>
        <v>7.9617834394904458E-3</v>
      </c>
      <c r="H17" s="94">
        <f>A3.9.1!H17/A3.9.1!$N17</f>
        <v>9.2356687898089165E-2</v>
      </c>
      <c r="I17" s="93">
        <f>A3.9.1!I17/A3.9.1!$N17</f>
        <v>0.14490445859872611</v>
      </c>
      <c r="J17" s="95">
        <f>A3.9.1!J17/A3.9.1!$N17</f>
        <v>5.89171974522293E-2</v>
      </c>
      <c r="K17" s="95">
        <f>A3.9.1!K17/A3.9.1!$N17</f>
        <v>0.36464968152866239</v>
      </c>
      <c r="L17" s="94">
        <f>A3.9.1!L17/A3.9.1!$N17</f>
        <v>3.5031847133757961E-2</v>
      </c>
      <c r="M17" s="95">
        <f>A3.9.1!M17/A3.9.1!$N17</f>
        <v>0</v>
      </c>
      <c r="N17" s="96">
        <f>A3.9.1!N17/A3.9.1!$N17</f>
        <v>1</v>
      </c>
    </row>
    <row r="18" spans="1:14" s="38" customFormat="1" ht="13.35" customHeight="1">
      <c r="A18" s="36"/>
      <c r="B18" s="37" t="s">
        <v>45</v>
      </c>
      <c r="C18" s="37" t="s">
        <v>129</v>
      </c>
      <c r="D18" s="93">
        <f>A3.9.1!D18/A3.9.1!$N18</f>
        <v>1.8518518518518517E-2</v>
      </c>
      <c r="E18" s="94">
        <f>A3.9.1!E18/A3.9.1!$N18</f>
        <v>2.7777777777777776E-2</v>
      </c>
      <c r="F18" s="93">
        <f>A3.9.1!F18/A3.9.1!$N18</f>
        <v>0.25462962962962965</v>
      </c>
      <c r="G18" s="95">
        <f>A3.9.1!G18/A3.9.1!$N18</f>
        <v>4.6296296296296294E-3</v>
      </c>
      <c r="H18" s="94">
        <f>A3.9.1!H18/A3.9.1!$N18</f>
        <v>7.407407407407407E-2</v>
      </c>
      <c r="I18" s="93">
        <f>A3.9.1!I18/A3.9.1!$N18</f>
        <v>0.18055555555555555</v>
      </c>
      <c r="J18" s="95">
        <f>A3.9.1!J18/A3.9.1!$N18</f>
        <v>5.5555555555555552E-2</v>
      </c>
      <c r="K18" s="95">
        <f>A3.9.1!K18/A3.9.1!$N18</f>
        <v>0.34259259259259262</v>
      </c>
      <c r="L18" s="94">
        <f>A3.9.1!L18/A3.9.1!$N18</f>
        <v>4.1666666666666664E-2</v>
      </c>
      <c r="M18" s="95">
        <f>A3.9.1!M18/A3.9.1!$N18</f>
        <v>0</v>
      </c>
      <c r="N18" s="96">
        <f>A3.9.1!N18/A3.9.1!$N18</f>
        <v>1</v>
      </c>
    </row>
    <row r="19" spans="1:14" s="38" customFormat="1" ht="13.35" customHeight="1">
      <c r="A19" s="36"/>
      <c r="B19" s="37" t="s">
        <v>46</v>
      </c>
      <c r="C19" s="37" t="s">
        <v>130</v>
      </c>
      <c r="D19" s="93">
        <f>A3.9.1!D19/A3.9.1!$N19</f>
        <v>2.2222222222222223E-2</v>
      </c>
      <c r="E19" s="94">
        <f>A3.9.1!E19/A3.9.1!$N19</f>
        <v>2.2222222222222223E-2</v>
      </c>
      <c r="F19" s="93">
        <f>A3.9.1!F19/A3.9.1!$N19</f>
        <v>0.22222222222222221</v>
      </c>
      <c r="G19" s="95">
        <f>A3.9.1!G19/A3.9.1!$N19</f>
        <v>2.2222222222222223E-2</v>
      </c>
      <c r="H19" s="94">
        <f>A3.9.1!H19/A3.9.1!$N19</f>
        <v>6.6666666666666666E-2</v>
      </c>
      <c r="I19" s="93">
        <f>A3.9.1!I19/A3.9.1!$N19</f>
        <v>0.14444444444444443</v>
      </c>
      <c r="J19" s="95">
        <f>A3.9.1!J19/A3.9.1!$N19</f>
        <v>6.6666666666666666E-2</v>
      </c>
      <c r="K19" s="95">
        <f>A3.9.1!K19/A3.9.1!$N19</f>
        <v>0.37777777777777777</v>
      </c>
      <c r="L19" s="94">
        <f>A3.9.1!L19/A3.9.1!$N19</f>
        <v>5.5555555555555552E-2</v>
      </c>
      <c r="M19" s="95">
        <f>A3.9.1!M19/A3.9.1!$N19</f>
        <v>0</v>
      </c>
      <c r="N19" s="96">
        <f>A3.9.1!N19/A3.9.1!$N19</f>
        <v>1</v>
      </c>
    </row>
    <row r="20" spans="1:14" s="38" customFormat="1" ht="13.35" customHeight="1">
      <c r="A20" s="36"/>
      <c r="B20" s="37" t="s">
        <v>47</v>
      </c>
      <c r="C20" s="37" t="s">
        <v>131</v>
      </c>
      <c r="D20" s="93">
        <f>A3.9.1!D20/A3.9.1!$N20</f>
        <v>2.5000000000000001E-2</v>
      </c>
      <c r="E20" s="94">
        <f>A3.9.1!E20/A3.9.1!$N20</f>
        <v>9.375E-2</v>
      </c>
      <c r="F20" s="93">
        <f>A3.9.1!F20/A3.9.1!$N20</f>
        <v>0.18124999999999999</v>
      </c>
      <c r="G20" s="95">
        <f>A3.9.1!G20/A3.9.1!$N20</f>
        <v>1.2500000000000001E-2</v>
      </c>
      <c r="H20" s="94">
        <f>A3.9.1!H20/A3.9.1!$N20</f>
        <v>3.125E-2</v>
      </c>
      <c r="I20" s="93">
        <f>A3.9.1!I20/A3.9.1!$N20</f>
        <v>0.13125000000000001</v>
      </c>
      <c r="J20" s="95">
        <f>A3.9.1!J20/A3.9.1!$N20</f>
        <v>4.3749999999999997E-2</v>
      </c>
      <c r="K20" s="95">
        <f>A3.9.1!K20/A3.9.1!$N20</f>
        <v>0.41875000000000001</v>
      </c>
      <c r="L20" s="94">
        <f>A3.9.1!L20/A3.9.1!$N20</f>
        <v>6.25E-2</v>
      </c>
      <c r="M20" s="95">
        <f>A3.9.1!M20/A3.9.1!$N20</f>
        <v>0</v>
      </c>
      <c r="N20" s="96">
        <f>A3.9.1!N20/A3.9.1!$N20</f>
        <v>1</v>
      </c>
    </row>
    <row r="21" spans="1:14" s="38" customFormat="1" ht="13.35" customHeight="1">
      <c r="A21" s="36"/>
      <c r="B21" s="37" t="s">
        <v>48</v>
      </c>
      <c r="C21" s="37" t="s">
        <v>132</v>
      </c>
      <c r="D21" s="93">
        <f>A3.9.1!D21/A3.9.1!$N21</f>
        <v>2.2058823529411766E-2</v>
      </c>
      <c r="E21" s="94">
        <f>A3.9.1!E21/A3.9.1!$N21</f>
        <v>6.6176470588235295E-2</v>
      </c>
      <c r="F21" s="93">
        <f>A3.9.1!F21/A3.9.1!$N21</f>
        <v>0.20588235294117646</v>
      </c>
      <c r="G21" s="95">
        <f>A3.9.1!G21/A3.9.1!$N21</f>
        <v>2.9411764705882353E-2</v>
      </c>
      <c r="H21" s="94">
        <f>A3.9.1!H21/A3.9.1!$N21</f>
        <v>1.4705882352941176E-2</v>
      </c>
      <c r="I21" s="93">
        <f>A3.9.1!I21/A3.9.1!$N21</f>
        <v>0.16911764705882354</v>
      </c>
      <c r="J21" s="95">
        <f>A3.9.1!J21/A3.9.1!$N21</f>
        <v>8.8235294117647065E-2</v>
      </c>
      <c r="K21" s="95">
        <f>A3.9.1!K21/A3.9.1!$N21</f>
        <v>0.31617647058823528</v>
      </c>
      <c r="L21" s="94">
        <f>A3.9.1!L21/A3.9.1!$N21</f>
        <v>8.8235294117647065E-2</v>
      </c>
      <c r="M21" s="95">
        <f>A3.9.1!M21/A3.9.1!$N21</f>
        <v>0</v>
      </c>
      <c r="N21" s="96">
        <f>A3.9.1!N21/A3.9.1!$N21</f>
        <v>1</v>
      </c>
    </row>
    <row r="22" spans="1:14" s="38" customFormat="1" ht="13.35" customHeight="1">
      <c r="A22" s="123"/>
      <c r="B22" s="124" t="s">
        <v>22</v>
      </c>
      <c r="C22" s="68"/>
      <c r="D22" s="97">
        <f>A3.9.1!D22/A3.9.1!$N22</f>
        <v>3.5939364419667642E-2</v>
      </c>
      <c r="E22" s="98">
        <f>A3.9.1!E22/A3.9.1!$N22</f>
        <v>3.6711453505560957E-3</v>
      </c>
      <c r="F22" s="97">
        <f>A3.9.1!F22/A3.9.1!$N22</f>
        <v>9.4786165354682414E-2</v>
      </c>
      <c r="G22" s="99">
        <f>A3.9.1!G22/A3.9.1!$N22</f>
        <v>3.8732072325391945E-3</v>
      </c>
      <c r="H22" s="98">
        <f>A3.9.1!H22/A3.9.1!$N22</f>
        <v>8.4812816253432399E-2</v>
      </c>
      <c r="I22" s="97">
        <f>A3.9.1!I22/A3.9.1!$N22</f>
        <v>0.22125350683713599</v>
      </c>
      <c r="J22" s="99">
        <f>A3.9.1!J22/A3.9.1!$N22</f>
        <v>3.7738778652906604E-2</v>
      </c>
      <c r="K22" s="99">
        <f>A3.9.1!K22/A3.9.1!$N22</f>
        <v>0.45330137210652705</v>
      </c>
      <c r="L22" s="98">
        <f>A3.9.1!L22/A3.9.1!$N22</f>
        <v>6.0388852139622633E-2</v>
      </c>
      <c r="M22" s="99">
        <f>A3.9.1!M22/A3.9.1!$N22</f>
        <v>4.2347916529300034E-3</v>
      </c>
      <c r="N22" s="100">
        <f>A3.9.1!N22/A3.9.1!$N22</f>
        <v>1</v>
      </c>
    </row>
    <row r="23" spans="1:14" s="38" customFormat="1" ht="13.35" customHeight="1">
      <c r="A23" s="211"/>
      <c r="B23" s="505" t="s">
        <v>101</v>
      </c>
      <c r="C23" s="506"/>
      <c r="D23" s="212"/>
      <c r="E23" s="213"/>
      <c r="F23" s="212"/>
      <c r="G23" s="214"/>
      <c r="H23" s="213"/>
      <c r="I23" s="212"/>
      <c r="J23" s="214"/>
      <c r="K23" s="214"/>
      <c r="L23" s="213"/>
      <c r="M23" s="214"/>
      <c r="N23" s="96"/>
    </row>
    <row r="24" spans="1:14" s="38" customFormat="1" ht="13.35" customHeight="1">
      <c r="A24" s="72"/>
      <c r="B24" s="24" t="s">
        <v>31</v>
      </c>
      <c r="C24" s="223" t="s">
        <v>82</v>
      </c>
      <c r="D24" s="93">
        <f>A3.9.1!D5/A3.9.1!D$22</f>
        <v>0.56844410250340294</v>
      </c>
      <c r="E24" s="94">
        <f>A3.9.1!E5/A3.9.1!E$22</f>
        <v>0.37369640787949016</v>
      </c>
      <c r="F24" s="93">
        <f>A3.9.1!F5/A3.9.1!F$22</f>
        <v>0.43797684229422851</v>
      </c>
      <c r="G24" s="95">
        <f>A3.9.1!G5/A3.9.1!G$22</f>
        <v>0.4025260845689182</v>
      </c>
      <c r="H24" s="94">
        <f>A3.9.1!H5/A3.9.1!H$22</f>
        <v>0.33885893416927898</v>
      </c>
      <c r="I24" s="93">
        <f>A3.9.1!I5/A3.9.1!I$22</f>
        <v>0.36614018053699665</v>
      </c>
      <c r="J24" s="95">
        <f>A3.9.1!J5/A3.9.1!J$22</f>
        <v>0.38076988107986248</v>
      </c>
      <c r="K24" s="95">
        <f>A3.9.1!K5/A3.9.1!K$22</f>
        <v>0.3760821317467542</v>
      </c>
      <c r="L24" s="94">
        <f>A3.9.1!L5/A3.9.1!L$22</f>
        <v>0.31727247111862494</v>
      </c>
      <c r="M24" s="95">
        <f>A3.9.1!M5/A3.9.1!M$22</f>
        <v>0.17478653942742339</v>
      </c>
      <c r="N24" s="96">
        <f>A3.9.1!N5/A3.9.1!N$22</f>
        <v>0.379372246906858</v>
      </c>
    </row>
    <row r="25" spans="1:14" s="38" customFormat="1" ht="13.35" customHeight="1">
      <c r="A25" s="72"/>
      <c r="B25" s="24" t="s">
        <v>32</v>
      </c>
      <c r="C25" s="222" t="s">
        <v>33</v>
      </c>
      <c r="D25" s="93">
        <f>A3.9.1!D6/A3.9.1!D$22</f>
        <v>0.18310942770906077</v>
      </c>
      <c r="E25" s="94">
        <f>A3.9.1!E6/A3.9.1!E$22</f>
        <v>0.39339513325608344</v>
      </c>
      <c r="F25" s="93">
        <f>A3.9.1!F6/A3.9.1!F$22</f>
        <v>0.15907458935463603</v>
      </c>
      <c r="G25" s="95">
        <f>A3.9.1!G6/A3.9.1!G$22</f>
        <v>0.24711696869851729</v>
      </c>
      <c r="H25" s="94">
        <f>A3.9.1!H6/A3.9.1!H$22</f>
        <v>0.39260188087774295</v>
      </c>
      <c r="I25" s="93">
        <f>A3.9.1!I6/A3.9.1!I$22</f>
        <v>0.29683819924439786</v>
      </c>
      <c r="J25" s="95">
        <f>A3.9.1!J6/A3.9.1!J$22</f>
        <v>0.30299272952713746</v>
      </c>
      <c r="K25" s="95">
        <f>A3.9.1!K6/A3.9.1!K$22</f>
        <v>0.30679285476325657</v>
      </c>
      <c r="L25" s="94">
        <f>A3.9.1!L6/A3.9.1!L$22</f>
        <v>0.41346153846153844</v>
      </c>
      <c r="M25" s="95">
        <f>A3.9.1!M6/A3.9.1!M$22</f>
        <v>0.44098442993470616</v>
      </c>
      <c r="N25" s="96">
        <f>A3.9.1!N6/A3.9.1!N$22</f>
        <v>0.30037455892018128</v>
      </c>
    </row>
    <row r="26" spans="1:14" s="38" customFormat="1" ht="13.35" customHeight="1">
      <c r="A26" s="36"/>
      <c r="B26" s="24" t="s">
        <v>34</v>
      </c>
      <c r="C26" s="67" t="s">
        <v>125</v>
      </c>
      <c r="D26" s="93">
        <f>A3.9.1!D7/A3.9.1!D$22</f>
        <v>9.4691365331123864E-2</v>
      </c>
      <c r="E26" s="94">
        <f>A3.9.1!E7/A3.9.1!E$22</f>
        <v>7.242178447276941E-2</v>
      </c>
      <c r="F26" s="93">
        <f>A3.9.1!F7/A3.9.1!F$22</f>
        <v>0.14756305538102504</v>
      </c>
      <c r="G26" s="95">
        <f>A3.9.1!G7/A3.9.1!G$22</f>
        <v>0.13948380010982978</v>
      </c>
      <c r="H26" s="94">
        <f>A3.9.1!H7/A3.9.1!H$22</f>
        <v>0.13589968652037618</v>
      </c>
      <c r="I26" s="93">
        <f>A3.9.1!I7/A3.9.1!I$22</f>
        <v>0.16849158359209021</v>
      </c>
      <c r="J26" s="95">
        <f>A3.9.1!J7/A3.9.1!J$22</f>
        <v>0.15487798004846981</v>
      </c>
      <c r="K26" s="95">
        <f>A3.9.1!K7/A3.9.1!K$22</f>
        <v>0.15189493292542733</v>
      </c>
      <c r="L26" s="94">
        <f>A3.9.1!L7/A3.9.1!L$22</f>
        <v>0.13081149619611157</v>
      </c>
      <c r="M26" s="95">
        <f>A3.9.1!M7/A3.9.1!M$22</f>
        <v>0.30436966348568556</v>
      </c>
      <c r="N26" s="96">
        <f>A3.9.1!N7/A3.9.1!N$22</f>
        <v>0.15088917862908457</v>
      </c>
    </row>
    <row r="27" spans="1:14" s="38" customFormat="1" ht="13.35" customHeight="1">
      <c r="A27" s="36"/>
      <c r="B27" s="24" t="s">
        <v>35</v>
      </c>
      <c r="C27" s="37" t="s">
        <v>63</v>
      </c>
      <c r="D27" s="93">
        <f>A3.9.1!D8/A3.9.1!D$22</f>
        <v>4.4504941705628215E-2</v>
      </c>
      <c r="E27" s="94">
        <f>A3.9.1!E8/A3.9.1!E$22</f>
        <v>3.0706836616454229E-2</v>
      </c>
      <c r="F27" s="93">
        <f>A3.9.1!F8/A3.9.1!F$22</f>
        <v>6.5950094246476978E-2</v>
      </c>
      <c r="G27" s="95">
        <f>A3.9.1!G8/A3.9.1!G$22</f>
        <v>5.875892366831411E-2</v>
      </c>
      <c r="H27" s="94">
        <f>A3.9.1!H8/A3.9.1!H$22</f>
        <v>4.386206896551724E-2</v>
      </c>
      <c r="I27" s="93">
        <f>A3.9.1!I8/A3.9.1!I$22</f>
        <v>5.6660546225354005E-2</v>
      </c>
      <c r="J27" s="95">
        <f>A3.9.1!J8/A3.9.1!J$22</f>
        <v>4.9202502395310828E-2</v>
      </c>
      <c r="K27" s="95">
        <f>A3.9.1!K8/A3.9.1!K$22</f>
        <v>5.7690232309345398E-2</v>
      </c>
      <c r="L27" s="94">
        <f>A3.9.1!L8/A3.9.1!L$22</f>
        <v>4.5470555085939703E-2</v>
      </c>
      <c r="M27" s="95">
        <f>A3.9.1!M8/A3.9.1!M$22</f>
        <v>3.3149171270718231E-2</v>
      </c>
      <c r="N27" s="96">
        <f>A3.9.1!N8/A3.9.1!N$22</f>
        <v>5.5341559024402694E-2</v>
      </c>
    </row>
    <row r="28" spans="1:14" s="38" customFormat="1" ht="13.35" customHeight="1">
      <c r="A28" s="36"/>
      <c r="B28" s="37" t="s">
        <v>36</v>
      </c>
      <c r="C28" s="37" t="s">
        <v>64</v>
      </c>
      <c r="D28" s="93">
        <f>A3.9.1!D9/A3.9.1!D$22</f>
        <v>4.113156181570693E-2</v>
      </c>
      <c r="E28" s="94">
        <f>A3.9.1!E9/A3.9.1!E$22</f>
        <v>2.6071842410196989E-2</v>
      </c>
      <c r="F28" s="93">
        <f>A3.9.1!F9/A3.9.1!F$22</f>
        <v>5.2396553271699127E-2</v>
      </c>
      <c r="G28" s="95">
        <f>A3.9.1!G9/A3.9.1!G$22</f>
        <v>5.2718286655683691E-2</v>
      </c>
      <c r="H28" s="94">
        <f>A3.9.1!H9/A3.9.1!H$22</f>
        <v>2.9843260188087774E-2</v>
      </c>
      <c r="I28" s="93">
        <f>A3.9.1!I9/A3.9.1!I$22</f>
        <v>3.9827730405775648E-2</v>
      </c>
      <c r="J28" s="95">
        <f>A3.9.1!J9/A3.9.1!J$22</f>
        <v>3.4379755396494391E-2</v>
      </c>
      <c r="K28" s="95">
        <f>A3.9.1!K9/A3.9.1!K$22</f>
        <v>3.9381384284045216E-2</v>
      </c>
      <c r="L28" s="94">
        <f>A3.9.1!L9/A3.9.1!L$22</f>
        <v>3.5115525500140882E-2</v>
      </c>
      <c r="M28" s="95">
        <f>A3.9.1!M9/A3.9.1!M$22</f>
        <v>1.808136614766449E-2</v>
      </c>
      <c r="N28" s="96">
        <f>A3.9.1!N9/A3.9.1!N$22</f>
        <v>3.9433971494385871E-2</v>
      </c>
    </row>
    <row r="29" spans="1:14" s="38" customFormat="1" ht="13.35" customHeight="1">
      <c r="A29" s="36"/>
      <c r="B29" s="37" t="s">
        <v>37</v>
      </c>
      <c r="C29" s="37" t="s">
        <v>60</v>
      </c>
      <c r="D29" s="93">
        <f>A3.9.1!D10/A3.9.1!D$22</f>
        <v>1.4085340593004675E-2</v>
      </c>
      <c r="E29" s="94">
        <f>A3.9.1!E10/A3.9.1!E$22</f>
        <v>1.3325608342989572E-2</v>
      </c>
      <c r="F29" s="93">
        <f>A3.9.1!F10/A3.9.1!F$22</f>
        <v>2.5132393860515214E-2</v>
      </c>
      <c r="G29" s="95">
        <f>A3.9.1!G10/A3.9.1!G$22</f>
        <v>2.1416803953871501E-2</v>
      </c>
      <c r="H29" s="94">
        <f>A3.9.1!H10/A3.9.1!H$22</f>
        <v>1.2539184952978056E-2</v>
      </c>
      <c r="I29" s="93">
        <f>A3.9.1!I10/A3.9.1!I$22</f>
        <v>1.6573257837209077E-2</v>
      </c>
      <c r="J29" s="95">
        <f>A3.9.1!J10/A3.9.1!J$22</f>
        <v>1.6006312348531816E-2</v>
      </c>
      <c r="K29" s="95">
        <f>A3.9.1!K10/A3.9.1!K$22</f>
        <v>1.7783324965629854E-2</v>
      </c>
      <c r="L29" s="94">
        <f>A3.9.1!L10/A3.9.1!L$22</f>
        <v>1.4652014652014652E-2</v>
      </c>
      <c r="M29" s="95">
        <f>A3.9.1!M10/A3.9.1!M$22</f>
        <v>8.0361627322953297E-3</v>
      </c>
      <c r="N29" s="96">
        <f>A3.9.1!N10/A3.9.1!N$22</f>
        <v>1.7334782506971135E-2</v>
      </c>
    </row>
    <row r="30" spans="1:14" s="38" customFormat="1" ht="13.35" customHeight="1">
      <c r="A30" s="36"/>
      <c r="B30" s="37" t="s">
        <v>38</v>
      </c>
      <c r="C30" s="37" t="s">
        <v>61</v>
      </c>
      <c r="D30" s="93">
        <f>A3.9.1!D11/A3.9.1!D$22</f>
        <v>1.2250695389714151E-2</v>
      </c>
      <c r="E30" s="94">
        <f>A3.9.1!E11/A3.9.1!E$22</f>
        <v>9.8493626882966388E-3</v>
      </c>
      <c r="F30" s="93">
        <f>A3.9.1!F11/A3.9.1!F$22</f>
        <v>1.7951709900368009E-2</v>
      </c>
      <c r="G30" s="95">
        <f>A3.9.1!G11/A3.9.1!G$22</f>
        <v>1.3179571663920923E-2</v>
      </c>
      <c r="H30" s="94">
        <f>A3.9.1!H11/A3.9.1!H$22</f>
        <v>8.2507836990595614E-3</v>
      </c>
      <c r="I30" s="93">
        <f>A3.9.1!I11/A3.9.1!I$22</f>
        <v>1.0891822000903646E-2</v>
      </c>
      <c r="J30" s="95">
        <f>A3.9.1!J11/A3.9.1!J$22</f>
        <v>1.1384771459166996E-2</v>
      </c>
      <c r="K30" s="95">
        <f>A3.9.1!K11/A3.9.1!K$22</f>
        <v>1.0843605275876146E-2</v>
      </c>
      <c r="L30" s="94">
        <f>A3.9.1!L11/A3.9.1!L$22</f>
        <v>1.0742462665539588E-2</v>
      </c>
      <c r="M30" s="95">
        <f>A3.9.1!M11/A3.9.1!M$22</f>
        <v>6.5293822199899544E-3</v>
      </c>
      <c r="N30" s="96">
        <f>A3.9.1!N11/A3.9.1!N$22</f>
        <v>1.136013170180771E-2</v>
      </c>
    </row>
    <row r="31" spans="1:14" s="38" customFormat="1" ht="13.35" customHeight="1">
      <c r="A31" s="36"/>
      <c r="B31" s="37" t="s">
        <v>39</v>
      </c>
      <c r="C31" s="37" t="s">
        <v>65</v>
      </c>
      <c r="D31" s="93">
        <f>A3.9.1!D12/A3.9.1!D$22</f>
        <v>2.2193288749482155E-2</v>
      </c>
      <c r="E31" s="94">
        <f>A3.9.1!E12/A3.9.1!E$22</f>
        <v>2.20162224797219E-2</v>
      </c>
      <c r="F31" s="93">
        <f>A3.9.1!F12/A3.9.1!F$22</f>
        <v>3.9583520330311463E-2</v>
      </c>
      <c r="G31" s="95">
        <f>A3.9.1!G12/A3.9.1!G$22</f>
        <v>3.5694673256452501E-2</v>
      </c>
      <c r="H31" s="94">
        <f>A3.9.1!H12/A3.9.1!H$22</f>
        <v>1.8507836990595612E-2</v>
      </c>
      <c r="I31" s="93">
        <f>A3.9.1!I12/A3.9.1!I$22</f>
        <v>2.3177566499716407E-2</v>
      </c>
      <c r="J31" s="95">
        <f>A3.9.1!J12/A3.9.1!J$22</f>
        <v>2.1924139097108719E-2</v>
      </c>
      <c r="K31" s="95">
        <f>A3.9.1!K12/A3.9.1!K$22</f>
        <v>2.0410940263981495E-2</v>
      </c>
      <c r="L31" s="94">
        <f>A3.9.1!L12/A3.9.1!L$22</f>
        <v>1.8843336151028459E-2</v>
      </c>
      <c r="M31" s="95">
        <f>A3.9.1!M12/A3.9.1!M$22</f>
        <v>8.5384229030637873E-3</v>
      </c>
      <c r="N31" s="96">
        <f>A3.9.1!N12/A3.9.1!N$22</f>
        <v>2.272026340361542E-2</v>
      </c>
    </row>
    <row r="32" spans="1:14" s="38" customFormat="1" ht="13.35" customHeight="1">
      <c r="A32" s="36"/>
      <c r="B32" s="37" t="s">
        <v>40</v>
      </c>
      <c r="C32" s="37" t="s">
        <v>66</v>
      </c>
      <c r="D32" s="93">
        <f>A3.9.1!D13/A3.9.1!D$22</f>
        <v>1.0001775463099959E-2</v>
      </c>
      <c r="E32" s="94">
        <f>A3.9.1!E13/A3.9.1!E$22</f>
        <v>1.8539976825028968E-2</v>
      </c>
      <c r="F32" s="93">
        <f>A3.9.1!F13/A3.9.1!F$22</f>
        <v>2.2170361726954493E-2</v>
      </c>
      <c r="G32" s="95">
        <f>A3.9.1!G13/A3.9.1!G$22</f>
        <v>9.8846787479406912E-3</v>
      </c>
      <c r="H32" s="94">
        <f>A3.9.1!H13/A3.9.1!H$22</f>
        <v>9.0532915360501572E-3</v>
      </c>
      <c r="I32" s="93">
        <f>A3.9.1!I13/A3.9.1!I$22</f>
        <v>1.0411159070590158E-2</v>
      </c>
      <c r="J32" s="95">
        <f>A3.9.1!J13/A3.9.1!J$22</f>
        <v>1.2061094516147213E-2</v>
      </c>
      <c r="K32" s="95">
        <f>A3.9.1!K13/A3.9.1!K$22</f>
        <v>8.8541251214099038E-3</v>
      </c>
      <c r="L32" s="94">
        <f>A3.9.1!L13/A3.9.1!L$22</f>
        <v>6.0228233305156384E-3</v>
      </c>
      <c r="M32" s="95">
        <f>A3.9.1!M13/A3.9.1!M$22</f>
        <v>2.0090406830738324E-3</v>
      </c>
      <c r="N32" s="96">
        <f>A3.9.1!N13/A3.9.1!N$22</f>
        <v>1.0479567289797152E-2</v>
      </c>
    </row>
    <row r="33" spans="1:14" s="38" customFormat="1" ht="13.35" customHeight="1">
      <c r="A33" s="36"/>
      <c r="B33" s="37" t="s">
        <v>41</v>
      </c>
      <c r="C33" s="37" t="s">
        <v>67</v>
      </c>
      <c r="D33" s="93">
        <f>A3.9.1!D14/A3.9.1!D$22</f>
        <v>3.4917440965851927E-3</v>
      </c>
      <c r="E33" s="94">
        <f>A3.9.1!E14/A3.9.1!E$22</f>
        <v>4.0556199304750866E-3</v>
      </c>
      <c r="F33" s="93">
        <f>A3.9.1!F14/A3.9.1!F$22</f>
        <v>1.0232474643209765E-2</v>
      </c>
      <c r="G33" s="95">
        <f>A3.9.1!G14/A3.9.1!G$22</f>
        <v>5.4914881933003845E-3</v>
      </c>
      <c r="H33" s="94">
        <f>A3.9.1!H14/A3.9.1!H$22</f>
        <v>3.1097178683385579E-3</v>
      </c>
      <c r="I33" s="93">
        <f>A3.9.1!I14/A3.9.1!I$22</f>
        <v>3.6241984945637024E-3</v>
      </c>
      <c r="J33" s="95">
        <f>A3.9.1!J14/A3.9.1!J$22</f>
        <v>5.2978639463450378E-3</v>
      </c>
      <c r="K33" s="95">
        <f>A3.9.1!K14/A3.9.1!K$22</f>
        <v>3.3408251650470858E-3</v>
      </c>
      <c r="L33" s="94">
        <f>A3.9.1!L14/A3.9.1!L$22</f>
        <v>2.1484925331079177E-3</v>
      </c>
      <c r="M33" s="95">
        <f>A3.9.1!M14/A3.9.1!M$22</f>
        <v>1.5067805123053742E-3</v>
      </c>
      <c r="N33" s="96">
        <f>A3.9.1!N14/A3.9.1!N$22</f>
        <v>4.0476185411982904E-3</v>
      </c>
    </row>
    <row r="34" spans="1:14" s="38" customFormat="1" ht="13.35" customHeight="1">
      <c r="A34" s="36"/>
      <c r="B34" s="37" t="s">
        <v>42</v>
      </c>
      <c r="C34" s="37" t="s">
        <v>68</v>
      </c>
      <c r="D34" s="93">
        <f>A3.9.1!D15/A3.9.1!D$22</f>
        <v>1.8938273066224775E-3</v>
      </c>
      <c r="E34" s="94">
        <f>A3.9.1!E15/A3.9.1!E$22</f>
        <v>3.4762456546929316E-3</v>
      </c>
      <c r="F34" s="93">
        <f>A3.9.1!F15/A3.9.1!F$22</f>
        <v>5.3630733327349432E-3</v>
      </c>
      <c r="G34" s="95">
        <f>A3.9.1!G15/A3.9.1!G$22</f>
        <v>1.6474464579901153E-3</v>
      </c>
      <c r="H34" s="94">
        <f>A3.9.1!H15/A3.9.1!H$22</f>
        <v>1.7554858934169279E-3</v>
      </c>
      <c r="I34" s="93">
        <f>A3.9.1!I15/A3.9.1!I$22</f>
        <v>1.7784528421599069E-3</v>
      </c>
      <c r="J34" s="95">
        <f>A3.9.1!J15/A3.9.1!J$22</f>
        <v>1.8035281519472469E-3</v>
      </c>
      <c r="K34" s="95">
        <f>A3.9.1!K15/A3.9.1!K$22</f>
        <v>1.6938734334016826E-3</v>
      </c>
      <c r="L34" s="94">
        <f>A3.9.1!L15/A3.9.1!L$22</f>
        <v>1.4088475626937165E-3</v>
      </c>
      <c r="M34" s="95">
        <f>A3.9.1!M15/A3.9.1!M$22</f>
        <v>1.0045203415369162E-3</v>
      </c>
      <c r="N34" s="96">
        <f>A3.9.1!N15/A3.9.1!N$22</f>
        <v>2.0631581634063803E-3</v>
      </c>
    </row>
    <row r="35" spans="1:14" s="38" customFormat="1" ht="13.35" customHeight="1">
      <c r="A35" s="36"/>
      <c r="B35" s="37" t="s">
        <v>43</v>
      </c>
      <c r="C35" s="37" t="s">
        <v>127</v>
      </c>
      <c r="D35" s="93">
        <f>A3.9.1!D16/A3.9.1!D$22</f>
        <v>2.7815588566017634E-3</v>
      </c>
      <c r="E35" s="94">
        <f>A3.9.1!E16/A3.9.1!E$22</f>
        <v>9.2699884125144842E-3</v>
      </c>
      <c r="F35" s="93">
        <f>A3.9.1!F16/A3.9.1!F$22</f>
        <v>9.8958800825778657E-3</v>
      </c>
      <c r="G35" s="95">
        <f>A3.9.1!G16/A3.9.1!G$22</f>
        <v>4.3931905546403076E-3</v>
      </c>
      <c r="H35" s="94">
        <f>A3.9.1!H16/A3.9.1!H$22</f>
        <v>3.5360501567398119E-3</v>
      </c>
      <c r="I35" s="93">
        <f>A3.9.1!I16/A3.9.1!I$22</f>
        <v>3.7876238908702885E-3</v>
      </c>
      <c r="J35" s="95">
        <f>A3.9.1!J16/A3.9.1!J$22</f>
        <v>5.1287831820999831E-3</v>
      </c>
      <c r="K35" s="95">
        <f>A3.9.1!K16/A3.9.1!K$22</f>
        <v>3.1343696773194572E-3</v>
      </c>
      <c r="L35" s="94">
        <f>A3.9.1!L16/A3.9.1!L$22</f>
        <v>2.007607776838546E-3</v>
      </c>
      <c r="M35" s="95">
        <f>A3.9.1!M16/A3.9.1!M$22</f>
        <v>1.0045203415369162E-3</v>
      </c>
      <c r="N35" s="96">
        <f>A3.9.1!N16/A3.9.1!N$22</f>
        <v>3.966793788405051E-3</v>
      </c>
    </row>
    <row r="36" spans="1:14" s="38" customFormat="1" ht="13.35" customHeight="1">
      <c r="A36" s="36"/>
      <c r="B36" s="37" t="s">
        <v>44</v>
      </c>
      <c r="C36" s="37" t="s">
        <v>128</v>
      </c>
      <c r="D36" s="93">
        <f>A3.9.1!D17/A3.9.1!D$22</f>
        <v>6.5100313665147663E-4</v>
      </c>
      <c r="E36" s="94">
        <f>A3.9.1!E17/A3.9.1!E$22</f>
        <v>4.6349942062572421E-3</v>
      </c>
      <c r="F36" s="93">
        <f>A3.9.1!F17/A3.9.1!F$22</f>
        <v>3.7474194417018219E-3</v>
      </c>
      <c r="G36" s="95">
        <f>A3.9.1!G17/A3.9.1!G$22</f>
        <v>2.7457440966501922E-3</v>
      </c>
      <c r="H36" s="94">
        <f>A3.9.1!H17/A3.9.1!H$22</f>
        <v>1.4545454545454545E-3</v>
      </c>
      <c r="I36" s="93">
        <f>A3.9.1!I17/A3.9.1!I$22</f>
        <v>8.7480653317054883E-4</v>
      </c>
      <c r="J36" s="95">
        <f>A3.9.1!J17/A3.9.1!J$22</f>
        <v>2.0853294256890039E-3</v>
      </c>
      <c r="K36" s="95">
        <f>A3.9.1!K17/A3.9.1!K$22</f>
        <v>1.074506970218796E-3</v>
      </c>
      <c r="L36" s="94">
        <f>A3.9.1!L17/A3.9.1!L$22</f>
        <v>7.748661594815441E-4</v>
      </c>
      <c r="M36" s="95">
        <f>A3.9.1!M17/A3.9.1!M$22</f>
        <v>0</v>
      </c>
      <c r="N36" s="96">
        <f>A3.9.1!N17/A3.9.1!N$22</f>
        <v>1.3357353882672237E-3</v>
      </c>
    </row>
    <row r="37" spans="1:14" s="38" customFormat="1" ht="13.35" customHeight="1">
      <c r="A37" s="36"/>
      <c r="B37" s="37" t="s">
        <v>45</v>
      </c>
      <c r="C37" s="37" t="s">
        <v>129</v>
      </c>
      <c r="D37" s="93">
        <f>A3.9.1!D18/A3.9.1!D$22</f>
        <v>2.3672841332780968E-4</v>
      </c>
      <c r="E37" s="94">
        <f>A3.9.1!E18/A3.9.1!E$22</f>
        <v>3.4762456546929316E-3</v>
      </c>
      <c r="F37" s="93">
        <f>A3.9.1!F18/A3.9.1!F$22</f>
        <v>1.2341800556503006E-3</v>
      </c>
      <c r="G37" s="95">
        <f>A3.9.1!G18/A3.9.1!G$22</f>
        <v>5.4914881933003845E-4</v>
      </c>
      <c r="H37" s="94">
        <f>A3.9.1!H18/A3.9.1!H$22</f>
        <v>4.0125391849529779E-4</v>
      </c>
      <c r="I37" s="93">
        <f>A3.9.1!I18/A3.9.1!I$22</f>
        <v>3.7491708564452094E-4</v>
      </c>
      <c r="J37" s="95">
        <f>A3.9.1!J18/A3.9.1!J$22</f>
        <v>6.7632305698021758E-4</v>
      </c>
      <c r="K37" s="95">
        <f>A3.9.1!K18/A3.9.1!K$22</f>
        <v>3.4722059299646679E-4</v>
      </c>
      <c r="L37" s="94">
        <f>A3.9.1!L18/A3.9.1!L$22</f>
        <v>3.1699070160608623E-4</v>
      </c>
      <c r="M37" s="95">
        <f>A3.9.1!M18/A3.9.1!M$22</f>
        <v>0</v>
      </c>
      <c r="N37" s="96">
        <f>A3.9.1!N18/A3.9.1!N$22</f>
        <v>4.5942491061420432E-4</v>
      </c>
    </row>
    <row r="38" spans="1:14" s="38" customFormat="1" ht="13.35" customHeight="1">
      <c r="A38" s="36"/>
      <c r="B38" s="37" t="s">
        <v>46</v>
      </c>
      <c r="C38" s="37" t="s">
        <v>130</v>
      </c>
      <c r="D38" s="93">
        <f>A3.9.1!D19/A3.9.1!D$22</f>
        <v>1.1836420666390484E-4</v>
      </c>
      <c r="E38" s="94">
        <f>A3.9.1!E19/A3.9.1!E$22</f>
        <v>1.1587485515643105E-3</v>
      </c>
      <c r="F38" s="93">
        <f>A3.9.1!F19/A3.9.1!F$22</f>
        <v>4.4879274750920026E-4</v>
      </c>
      <c r="G38" s="95">
        <f>A3.9.1!G19/A3.9.1!G$22</f>
        <v>1.0982976386600769E-3</v>
      </c>
      <c r="H38" s="94">
        <f>A3.9.1!H19/A3.9.1!H$22</f>
        <v>1.5047021943573669E-4</v>
      </c>
      <c r="I38" s="93">
        <f>A3.9.1!I19/A3.9.1!I$22</f>
        <v>1.2497236188150696E-4</v>
      </c>
      <c r="J38" s="95">
        <f>A3.9.1!J19/A3.9.1!J$22</f>
        <v>3.3816152849010879E-4</v>
      </c>
      <c r="K38" s="95">
        <f>A3.9.1!K19/A3.9.1!K$22</f>
        <v>1.5953378597134961E-4</v>
      </c>
      <c r="L38" s="94">
        <f>A3.9.1!L19/A3.9.1!L$22</f>
        <v>1.7610594533671456E-4</v>
      </c>
      <c r="M38" s="95">
        <f>A3.9.1!M19/A3.9.1!M$22</f>
        <v>0</v>
      </c>
      <c r="N38" s="96">
        <f>A3.9.1!N19/A3.9.1!N$22</f>
        <v>1.9142704608925181E-4</v>
      </c>
    </row>
    <row r="39" spans="1:14" s="38" customFormat="1" ht="13.35" customHeight="1">
      <c r="A39" s="36"/>
      <c r="B39" s="37" t="s">
        <v>47</v>
      </c>
      <c r="C39" s="37" t="s">
        <v>131</v>
      </c>
      <c r="D39" s="93">
        <f>A3.9.1!D20/A3.9.1!D$22</f>
        <v>2.3672841332780968E-4</v>
      </c>
      <c r="E39" s="94">
        <f>A3.9.1!E20/A3.9.1!E$22</f>
        <v>8.6906141367323296E-3</v>
      </c>
      <c r="F39" s="93">
        <f>A3.9.1!F20/A3.9.1!F$22</f>
        <v>6.5074948388834037E-4</v>
      </c>
      <c r="G39" s="95">
        <f>A3.9.1!G20/A3.9.1!G$22</f>
        <v>1.0982976386600769E-3</v>
      </c>
      <c r="H39" s="94">
        <f>A3.9.1!H20/A3.9.1!H$22</f>
        <v>1.2539184952978057E-4</v>
      </c>
      <c r="I39" s="93">
        <f>A3.9.1!I20/A3.9.1!I$22</f>
        <v>2.0187843073166511E-4</v>
      </c>
      <c r="J39" s="95">
        <f>A3.9.1!J20/A3.9.1!J$22</f>
        <v>3.9452178323846025E-4</v>
      </c>
      <c r="K39" s="95">
        <f>A3.9.1!K20/A3.9.1!K$22</f>
        <v>3.1437540176707131E-4</v>
      </c>
      <c r="L39" s="94">
        <f>A3.9.1!L20/A3.9.1!L$22</f>
        <v>3.5221189067342911E-4</v>
      </c>
      <c r="M39" s="95">
        <f>A3.9.1!M20/A3.9.1!M$22</f>
        <v>0</v>
      </c>
      <c r="N39" s="96">
        <f>A3.9.1!N20/A3.9.1!N$22</f>
        <v>3.4031474860311432E-4</v>
      </c>
    </row>
    <row r="40" spans="1:14" s="38" customFormat="1" ht="13.35" customHeight="1">
      <c r="A40" s="36"/>
      <c r="B40" s="37" t="s">
        <v>48</v>
      </c>
      <c r="C40" s="37" t="s">
        <v>132</v>
      </c>
      <c r="D40" s="93">
        <f>A3.9.1!D21/A3.9.1!D$22</f>
        <v>1.7754630999585724E-4</v>
      </c>
      <c r="E40" s="94">
        <f>A3.9.1!E21/A3.9.1!E$22</f>
        <v>5.2143684820393976E-3</v>
      </c>
      <c r="F40" s="93">
        <f>A3.9.1!F21/A3.9.1!F$22</f>
        <v>6.2830984651288037E-4</v>
      </c>
      <c r="G40" s="95">
        <f>A3.9.1!G21/A3.9.1!G$22</f>
        <v>2.1965952773201538E-3</v>
      </c>
      <c r="H40" s="94">
        <f>A3.9.1!H21/A3.9.1!H$22</f>
        <v>5.0156739811912224E-5</v>
      </c>
      <c r="I40" s="93">
        <f>A3.9.1!I21/A3.9.1!I$22</f>
        <v>2.2110494794420465E-4</v>
      </c>
      <c r="J40" s="95">
        <f>A3.9.1!J21/A3.9.1!J$22</f>
        <v>6.7632305698021758E-4</v>
      </c>
      <c r="K40" s="95">
        <f>A3.9.1!K21/A3.9.1!K$22</f>
        <v>2.0176331755200098E-4</v>
      </c>
      <c r="L40" s="94">
        <f>A3.9.1!L21/A3.9.1!L$22</f>
        <v>4.2265426880811494E-4</v>
      </c>
      <c r="M40" s="95">
        <f>A3.9.1!M21/A3.9.1!M$22</f>
        <v>0</v>
      </c>
      <c r="N40" s="96">
        <f>A3.9.1!N21/A3.9.1!N$22</f>
        <v>2.8926753631264719E-4</v>
      </c>
    </row>
    <row r="41" spans="1:14" s="38" customFormat="1" ht="13.35" customHeight="1">
      <c r="A41" s="123"/>
      <c r="B41" s="124" t="s">
        <v>22</v>
      </c>
      <c r="C41" s="68"/>
      <c r="D41" s="97">
        <f>A3.9.1!D22/A3.9.1!D$22</f>
        <v>1</v>
      </c>
      <c r="E41" s="98">
        <f>A3.9.1!E22/A3.9.1!E$22</f>
        <v>1</v>
      </c>
      <c r="F41" s="97">
        <f>A3.9.1!F22/A3.9.1!F$22</f>
        <v>1</v>
      </c>
      <c r="G41" s="99">
        <f>A3.9.1!G22/A3.9.1!G$22</f>
        <v>1</v>
      </c>
      <c r="H41" s="98">
        <f>A3.9.1!H22/A3.9.1!H$22</f>
        <v>1</v>
      </c>
      <c r="I41" s="97">
        <f>A3.9.1!I22/A3.9.1!I$22</f>
        <v>1</v>
      </c>
      <c r="J41" s="99">
        <f>A3.9.1!J22/A3.9.1!J$22</f>
        <v>1</v>
      </c>
      <c r="K41" s="99">
        <f>A3.9.1!K22/A3.9.1!K$22</f>
        <v>1</v>
      </c>
      <c r="L41" s="98">
        <f>A3.9.1!L22/A3.9.1!L$22</f>
        <v>1</v>
      </c>
      <c r="M41" s="99">
        <f>A3.9.1!M22/A3.9.1!M$22</f>
        <v>1</v>
      </c>
      <c r="N41" s="100">
        <f>A3.9.1!N22/A3.9.1!N$22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3:C23"/>
  </mergeCells>
  <phoneticPr fontId="5" type="noConversion"/>
  <pageMargins left="0.98425196850393704" right="0.98425196850393704" top="1.1811023622047245" bottom="1.1811023622047245" header="0.51181102362204722" footer="0.51181102362204722"/>
  <pageSetup paperSize="9" scale="72" orientation="landscape" r:id="rId1"/>
  <headerFooter alignWithMargins="0"/>
</worksheet>
</file>

<file path=xl/worksheets/sheet42.xml><?xml version="1.0" encoding="utf-8"?>
<worksheet xmlns="http://schemas.openxmlformats.org/spreadsheetml/2006/main" xmlns:r="http://schemas.openxmlformats.org/officeDocument/2006/relationships">
  <sheetPr codeName="Sheet45"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0.7109375" style="168" customWidth="1"/>
    <col min="4" max="5" width="11.28515625" style="32" customWidth="1"/>
    <col min="6" max="6" width="11.28515625" style="33" customWidth="1"/>
    <col min="7" max="14" width="11.28515625" style="5" customWidth="1"/>
    <col min="15" max="16384" width="9.140625" style="11"/>
  </cols>
  <sheetData>
    <row r="1" spans="1:14" s="105" customFormat="1" ht="15" customHeight="1">
      <c r="A1" s="117" t="s">
        <v>236</v>
      </c>
      <c r="B1" s="117"/>
      <c r="C1" s="117"/>
      <c r="D1" s="118"/>
      <c r="E1" s="118"/>
      <c r="F1" s="132"/>
      <c r="G1" s="1"/>
      <c r="H1" s="1"/>
      <c r="I1" s="1"/>
      <c r="J1" s="1"/>
      <c r="K1" s="1"/>
      <c r="L1" s="1"/>
      <c r="M1" s="1"/>
      <c r="N1" s="1"/>
    </row>
    <row r="2" spans="1:14" s="105" customFormat="1" ht="15" customHeight="1">
      <c r="A2" s="192"/>
      <c r="B2" s="193" t="s">
        <v>161</v>
      </c>
      <c r="C2" s="194"/>
      <c r="D2" s="422" t="s">
        <v>241</v>
      </c>
      <c r="E2" s="423"/>
      <c r="F2" s="424"/>
      <c r="G2" s="423"/>
      <c r="H2" s="423"/>
      <c r="I2" s="423"/>
      <c r="J2" s="423"/>
      <c r="K2" s="424"/>
      <c r="L2" s="424"/>
      <c r="M2" s="423"/>
      <c r="N2" s="425"/>
    </row>
    <row r="3" spans="1:14" s="105" customFormat="1" ht="15" customHeight="1">
      <c r="A3" s="264"/>
      <c r="B3" s="265" t="s">
        <v>99</v>
      </c>
      <c r="C3" s="266"/>
      <c r="D3" s="208" t="s">
        <v>106</v>
      </c>
      <c r="E3" s="196"/>
      <c r="F3" s="197" t="s">
        <v>107</v>
      </c>
      <c r="G3" s="198"/>
      <c r="H3" s="196"/>
      <c r="I3" s="199" t="s">
        <v>108</v>
      </c>
      <c r="J3" s="198"/>
      <c r="K3" s="200"/>
      <c r="L3" s="201"/>
      <c r="M3" s="202" t="s">
        <v>81</v>
      </c>
      <c r="N3" s="203" t="s">
        <v>81</v>
      </c>
    </row>
    <row r="4" spans="1:14" s="108" customFormat="1" ht="66.2" customHeight="1">
      <c r="A4" s="121"/>
      <c r="B4" s="503" t="s">
        <v>166</v>
      </c>
      <c r="C4" s="504"/>
      <c r="D4" s="204" t="s">
        <v>1</v>
      </c>
      <c r="E4" s="205" t="s">
        <v>9</v>
      </c>
      <c r="F4" s="204" t="s">
        <v>122</v>
      </c>
      <c r="G4" s="206" t="s">
        <v>89</v>
      </c>
      <c r="H4" s="205" t="s">
        <v>4</v>
      </c>
      <c r="I4" s="204" t="s">
        <v>121</v>
      </c>
      <c r="J4" s="206" t="s">
        <v>97</v>
      </c>
      <c r="K4" s="206" t="s">
        <v>120</v>
      </c>
      <c r="L4" s="205" t="s">
        <v>111</v>
      </c>
      <c r="M4" s="206" t="s">
        <v>21</v>
      </c>
      <c r="N4" s="207" t="s">
        <v>29</v>
      </c>
    </row>
    <row r="5" spans="1:14" ht="13.35" customHeight="1">
      <c r="A5" s="72"/>
      <c r="B5" s="24" t="s">
        <v>31</v>
      </c>
      <c r="C5" s="67" t="s">
        <v>82</v>
      </c>
      <c r="D5" s="12">
        <v>0.35786099999999998</v>
      </c>
      <c r="E5" s="78">
        <v>1.0036240000000001</v>
      </c>
      <c r="F5" s="12">
        <v>4.4400000000000004E-3</v>
      </c>
      <c r="G5" s="13">
        <v>0</v>
      </c>
      <c r="H5" s="78">
        <v>0</v>
      </c>
      <c r="I5" s="12">
        <v>0.57489400000000002</v>
      </c>
      <c r="J5" s="13">
        <v>1.0031999999999999E-2</v>
      </c>
      <c r="K5" s="13">
        <v>185.778583</v>
      </c>
      <c r="L5" s="78">
        <v>0</v>
      </c>
      <c r="M5" s="13">
        <v>0.57915700000002079</v>
      </c>
      <c r="N5" s="209">
        <f t="shared" ref="N5:N21" si="0">SUM(D5:M5)</f>
        <v>188.30859100000001</v>
      </c>
    </row>
    <row r="6" spans="1:14" ht="13.35" customHeight="1">
      <c r="A6" s="216"/>
      <c r="B6" s="50" t="s">
        <v>32</v>
      </c>
      <c r="C6" s="50" t="s">
        <v>33</v>
      </c>
      <c r="D6" s="51">
        <v>2.3543859999999341</v>
      </c>
      <c r="E6" s="224">
        <v>18.895736000000344</v>
      </c>
      <c r="F6" s="51">
        <v>-6.8612650283572663E-14</v>
      </c>
      <c r="G6" s="52">
        <v>0</v>
      </c>
      <c r="H6" s="224">
        <v>0</v>
      </c>
      <c r="I6" s="51">
        <v>3.3402559999998691</v>
      </c>
      <c r="J6" s="52">
        <v>4.0268999999308261E-2</v>
      </c>
      <c r="K6" s="52">
        <v>6.7322370000013247</v>
      </c>
      <c r="L6" s="224">
        <v>1.2506999999914115E-2</v>
      </c>
      <c r="M6" s="52">
        <v>2.1639009999993792</v>
      </c>
      <c r="N6" s="210">
        <f t="shared" si="0"/>
        <v>33.539292000000003</v>
      </c>
    </row>
    <row r="7" spans="1:14" s="25" customFormat="1" ht="13.35" customHeight="1">
      <c r="A7" s="36"/>
      <c r="B7" s="24" t="s">
        <v>34</v>
      </c>
      <c r="C7" s="67" t="s">
        <v>125</v>
      </c>
      <c r="D7" s="12">
        <v>8.5112380000000005</v>
      </c>
      <c r="E7" s="78">
        <v>0.97035300000000002</v>
      </c>
      <c r="F7" s="12">
        <v>31.276313000000002</v>
      </c>
      <c r="G7" s="13">
        <v>1.1236740000000001</v>
      </c>
      <c r="H7" s="78">
        <v>18.907046999999999</v>
      </c>
      <c r="I7" s="12">
        <v>75.59887599999999</v>
      </c>
      <c r="J7" s="13">
        <v>10.875344</v>
      </c>
      <c r="K7" s="13">
        <v>237.68572399999999</v>
      </c>
      <c r="L7" s="78">
        <v>15.885330999999999</v>
      </c>
      <c r="M7" s="13">
        <v>2.1206619999999998</v>
      </c>
      <c r="N7" s="209">
        <f t="shared" si="0"/>
        <v>402.95456200000001</v>
      </c>
    </row>
    <row r="8" spans="1:14" s="25" customFormat="1" ht="13.35" customHeight="1">
      <c r="A8" s="36"/>
      <c r="B8" s="24" t="s">
        <v>35</v>
      </c>
      <c r="C8" s="37" t="s">
        <v>63</v>
      </c>
      <c r="D8" s="12">
        <v>23.400317000000001</v>
      </c>
      <c r="E8" s="78">
        <v>2.0185179999999998</v>
      </c>
      <c r="F8" s="12">
        <v>86.315856999999994</v>
      </c>
      <c r="G8" s="13">
        <v>2.7557290000000001</v>
      </c>
      <c r="H8" s="78">
        <v>45.456015000000001</v>
      </c>
      <c r="I8" s="12">
        <v>178.28585399999997</v>
      </c>
      <c r="J8" s="13">
        <v>24.281959000000001</v>
      </c>
      <c r="K8" s="13">
        <v>484.78933899999998</v>
      </c>
      <c r="L8" s="78">
        <v>38.023734000000005</v>
      </c>
      <c r="M8" s="13">
        <v>2.85562</v>
      </c>
      <c r="N8" s="209">
        <f t="shared" si="0"/>
        <v>888.18294200000003</v>
      </c>
    </row>
    <row r="9" spans="1:14" s="25" customFormat="1" ht="13.35" customHeight="1">
      <c r="A9" s="36"/>
      <c r="B9" s="37" t="s">
        <v>36</v>
      </c>
      <c r="C9" s="37" t="s">
        <v>64</v>
      </c>
      <c r="D9" s="12">
        <v>46.290702000000003</v>
      </c>
      <c r="E9" s="78">
        <v>3.587024</v>
      </c>
      <c r="F9" s="12">
        <v>167.750257</v>
      </c>
      <c r="G9" s="13">
        <v>6.4364999999999997</v>
      </c>
      <c r="H9" s="78">
        <v>83.677441999999999</v>
      </c>
      <c r="I9" s="12">
        <v>311.02323000000001</v>
      </c>
      <c r="J9" s="13">
        <v>43.614038999999998</v>
      </c>
      <c r="K9" s="13">
        <v>733.82346999999993</v>
      </c>
      <c r="L9" s="78">
        <v>72.812487000000004</v>
      </c>
      <c r="M9" s="13">
        <v>3.5139430000000003</v>
      </c>
      <c r="N9" s="209">
        <f t="shared" si="0"/>
        <v>1472.5290939999998</v>
      </c>
    </row>
    <row r="10" spans="1:14" s="25" customFormat="1" ht="13.35" customHeight="1">
      <c r="A10" s="36"/>
      <c r="B10" s="37" t="s">
        <v>37</v>
      </c>
      <c r="C10" s="37" t="s">
        <v>60</v>
      </c>
      <c r="D10" s="12">
        <v>36.711295</v>
      </c>
      <c r="E10" s="78">
        <v>3.6478660000000001</v>
      </c>
      <c r="F10" s="12">
        <v>175.46706999999998</v>
      </c>
      <c r="G10" s="13">
        <v>5.7908460000000002</v>
      </c>
      <c r="H10" s="78">
        <v>77.219202999999993</v>
      </c>
      <c r="I10" s="12">
        <v>272.66253999999998</v>
      </c>
      <c r="J10" s="13">
        <v>44.964384000000003</v>
      </c>
      <c r="K10" s="13">
        <v>619.21722199999999</v>
      </c>
      <c r="L10" s="78">
        <v>63.416990999999996</v>
      </c>
      <c r="M10" s="13">
        <v>2.7532160000000001</v>
      </c>
      <c r="N10" s="209">
        <f t="shared" si="0"/>
        <v>1301.850633</v>
      </c>
    </row>
    <row r="11" spans="1:14" s="25" customFormat="1" ht="13.35" customHeight="1">
      <c r="A11" s="36"/>
      <c r="B11" s="37" t="s">
        <v>38</v>
      </c>
      <c r="C11" s="37" t="s">
        <v>61</v>
      </c>
      <c r="D11" s="12">
        <v>47.569361999999998</v>
      </c>
      <c r="E11" s="78">
        <v>4.0446600000000004</v>
      </c>
      <c r="F11" s="12">
        <v>186.16474600000004</v>
      </c>
      <c r="G11" s="13">
        <v>5.136679</v>
      </c>
      <c r="H11" s="78">
        <v>75.785567</v>
      </c>
      <c r="I11" s="12">
        <v>265.45296999999999</v>
      </c>
      <c r="J11" s="13">
        <v>46.670993000000003</v>
      </c>
      <c r="K11" s="13">
        <v>547.41701499999999</v>
      </c>
      <c r="L11" s="78">
        <v>68.622689000000008</v>
      </c>
      <c r="M11" s="13">
        <v>3.2827250000000001</v>
      </c>
      <c r="N11" s="209">
        <f t="shared" si="0"/>
        <v>1250.147406</v>
      </c>
    </row>
    <row r="12" spans="1:14" s="25" customFormat="1" ht="13.35" customHeight="1">
      <c r="A12" s="36"/>
      <c r="B12" s="37" t="s">
        <v>39</v>
      </c>
      <c r="C12" s="37" t="s">
        <v>65</v>
      </c>
      <c r="D12" s="12">
        <v>164.05824100000001</v>
      </c>
      <c r="E12" s="78">
        <v>16.702154</v>
      </c>
      <c r="F12" s="12">
        <v>775.180207</v>
      </c>
      <c r="G12" s="13">
        <v>29.065685999999999</v>
      </c>
      <c r="H12" s="78">
        <v>326.13277799999997</v>
      </c>
      <c r="I12" s="12">
        <v>1072.348876</v>
      </c>
      <c r="J12" s="13">
        <v>170.96385699999999</v>
      </c>
      <c r="K12" s="13">
        <v>1932.7529820000002</v>
      </c>
      <c r="L12" s="78">
        <v>226.18557699999999</v>
      </c>
      <c r="M12" s="13">
        <v>7.5002599999999999</v>
      </c>
      <c r="N12" s="209">
        <f t="shared" si="0"/>
        <v>4720.8906180000004</v>
      </c>
    </row>
    <row r="13" spans="1:14" s="25" customFormat="1" ht="13.35" customHeight="1">
      <c r="A13" s="36"/>
      <c r="B13" s="37" t="s">
        <v>40</v>
      </c>
      <c r="C13" s="37" t="s">
        <v>66</v>
      </c>
      <c r="D13" s="12">
        <v>163.334656</v>
      </c>
      <c r="E13" s="78">
        <v>31.191827</v>
      </c>
      <c r="F13" s="12">
        <v>984.92082200000004</v>
      </c>
      <c r="G13" s="13">
        <v>19.983837999999999</v>
      </c>
      <c r="H13" s="78">
        <v>359.44338299999998</v>
      </c>
      <c r="I13" s="12">
        <v>1069.3624300000001</v>
      </c>
      <c r="J13" s="13">
        <v>214.28648899999999</v>
      </c>
      <c r="K13" s="13">
        <v>1909.2335320000002</v>
      </c>
      <c r="L13" s="78">
        <v>162.91688600000001</v>
      </c>
      <c r="M13" s="13">
        <v>3.3590200000000001</v>
      </c>
      <c r="N13" s="209">
        <f t="shared" si="0"/>
        <v>4918.0328830000008</v>
      </c>
    </row>
    <row r="14" spans="1:14" s="25" customFormat="1" ht="13.35" customHeight="1">
      <c r="A14" s="36"/>
      <c r="B14" s="37" t="s">
        <v>41</v>
      </c>
      <c r="C14" s="37" t="s">
        <v>67</v>
      </c>
      <c r="D14" s="12">
        <v>101.712473</v>
      </c>
      <c r="E14" s="78">
        <v>11.749198</v>
      </c>
      <c r="F14" s="12">
        <v>785.5839860000001</v>
      </c>
      <c r="G14" s="13">
        <v>17.361851999999999</v>
      </c>
      <c r="H14" s="78">
        <v>214.22186400000001</v>
      </c>
      <c r="I14" s="12">
        <v>648.578352</v>
      </c>
      <c r="J14" s="13">
        <v>163.09200200000001</v>
      </c>
      <c r="K14" s="13">
        <v>1238.1490290000002</v>
      </c>
      <c r="L14" s="78">
        <v>106.07886500000002</v>
      </c>
      <c r="M14" s="13">
        <v>5.6587189999999996</v>
      </c>
      <c r="N14" s="209">
        <f t="shared" si="0"/>
        <v>3292.1863400000007</v>
      </c>
    </row>
    <row r="15" spans="1:14" s="25" customFormat="1" ht="13.35" customHeight="1">
      <c r="A15" s="36"/>
      <c r="B15" s="37" t="s">
        <v>42</v>
      </c>
      <c r="C15" s="37" t="s">
        <v>68</v>
      </c>
      <c r="D15" s="12">
        <v>77.118752999999998</v>
      </c>
      <c r="E15" s="78">
        <v>14.10008</v>
      </c>
      <c r="F15" s="12">
        <v>583.55179099999998</v>
      </c>
      <c r="G15" s="13">
        <v>7.180593</v>
      </c>
      <c r="H15" s="78">
        <v>177.771612</v>
      </c>
      <c r="I15" s="12">
        <v>452.51670799999999</v>
      </c>
      <c r="J15" s="13">
        <v>77.604528000000002</v>
      </c>
      <c r="K15" s="13">
        <v>883.19556099999988</v>
      </c>
      <c r="L15" s="78">
        <v>97.366905000000003</v>
      </c>
      <c r="M15" s="13">
        <v>4.5541020000000003</v>
      </c>
      <c r="N15" s="209">
        <f t="shared" si="0"/>
        <v>2374.9606329999997</v>
      </c>
    </row>
    <row r="16" spans="1:14" s="25" customFormat="1" ht="13.35" customHeight="1">
      <c r="A16" s="36"/>
      <c r="B16" s="37" t="s">
        <v>43</v>
      </c>
      <c r="C16" s="37" t="s">
        <v>127</v>
      </c>
      <c r="D16" s="12">
        <v>199.84919600000001</v>
      </c>
      <c r="E16" s="78">
        <v>75.007304000000005</v>
      </c>
      <c r="F16" s="12">
        <v>1905.158688</v>
      </c>
      <c r="G16" s="13">
        <v>34.963911000000003</v>
      </c>
      <c r="H16" s="78">
        <v>609.42945899999995</v>
      </c>
      <c r="I16" s="12">
        <v>1707.9078829999999</v>
      </c>
      <c r="J16" s="13">
        <v>396.270445</v>
      </c>
      <c r="K16" s="13">
        <v>2954.6844549999996</v>
      </c>
      <c r="L16" s="78">
        <v>253.395579</v>
      </c>
      <c r="M16" s="13">
        <v>8.742897000000001</v>
      </c>
      <c r="N16" s="209">
        <f t="shared" si="0"/>
        <v>8145.4098169999988</v>
      </c>
    </row>
    <row r="17" spans="1:14" s="25" customFormat="1" ht="13.35" customHeight="1">
      <c r="A17" s="36"/>
      <c r="B17" s="37" t="s">
        <v>44</v>
      </c>
      <c r="C17" s="37" t="s">
        <v>128</v>
      </c>
      <c r="D17" s="12">
        <v>99.716194999999999</v>
      </c>
      <c r="E17" s="78">
        <v>73.946737999999996</v>
      </c>
      <c r="F17" s="12">
        <v>1592.5661479999999</v>
      </c>
      <c r="G17" s="13">
        <v>47.392181999999998</v>
      </c>
      <c r="H17" s="78">
        <v>585.11529199999995</v>
      </c>
      <c r="I17" s="12">
        <v>907.83305399999995</v>
      </c>
      <c r="J17" s="13">
        <v>364.36043100000001</v>
      </c>
      <c r="K17" s="13">
        <v>2221.1235710000001</v>
      </c>
      <c r="L17" s="78">
        <v>214.40945500000001</v>
      </c>
      <c r="M17" s="13">
        <v>-3.0000000000000001E-6</v>
      </c>
      <c r="N17" s="209">
        <f t="shared" si="0"/>
        <v>6106.4630630000001</v>
      </c>
    </row>
    <row r="18" spans="1:14" s="25" customFormat="1" ht="13.35" customHeight="1">
      <c r="A18" s="36"/>
      <c r="B18" s="37" t="s">
        <v>45</v>
      </c>
      <c r="C18" s="37" t="s">
        <v>129</v>
      </c>
      <c r="D18" s="12">
        <v>59.152186999999998</v>
      </c>
      <c r="E18" s="78">
        <v>102.882727</v>
      </c>
      <c r="F18" s="12">
        <v>928.56729699999994</v>
      </c>
      <c r="G18" s="13">
        <v>14.844175</v>
      </c>
      <c r="H18" s="78">
        <v>266.36562600000002</v>
      </c>
      <c r="I18" s="12">
        <v>683.6074349999999</v>
      </c>
      <c r="J18" s="13">
        <v>200.37854300000001</v>
      </c>
      <c r="K18" s="13">
        <v>1281.0382069999998</v>
      </c>
      <c r="L18" s="78">
        <v>156.19315</v>
      </c>
      <c r="M18" s="13">
        <v>0</v>
      </c>
      <c r="N18" s="209">
        <f t="shared" si="0"/>
        <v>3693.0293469999997</v>
      </c>
    </row>
    <row r="19" spans="1:14" s="25" customFormat="1" ht="13.35" customHeight="1">
      <c r="A19" s="36"/>
      <c r="B19" s="37" t="s">
        <v>46</v>
      </c>
      <c r="C19" s="37" t="s">
        <v>130</v>
      </c>
      <c r="D19" s="12">
        <v>49.875957</v>
      </c>
      <c r="E19" s="78">
        <v>45.499243999999997</v>
      </c>
      <c r="F19" s="12">
        <v>489.99008499999997</v>
      </c>
      <c r="G19" s="13">
        <v>49.090575999999999</v>
      </c>
      <c r="H19" s="78">
        <v>143.741692</v>
      </c>
      <c r="I19" s="12">
        <v>321.193735</v>
      </c>
      <c r="J19" s="13">
        <v>145.28718799999999</v>
      </c>
      <c r="K19" s="13">
        <v>807.8854540000001</v>
      </c>
      <c r="L19" s="78">
        <v>116.51679799999999</v>
      </c>
      <c r="M19" s="13">
        <v>0</v>
      </c>
      <c r="N19" s="209">
        <f t="shared" si="0"/>
        <v>2169.0807290000002</v>
      </c>
    </row>
    <row r="20" spans="1:14" s="25" customFormat="1" ht="13.35" customHeight="1">
      <c r="A20" s="36"/>
      <c r="B20" s="37" t="s">
        <v>47</v>
      </c>
      <c r="C20" s="37" t="s">
        <v>131</v>
      </c>
      <c r="D20" s="12">
        <v>199.400589</v>
      </c>
      <c r="E20" s="78">
        <v>549.82511099999999</v>
      </c>
      <c r="F20" s="12">
        <v>1186.714954</v>
      </c>
      <c r="G20" s="13">
        <v>92.322179000000006</v>
      </c>
      <c r="H20" s="78">
        <v>176.21994900000001</v>
      </c>
      <c r="I20" s="12">
        <v>826.44185300000004</v>
      </c>
      <c r="J20" s="13">
        <v>244.378208</v>
      </c>
      <c r="K20" s="13">
        <v>2668.6831730000004</v>
      </c>
      <c r="L20" s="78">
        <v>345.63157799999999</v>
      </c>
      <c r="M20" s="13">
        <v>-3.0000000000000001E-6</v>
      </c>
      <c r="N20" s="209">
        <f t="shared" si="0"/>
        <v>6289.6175910000011</v>
      </c>
    </row>
    <row r="21" spans="1:14" s="25" customFormat="1" ht="13.35" customHeight="1">
      <c r="A21" s="36"/>
      <c r="B21" s="37" t="s">
        <v>48</v>
      </c>
      <c r="C21" s="37" t="s">
        <v>132</v>
      </c>
      <c r="D21" s="12">
        <v>383.94784199999998</v>
      </c>
      <c r="E21" s="78">
        <v>2591.401519</v>
      </c>
      <c r="F21" s="12">
        <v>8676.6951390000013</v>
      </c>
      <c r="G21" s="13">
        <v>805.89187600000002</v>
      </c>
      <c r="H21" s="78">
        <v>187.03265099999999</v>
      </c>
      <c r="I21" s="12">
        <v>5180.6587220000001</v>
      </c>
      <c r="J21" s="13">
        <v>7819.6443310000004</v>
      </c>
      <c r="K21" s="13">
        <v>6759.5468250000004</v>
      </c>
      <c r="L21" s="78">
        <v>2454.8539860000001</v>
      </c>
      <c r="M21" s="13">
        <v>0.53840200000000005</v>
      </c>
      <c r="N21" s="209">
        <f t="shared" si="0"/>
        <v>34860.211293</v>
      </c>
    </row>
    <row r="22" spans="1:14" s="38" customFormat="1" ht="13.35" customHeight="1">
      <c r="A22" s="123"/>
      <c r="B22" s="124" t="s">
        <v>22</v>
      </c>
      <c r="C22" s="68"/>
      <c r="D22" s="26">
        <f t="shared" ref="D22:M22" si="1">SUM(D5:D21)</f>
        <v>1663.3612499999999</v>
      </c>
      <c r="E22" s="79">
        <f t="shared" si="1"/>
        <v>3546.4736830000002</v>
      </c>
      <c r="F22" s="26">
        <f t="shared" si="1"/>
        <v>18555.907800000001</v>
      </c>
      <c r="G22" s="27">
        <f t="shared" si="1"/>
        <v>1139.3402960000001</v>
      </c>
      <c r="H22" s="79">
        <f t="shared" si="1"/>
        <v>3346.5195799999997</v>
      </c>
      <c r="I22" s="26">
        <f t="shared" si="1"/>
        <v>13977.387667999999</v>
      </c>
      <c r="J22" s="27">
        <f t="shared" si="1"/>
        <v>9966.7230419999996</v>
      </c>
      <c r="K22" s="27">
        <f t="shared" si="1"/>
        <v>25471.736379000002</v>
      </c>
      <c r="L22" s="79">
        <f t="shared" si="1"/>
        <v>4392.3225179999999</v>
      </c>
      <c r="M22" s="27">
        <f t="shared" si="1"/>
        <v>47.622617999999399</v>
      </c>
      <c r="N22" s="58">
        <f t="shared" ref="N22" si="2">SUM(D22:M22)</f>
        <v>82107.394833999992</v>
      </c>
    </row>
    <row r="23" spans="1:14" s="38" customFormat="1" ht="12" customHeight="1">
      <c r="B23" s="55" t="s">
        <v>103</v>
      </c>
    </row>
    <row r="24" spans="1:14" s="38" customFormat="1" ht="11.1" customHeight="1">
      <c r="B24" s="66" t="s">
        <v>104</v>
      </c>
    </row>
    <row r="25" spans="1:14" s="38" customFormat="1" ht="11.1" customHeight="1">
      <c r="B25" s="66" t="s">
        <v>105</v>
      </c>
    </row>
    <row r="26" spans="1:14" s="25" customFormat="1" ht="13.35" customHeight="1">
      <c r="A26" s="38"/>
      <c r="B26" s="38"/>
      <c r="C26" s="38"/>
      <c r="N26" s="38"/>
    </row>
    <row r="27" spans="1:14" s="25" customFormat="1" ht="13.35" customHeight="1">
      <c r="A27" s="38"/>
      <c r="B27" s="38"/>
      <c r="C27" s="38"/>
      <c r="E27" s="322"/>
      <c r="N27" s="38"/>
    </row>
    <row r="28" spans="1:14" s="25" customFormat="1" ht="13.35" customHeight="1">
      <c r="A28" s="38"/>
      <c r="B28" s="38"/>
      <c r="C28" s="38"/>
      <c r="N28" s="38"/>
    </row>
    <row r="29" spans="1:14" s="25" customFormat="1" ht="13.35" customHeight="1">
      <c r="A29" s="38"/>
      <c r="B29" s="38"/>
      <c r="C29" s="38"/>
      <c r="N29" s="38"/>
    </row>
    <row r="30" spans="1:14" s="25" customFormat="1" ht="13.35" customHeight="1">
      <c r="A30" s="38"/>
      <c r="B30" s="38"/>
      <c r="C30" s="38"/>
      <c r="N30" s="38"/>
    </row>
    <row r="31" spans="1:14" s="25" customFormat="1" ht="13.35" customHeight="1">
      <c r="A31" s="38"/>
      <c r="B31" s="38"/>
      <c r="C31" s="38"/>
      <c r="N31" s="38"/>
    </row>
    <row r="32" spans="1:14" s="25" customFormat="1" ht="13.35" customHeight="1">
      <c r="A32" s="38"/>
      <c r="B32" s="38"/>
      <c r="C32" s="38"/>
      <c r="N32" s="38"/>
    </row>
    <row r="33" spans="1:14" s="25" customFormat="1" ht="13.35" customHeight="1">
      <c r="A33" s="38"/>
      <c r="B33" s="38"/>
      <c r="C33" s="38"/>
      <c r="N33" s="38"/>
    </row>
    <row r="34" spans="1:14" s="25" customFormat="1" ht="13.35" customHeight="1">
      <c r="A34" s="38"/>
      <c r="B34" s="38"/>
      <c r="C34" s="38"/>
      <c r="N34" s="38"/>
    </row>
    <row r="35" spans="1:14" s="25" customFormat="1" ht="13.35" customHeight="1">
      <c r="A35" s="38"/>
      <c r="B35" s="38"/>
      <c r="C35" s="38"/>
      <c r="N35" s="38"/>
    </row>
    <row r="36" spans="1:14" s="25" customFormat="1" ht="13.35" customHeight="1">
      <c r="A36" s="38"/>
      <c r="B36" s="38"/>
      <c r="C36" s="38"/>
      <c r="N36" s="38"/>
    </row>
    <row r="37" spans="1:14" s="25" customFormat="1" ht="13.35" customHeight="1">
      <c r="A37" s="38"/>
      <c r="B37" s="38"/>
      <c r="C37" s="38"/>
      <c r="N37" s="38"/>
    </row>
    <row r="38" spans="1:14" s="25" customFormat="1" ht="13.35" customHeight="1">
      <c r="A38" s="38"/>
      <c r="B38" s="38"/>
      <c r="C38" s="38"/>
      <c r="N38" s="38"/>
    </row>
    <row r="39" spans="1:14" s="25" customFormat="1" ht="13.35" customHeight="1">
      <c r="A39" s="38"/>
      <c r="B39" s="38"/>
      <c r="C39" s="38"/>
      <c r="N39" s="38"/>
    </row>
    <row r="40" spans="1:14" s="25" customFormat="1" ht="13.35" customHeight="1">
      <c r="A40" s="38"/>
      <c r="B40" s="38"/>
      <c r="C40" s="38"/>
      <c r="N40" s="38"/>
    </row>
    <row r="41" spans="1:14" s="25" customFormat="1" ht="13.35" customHeight="1">
      <c r="A41" s="38"/>
      <c r="B41" s="38"/>
      <c r="C41" s="38"/>
      <c r="N41" s="38"/>
    </row>
    <row r="42" spans="1:14" s="25" customFormat="1" ht="13.35" customHeight="1">
      <c r="A42" s="38"/>
      <c r="B42" s="38"/>
      <c r="C42" s="38"/>
      <c r="N42" s="38"/>
    </row>
    <row r="43" spans="1:14" s="25" customFormat="1" ht="13.35" customHeight="1">
      <c r="A43" s="38"/>
      <c r="B43" s="38"/>
      <c r="C43" s="38"/>
      <c r="N43" s="38"/>
    </row>
    <row r="44" spans="1:14" s="25" customFormat="1" ht="13.35" customHeight="1">
      <c r="A44" s="38"/>
      <c r="B44" s="38"/>
      <c r="C44" s="38"/>
      <c r="N44" s="38"/>
    </row>
    <row r="45" spans="1:14" s="25" customFormat="1" ht="13.35" customHeight="1">
      <c r="A45" s="38"/>
      <c r="B45" s="38"/>
      <c r="C45" s="38"/>
      <c r="N45" s="38"/>
    </row>
    <row r="46" spans="1:14" s="25" customFormat="1" ht="13.35" customHeight="1">
      <c r="A46" s="38"/>
      <c r="B46" s="38"/>
      <c r="C46" s="38"/>
      <c r="N46" s="38"/>
    </row>
    <row r="47" spans="1:14" s="25" customFormat="1" ht="13.35" customHeight="1">
      <c r="A47" s="38"/>
      <c r="B47" s="38"/>
      <c r="C47" s="38"/>
      <c r="N47" s="38"/>
    </row>
    <row r="48" spans="1:14" s="25" customFormat="1" ht="13.35" customHeight="1">
      <c r="A48" s="38"/>
      <c r="B48" s="38"/>
      <c r="C48" s="38"/>
      <c r="N48" s="38"/>
    </row>
    <row r="49" spans="1:14" s="25" customFormat="1" ht="13.35" customHeight="1">
      <c r="A49" s="38"/>
      <c r="B49" s="38"/>
      <c r="C49" s="38"/>
      <c r="N49" s="38"/>
    </row>
    <row r="50" spans="1:14" s="25" customFormat="1" ht="13.35" customHeight="1">
      <c r="A50" s="38"/>
      <c r="B50" s="38"/>
      <c r="C50" s="38"/>
      <c r="N50" s="38"/>
    </row>
    <row r="51" spans="1:14" s="25" customFormat="1" ht="13.35" customHeight="1">
      <c r="A51" s="38"/>
      <c r="B51" s="38"/>
      <c r="C51" s="38"/>
      <c r="N51" s="38"/>
    </row>
    <row r="52" spans="1:14" s="25" customFormat="1" ht="13.35" customHeight="1">
      <c r="A52" s="38"/>
      <c r="B52" s="38"/>
      <c r="C52" s="38"/>
      <c r="N52" s="38"/>
    </row>
    <row r="53" spans="1:14" s="25" customFormat="1" ht="13.35" customHeight="1">
      <c r="A53" s="38"/>
      <c r="B53" s="38"/>
      <c r="C53" s="38"/>
      <c r="N53" s="38"/>
    </row>
    <row r="54" spans="1:14" s="25" customFormat="1" ht="13.35" customHeight="1">
      <c r="A54" s="38"/>
      <c r="B54" s="38"/>
      <c r="C54" s="38"/>
      <c r="N54" s="38"/>
    </row>
  </sheetData>
  <mergeCells count="1">
    <mergeCell ref="B4:C4"/>
  </mergeCells>
  <phoneticPr fontId="5" type="noConversion"/>
  <pageMargins left="0.98425196850393704" right="0.98425196850393704" top="1.1811023622047245" bottom="1.1811023622047245" header="0.51181102362204722" footer="0.51181102362204722"/>
  <pageSetup paperSize="9" scale="85" orientation="landscape" r:id="rId1"/>
  <headerFooter alignWithMargins="0"/>
</worksheet>
</file>

<file path=xl/worksheets/sheet43.xml><?xml version="1.0" encoding="utf-8"?>
<worksheet xmlns="http://schemas.openxmlformats.org/spreadsheetml/2006/main" xmlns:r="http://schemas.openxmlformats.org/officeDocument/2006/relationships">
  <sheetPr codeName="Sheet46" enableFormatConditionsCalculation="0">
    <tabColor theme="3"/>
    <pageSetUpPr fitToPage="1"/>
  </sheetPr>
  <dimension ref="A1:N54"/>
  <sheetViews>
    <sheetView showGridLines="0" workbookViewId="0"/>
  </sheetViews>
  <sheetFormatPr defaultRowHeight="12.75"/>
  <cols>
    <col min="1" max="1" width="0.85546875" style="38" customWidth="1"/>
    <col min="2" max="2" width="2.7109375" style="168" customWidth="1"/>
    <col min="3" max="3" width="21.7109375" style="168" customWidth="1"/>
    <col min="4" max="5" width="11.28515625" style="168" customWidth="1"/>
    <col min="6" max="6" width="12.28515625" style="225" customWidth="1"/>
    <col min="7" max="14" width="11.28515625" style="5" customWidth="1"/>
    <col min="15" max="16384" width="9.140625" style="108"/>
  </cols>
  <sheetData>
    <row r="1" spans="1:14" s="38" customFormat="1" ht="15" customHeight="1">
      <c r="A1" s="117" t="s">
        <v>237</v>
      </c>
      <c r="B1" s="117"/>
      <c r="C1" s="117"/>
      <c r="D1" s="118"/>
      <c r="E1" s="118"/>
      <c r="F1" s="132"/>
      <c r="G1" s="1"/>
      <c r="H1" s="1"/>
      <c r="I1" s="1"/>
      <c r="J1" s="1"/>
      <c r="K1" s="1"/>
      <c r="L1" s="1"/>
      <c r="M1" s="1"/>
      <c r="N1" s="1"/>
    </row>
    <row r="2" spans="1:14" s="38" customFormat="1" ht="13.35" customHeight="1">
      <c r="A2" s="192"/>
      <c r="B2" s="193" t="s">
        <v>161</v>
      </c>
      <c r="C2" s="194"/>
      <c r="D2" s="422" t="s">
        <v>241</v>
      </c>
      <c r="E2" s="423"/>
      <c r="F2" s="424"/>
      <c r="G2" s="423"/>
      <c r="H2" s="423"/>
      <c r="I2" s="423"/>
      <c r="J2" s="423"/>
      <c r="K2" s="424"/>
      <c r="L2" s="424"/>
      <c r="M2" s="423"/>
      <c r="N2" s="425"/>
    </row>
    <row r="3" spans="1:14" s="105" customFormat="1" ht="15" customHeight="1">
      <c r="A3" s="264"/>
      <c r="B3" s="265" t="s">
        <v>99</v>
      </c>
      <c r="C3" s="266"/>
      <c r="D3" s="195" t="s">
        <v>106</v>
      </c>
      <c r="E3" s="196"/>
      <c r="F3" s="197" t="s">
        <v>107</v>
      </c>
      <c r="G3" s="198"/>
      <c r="H3" s="196"/>
      <c r="I3" s="199" t="s">
        <v>108</v>
      </c>
      <c r="J3" s="198"/>
      <c r="K3" s="200"/>
      <c r="L3" s="201"/>
      <c r="M3" s="196" t="s">
        <v>81</v>
      </c>
      <c r="N3" s="203" t="s">
        <v>81</v>
      </c>
    </row>
    <row r="4" spans="1:14" s="38" customFormat="1" ht="66.2" customHeight="1">
      <c r="A4" s="121"/>
      <c r="B4" s="503" t="s">
        <v>167</v>
      </c>
      <c r="C4" s="504"/>
      <c r="D4" s="204" t="s">
        <v>1</v>
      </c>
      <c r="E4" s="205" t="s">
        <v>9</v>
      </c>
      <c r="F4" s="204" t="s">
        <v>102</v>
      </c>
      <c r="G4" s="206" t="s">
        <v>89</v>
      </c>
      <c r="H4" s="205" t="s">
        <v>4</v>
      </c>
      <c r="I4" s="204" t="s">
        <v>121</v>
      </c>
      <c r="J4" s="206" t="s">
        <v>97</v>
      </c>
      <c r="K4" s="206" t="s">
        <v>120</v>
      </c>
      <c r="L4" s="205" t="s">
        <v>111</v>
      </c>
      <c r="M4" s="206" t="s">
        <v>21</v>
      </c>
      <c r="N4" s="207" t="s">
        <v>29</v>
      </c>
    </row>
    <row r="5" spans="1:14" s="38" customFormat="1" ht="13.35" customHeight="1">
      <c r="A5" s="36"/>
      <c r="B5" s="24" t="s">
        <v>34</v>
      </c>
      <c r="C5" s="67" t="s">
        <v>125</v>
      </c>
      <c r="D5" s="93">
        <f>A3.9.2!D7/A3.9.2!$N7</f>
        <v>2.1122078771749955E-2</v>
      </c>
      <c r="E5" s="94">
        <f>A3.9.2!E7/A3.9.2!$N7</f>
        <v>2.4080953325948447E-3</v>
      </c>
      <c r="F5" s="93">
        <f>A3.9.2!F7/A3.9.2!$N7</f>
        <v>7.7617468443005252E-2</v>
      </c>
      <c r="G5" s="95">
        <f>A3.9.2!G7/A3.9.2!$N7</f>
        <v>2.7885873643490357E-3</v>
      </c>
      <c r="H5" s="94">
        <f>A3.9.2!H7/A3.9.2!$N7</f>
        <v>4.6921039697771179E-2</v>
      </c>
      <c r="I5" s="93">
        <f>A3.9.2!I7/A3.9.2!$N7</f>
        <v>0.18761141609807605</v>
      </c>
      <c r="J5" s="95">
        <f>A3.9.2!J7/A3.9.2!$N7</f>
        <v>2.6989008254484036E-2</v>
      </c>
      <c r="K5" s="95">
        <f>A3.9.2!K7/A3.9.2!$N7</f>
        <v>0.5898573844660927</v>
      </c>
      <c r="L5" s="94">
        <f>A3.9.2!L7/A3.9.2!$N7</f>
        <v>3.9422139610867588E-2</v>
      </c>
      <c r="M5" s="95">
        <f>A3.9.2!M7/A3.9.2!$N7</f>
        <v>5.2627819610092906E-3</v>
      </c>
      <c r="N5" s="96">
        <f>A3.9.2!N7/A3.9.2!$N7</f>
        <v>1</v>
      </c>
    </row>
    <row r="6" spans="1:14" s="38" customFormat="1" ht="13.35" customHeight="1">
      <c r="A6" s="36"/>
      <c r="B6" s="24" t="s">
        <v>35</v>
      </c>
      <c r="C6" s="37" t="s">
        <v>63</v>
      </c>
      <c r="D6" s="93">
        <f>A3.9.2!D8/A3.9.2!$N8</f>
        <v>2.6346280584163707E-2</v>
      </c>
      <c r="E6" s="94">
        <f>A3.9.2!E8/A3.9.2!$N8</f>
        <v>2.2726376566687087E-3</v>
      </c>
      <c r="F6" s="93">
        <f>A3.9.2!F8/A3.9.2!$N8</f>
        <v>9.7182520535279537E-2</v>
      </c>
      <c r="G6" s="95">
        <f>A3.9.2!G8/A3.9.2!$N8</f>
        <v>3.102659226706923E-3</v>
      </c>
      <c r="H6" s="94">
        <f>A3.9.2!H8/A3.9.2!$N8</f>
        <v>5.1178662469741509E-2</v>
      </c>
      <c r="I6" s="93">
        <f>A3.9.2!I8/A3.9.2!$N8</f>
        <v>0.20073100435653263</v>
      </c>
      <c r="J6" s="95">
        <f>A3.9.2!J8/A3.9.2!$N8</f>
        <v>2.7338916175672287E-2</v>
      </c>
      <c r="K6" s="95">
        <f>A3.9.2!K8/A3.9.2!$N8</f>
        <v>0.54582149248257006</v>
      </c>
      <c r="L6" s="94">
        <f>A3.9.2!L8/A3.9.2!$N8</f>
        <v>4.2810700591005051E-2</v>
      </c>
      <c r="M6" s="95">
        <f>A3.9.2!M8/A3.9.2!$N8</f>
        <v>3.215125921659504E-3</v>
      </c>
      <c r="N6" s="96">
        <f>A3.9.2!N8/A3.9.2!$N8</f>
        <v>1</v>
      </c>
    </row>
    <row r="7" spans="1:14" s="38" customFormat="1" ht="13.35" customHeight="1">
      <c r="A7" s="36"/>
      <c r="B7" s="37" t="s">
        <v>36</v>
      </c>
      <c r="C7" s="37" t="s">
        <v>64</v>
      </c>
      <c r="D7" s="93">
        <f>A3.9.2!D9/A3.9.2!$N9</f>
        <v>3.1436188384064631E-2</v>
      </c>
      <c r="E7" s="94">
        <f>A3.9.2!E9/A3.9.2!$N9</f>
        <v>2.4359613773444404E-3</v>
      </c>
      <c r="F7" s="93">
        <f>A3.9.2!F9/A3.9.2!$N9</f>
        <v>0.11391982520652325</v>
      </c>
      <c r="G7" s="95">
        <f>A3.9.2!G9/A3.9.2!$N9</f>
        <v>4.3710511569695345E-3</v>
      </c>
      <c r="H7" s="94">
        <f>A3.9.2!H9/A3.9.2!$N9</f>
        <v>5.6825662963777078E-2</v>
      </c>
      <c r="I7" s="93">
        <f>A3.9.2!I9/A3.9.2!$N9</f>
        <v>0.21121703555284732</v>
      </c>
      <c r="J7" s="95">
        <f>A3.9.2!J9/A3.9.2!$N9</f>
        <v>2.9618456557300461E-2</v>
      </c>
      <c r="K7" s="95">
        <f>A3.9.2!K9/A3.9.2!$N9</f>
        <v>0.49834225550452865</v>
      </c>
      <c r="L7" s="94">
        <f>A3.9.2!L9/A3.9.2!$N9</f>
        <v>4.9447231498979144E-2</v>
      </c>
      <c r="M7" s="95">
        <f>A3.9.2!M9/A3.9.2!$N9</f>
        <v>2.3863317976656568E-3</v>
      </c>
      <c r="N7" s="96">
        <f>A3.9.2!N9/A3.9.2!$N9</f>
        <v>1</v>
      </c>
    </row>
    <row r="8" spans="1:14" s="38" customFormat="1" ht="13.35" customHeight="1">
      <c r="A8" s="36"/>
      <c r="B8" s="37" t="s">
        <v>37</v>
      </c>
      <c r="C8" s="37" t="s">
        <v>60</v>
      </c>
      <c r="D8" s="93">
        <f>A3.9.2!D10/A3.9.2!$N10</f>
        <v>2.8199314168171549E-2</v>
      </c>
      <c r="E8" s="94">
        <f>A3.9.2!E10/A3.9.2!$N10</f>
        <v>2.8020618552789074E-3</v>
      </c>
      <c r="F8" s="93">
        <f>A3.9.2!F10/A3.9.2!$N10</f>
        <v>0.13478279731343032</v>
      </c>
      <c r="G8" s="95">
        <f>A3.9.2!G10/A3.9.2!$N10</f>
        <v>4.4481646766614891E-3</v>
      </c>
      <c r="H8" s="94">
        <f>A3.9.2!H10/A3.9.2!$N10</f>
        <v>5.9314948307130404E-2</v>
      </c>
      <c r="I8" s="93">
        <f>A3.9.2!I10/A3.9.2!$N10</f>
        <v>0.20944226095406443</v>
      </c>
      <c r="J8" s="95">
        <f>A3.9.2!J10/A3.9.2!$N10</f>
        <v>3.4538819477610533E-2</v>
      </c>
      <c r="K8" s="95">
        <f>A3.9.2!K10/A3.9.2!$N10</f>
        <v>0.47564383063905613</v>
      </c>
      <c r="L8" s="94">
        <f>A3.9.2!L10/A3.9.2!$N10</f>
        <v>4.8712954767983735E-2</v>
      </c>
      <c r="M8" s="95">
        <f>A3.9.2!M10/A3.9.2!$N10</f>
        <v>2.114847840612449E-3</v>
      </c>
      <c r="N8" s="96">
        <f>A3.9.2!N10/A3.9.2!$N10</f>
        <v>1</v>
      </c>
    </row>
    <row r="9" spans="1:14" s="38" customFormat="1" ht="13.35" customHeight="1">
      <c r="A9" s="36"/>
      <c r="B9" s="37" t="s">
        <v>38</v>
      </c>
      <c r="C9" s="37" t="s">
        <v>61</v>
      </c>
      <c r="D9" s="93">
        <f>A3.9.2!D11/A3.9.2!$N11</f>
        <v>3.8051002443147089E-2</v>
      </c>
      <c r="E9" s="94">
        <f>A3.9.2!E11/A3.9.2!$N11</f>
        <v>3.23534647241431E-3</v>
      </c>
      <c r="F9" s="93">
        <f>A3.9.2!F11/A3.9.2!$N11</f>
        <v>0.14891423611848859</v>
      </c>
      <c r="G9" s="95">
        <f>A3.9.2!G11/A3.9.2!$N11</f>
        <v>4.1088586636638591E-3</v>
      </c>
      <c r="H9" s="94">
        <f>A3.9.2!H11/A3.9.2!$N11</f>
        <v>6.0621304844750444E-2</v>
      </c>
      <c r="I9" s="93">
        <f>A3.9.2!I11/A3.9.2!$N11</f>
        <v>0.21233733616210054</v>
      </c>
      <c r="J9" s="95">
        <f>A3.9.2!J11/A3.9.2!$N11</f>
        <v>3.7332391985141634E-2</v>
      </c>
      <c r="K9" s="95">
        <f>A3.9.2!K11/A3.9.2!$N11</f>
        <v>0.43788197485569152</v>
      </c>
      <c r="L9" s="94">
        <f>A3.9.2!L11/A3.9.2!$N11</f>
        <v>5.4891678109837236E-2</v>
      </c>
      <c r="M9" s="95">
        <f>A3.9.2!M11/A3.9.2!$N11</f>
        <v>2.6258703447647677E-3</v>
      </c>
      <c r="N9" s="96">
        <f>A3.9.2!N11/A3.9.2!$N11</f>
        <v>1</v>
      </c>
    </row>
    <row r="10" spans="1:14" s="38" customFormat="1" ht="13.35" customHeight="1">
      <c r="A10" s="36"/>
      <c r="B10" s="37" t="s">
        <v>39</v>
      </c>
      <c r="C10" s="37" t="s">
        <v>65</v>
      </c>
      <c r="D10" s="93">
        <f>A3.9.2!D12/A3.9.2!$N12</f>
        <v>3.4751544628988475E-2</v>
      </c>
      <c r="E10" s="94">
        <f>A3.9.2!E12/A3.9.2!$N12</f>
        <v>3.5379243773023166E-3</v>
      </c>
      <c r="F10" s="93">
        <f>A3.9.2!F12/A3.9.2!$N12</f>
        <v>0.16420211136525001</v>
      </c>
      <c r="G10" s="95">
        <f>A3.9.2!G12/A3.9.2!$N12</f>
        <v>6.1568225896141693E-3</v>
      </c>
      <c r="H10" s="94">
        <f>A3.9.2!H12/A3.9.2!$N12</f>
        <v>6.908289227386627E-2</v>
      </c>
      <c r="I10" s="93">
        <f>A3.9.2!I12/A3.9.2!$N12</f>
        <v>0.22714969754039743</v>
      </c>
      <c r="J10" s="95">
        <f>A3.9.2!J12/A3.9.2!$N12</f>
        <v>3.6214322854281389E-2</v>
      </c>
      <c r="K10" s="95">
        <f>A3.9.2!K12/A3.9.2!$N12</f>
        <v>0.40940431337907351</v>
      </c>
      <c r="L10" s="94">
        <f>A3.9.2!L12/A3.9.2!$N12</f>
        <v>4.79116326350775E-2</v>
      </c>
      <c r="M10" s="95">
        <f>A3.9.2!M12/A3.9.2!$N12</f>
        <v>1.588738356148882E-3</v>
      </c>
      <c r="N10" s="96">
        <f>A3.9.2!N12/A3.9.2!$N12</f>
        <v>1</v>
      </c>
    </row>
    <row r="11" spans="1:14" s="38" customFormat="1" ht="13.35" customHeight="1">
      <c r="A11" s="36"/>
      <c r="B11" s="37" t="s">
        <v>40</v>
      </c>
      <c r="C11" s="37" t="s">
        <v>66</v>
      </c>
      <c r="D11" s="93">
        <f>A3.9.2!D13/A3.9.2!$N13</f>
        <v>3.3211379404272268E-2</v>
      </c>
      <c r="E11" s="94">
        <f>A3.9.2!E13/A3.9.2!$N13</f>
        <v>6.3423380327162398E-3</v>
      </c>
      <c r="F11" s="93">
        <f>A3.9.2!F13/A3.9.2!$N13</f>
        <v>0.20026722989277743</v>
      </c>
      <c r="G11" s="95">
        <f>A3.9.2!G13/A3.9.2!$N13</f>
        <v>4.0633803139213361E-3</v>
      </c>
      <c r="H11" s="94">
        <f>A3.9.2!H13/A3.9.2!$N13</f>
        <v>7.3086819781639903E-2</v>
      </c>
      <c r="I11" s="93">
        <f>A3.9.2!I13/A3.9.2!$N13</f>
        <v>0.21743702318388911</v>
      </c>
      <c r="J11" s="95">
        <f>A3.9.2!J13/A3.9.2!$N13</f>
        <v>4.3571585245132646E-2</v>
      </c>
      <c r="K11" s="95">
        <f>A3.9.2!K13/A3.9.2!$N13</f>
        <v>0.38821081058640006</v>
      </c>
      <c r="L11" s="94">
        <f>A3.9.2!L13/A3.9.2!$N13</f>
        <v>3.3126432839265745E-2</v>
      </c>
      <c r="M11" s="95">
        <f>A3.9.2!M13/A3.9.2!$N13</f>
        <v>6.830007199852225E-4</v>
      </c>
      <c r="N11" s="96">
        <f>A3.9.2!N13/A3.9.2!$N13</f>
        <v>1</v>
      </c>
    </row>
    <row r="12" spans="1:14" s="38" customFormat="1" ht="13.35" customHeight="1">
      <c r="A12" s="36"/>
      <c r="B12" s="37" t="s">
        <v>41</v>
      </c>
      <c r="C12" s="37" t="s">
        <v>67</v>
      </c>
      <c r="D12" s="93">
        <f>A3.9.2!D14/A3.9.2!$N14</f>
        <v>3.0895114217623532E-2</v>
      </c>
      <c r="E12" s="94">
        <f>A3.9.2!E14/A3.9.2!$N14</f>
        <v>3.5688131796330815E-3</v>
      </c>
      <c r="F12" s="93">
        <f>A3.9.2!F14/A3.9.2!$N14</f>
        <v>0.23862075376936287</v>
      </c>
      <c r="G12" s="95">
        <f>A3.9.2!G14/A3.9.2!$N14</f>
        <v>5.2736541030663515E-3</v>
      </c>
      <c r="H12" s="94">
        <f>A3.9.2!H14/A3.9.2!$N14</f>
        <v>6.5069787027911663E-2</v>
      </c>
      <c r="I12" s="93">
        <f>A3.9.2!I14/A3.9.2!$N14</f>
        <v>0.1970053590587463</v>
      </c>
      <c r="J12" s="95">
        <f>A3.9.2!J14/A3.9.2!$N14</f>
        <v>4.9539116306521087E-2</v>
      </c>
      <c r="K12" s="95">
        <f>A3.9.2!K14/A3.9.2!$N14</f>
        <v>0.37608716552781757</v>
      </c>
      <c r="L12" s="94">
        <f>A3.9.2!L14/A3.9.2!$N14</f>
        <v>3.222140366453255E-2</v>
      </c>
      <c r="M12" s="95">
        <f>A3.9.2!M14/A3.9.2!$N14</f>
        <v>1.7188331447848721E-3</v>
      </c>
      <c r="N12" s="96">
        <f>A3.9.2!N14/A3.9.2!$N14</f>
        <v>1</v>
      </c>
    </row>
    <row r="13" spans="1:14" s="38" customFormat="1" ht="13.35" customHeight="1">
      <c r="A13" s="36"/>
      <c r="B13" s="37" t="s">
        <v>42</v>
      </c>
      <c r="C13" s="37" t="s">
        <v>68</v>
      </c>
      <c r="D13" s="93">
        <f>A3.9.2!D15/A3.9.2!$N15</f>
        <v>3.2471592130175746E-2</v>
      </c>
      <c r="E13" s="94">
        <f>A3.9.2!E15/A3.9.2!$N15</f>
        <v>5.9369741982582165E-3</v>
      </c>
      <c r="F13" s="93">
        <f>A3.9.2!F15/A3.9.2!$N15</f>
        <v>0.24571009005015371</v>
      </c>
      <c r="G13" s="95">
        <f>A3.9.2!G15/A3.9.2!$N15</f>
        <v>3.0234576945090781E-3</v>
      </c>
      <c r="H13" s="94">
        <f>A3.9.2!H15/A3.9.2!$N15</f>
        <v>7.4852445775255946E-2</v>
      </c>
      <c r="I13" s="93">
        <f>A3.9.2!I15/A3.9.2!$N15</f>
        <v>0.19053650898978924</v>
      </c>
      <c r="J13" s="95">
        <f>A3.9.2!J15/A3.9.2!$N15</f>
        <v>3.2676132362653786E-2</v>
      </c>
      <c r="K13" s="95">
        <f>A3.9.2!K15/A3.9.2!$N15</f>
        <v>0.3718779792506986</v>
      </c>
      <c r="L13" s="94">
        <f>A3.9.2!L15/A3.9.2!$N15</f>
        <v>4.0997271132451656E-2</v>
      </c>
      <c r="M13" s="95">
        <f>A3.9.2!M15/A3.9.2!$N15</f>
        <v>1.9175484160541035E-3</v>
      </c>
      <c r="N13" s="96">
        <f>A3.9.2!N15/A3.9.2!$N15</f>
        <v>1</v>
      </c>
    </row>
    <row r="14" spans="1:14" s="38" customFormat="1" ht="13.35" customHeight="1">
      <c r="A14" s="36"/>
      <c r="B14" s="37" t="s">
        <v>43</v>
      </c>
      <c r="C14" s="37" t="s">
        <v>127</v>
      </c>
      <c r="D14" s="93">
        <f>A3.9.2!D16/A3.9.2!$N16</f>
        <v>2.453519227269594E-2</v>
      </c>
      <c r="E14" s="94">
        <f>A3.9.2!E16/A3.9.2!$N16</f>
        <v>9.2085365482108585E-3</v>
      </c>
      <c r="F14" s="93">
        <f>A3.9.2!F16/A3.9.2!$N16</f>
        <v>0.2338935340028945</v>
      </c>
      <c r="G14" s="95">
        <f>A3.9.2!G16/A3.9.2!$N16</f>
        <v>4.2924680016747652E-3</v>
      </c>
      <c r="H14" s="94">
        <f>A3.9.2!H16/A3.9.2!$N16</f>
        <v>7.4818759607169313E-2</v>
      </c>
      <c r="I14" s="93">
        <f>A3.9.2!I16/A3.9.2!$N16</f>
        <v>0.20967734237698946</v>
      </c>
      <c r="J14" s="95">
        <f>A3.9.2!J16/A3.9.2!$N16</f>
        <v>4.8649540526856959E-2</v>
      </c>
      <c r="K14" s="95">
        <f>A3.9.2!K16/A3.9.2!$N16</f>
        <v>0.36274227097001077</v>
      </c>
      <c r="L14" s="94">
        <f>A3.9.2!L16/A3.9.2!$N16</f>
        <v>3.1109003069575085E-2</v>
      </c>
      <c r="M14" s="95">
        <f>A3.9.2!M16/A3.9.2!$N16</f>
        <v>1.0733526239223726E-3</v>
      </c>
      <c r="N14" s="96">
        <f>A3.9.2!N16/A3.9.2!$N16</f>
        <v>1</v>
      </c>
    </row>
    <row r="15" spans="1:14" s="38" customFormat="1" ht="13.35" customHeight="1">
      <c r="A15" s="36"/>
      <c r="B15" s="37" t="s">
        <v>44</v>
      </c>
      <c r="C15" s="37" t="s">
        <v>128</v>
      </c>
      <c r="D15" s="93">
        <f>A3.9.2!D17/A3.9.2!$N17</f>
        <v>1.6329615682799389E-2</v>
      </c>
      <c r="E15" s="94">
        <f>A3.9.2!E17/A3.9.2!$N17</f>
        <v>1.2109585735162253E-2</v>
      </c>
      <c r="F15" s="93">
        <f>A3.9.2!F17/A3.9.2!$N17</f>
        <v>0.26080009517286745</v>
      </c>
      <c r="G15" s="95">
        <f>A3.9.2!G17/A3.9.2!$N17</f>
        <v>7.7609872541695253E-3</v>
      </c>
      <c r="H15" s="94">
        <f>A3.9.2!H17/A3.9.2!$N17</f>
        <v>9.5819017647925123E-2</v>
      </c>
      <c r="I15" s="93">
        <f>A3.9.2!I17/A3.9.2!$N17</f>
        <v>0.14866757477019721</v>
      </c>
      <c r="J15" s="95">
        <f>A3.9.2!J17/A3.9.2!$N17</f>
        <v>5.9667998846618095E-2</v>
      </c>
      <c r="K15" s="95">
        <f>A3.9.2!K17/A3.9.2!$N17</f>
        <v>0.36373323609506947</v>
      </c>
      <c r="L15" s="94">
        <f>A3.9.2!L17/A3.9.2!$N17</f>
        <v>3.5111889286474178E-2</v>
      </c>
      <c r="M15" s="95">
        <f>A3.9.2!M17/A3.9.2!$N17</f>
        <v>-4.9128275550825188E-10</v>
      </c>
      <c r="N15" s="96">
        <f>A3.9.2!N17/A3.9.2!$N17</f>
        <v>1</v>
      </c>
    </row>
    <row r="16" spans="1:14" s="38" customFormat="1" ht="13.35" customHeight="1">
      <c r="A16" s="36"/>
      <c r="B16" s="37" t="s">
        <v>45</v>
      </c>
      <c r="C16" s="37" t="s">
        <v>129</v>
      </c>
      <c r="D16" s="93">
        <f>A3.9.2!D18/A3.9.2!$N18</f>
        <v>1.6017253436681124E-2</v>
      </c>
      <c r="E16" s="94">
        <f>A3.9.2!E18/A3.9.2!$N18</f>
        <v>2.785862697884486E-2</v>
      </c>
      <c r="F16" s="93">
        <f>A3.9.2!F18/A3.9.2!$N18</f>
        <v>0.2514378332125396</v>
      </c>
      <c r="G16" s="95">
        <f>A3.9.2!G18/A3.9.2!$N18</f>
        <v>4.0195117897068805E-3</v>
      </c>
      <c r="H16" s="94">
        <f>A3.9.2!H18/A3.9.2!$N18</f>
        <v>7.2126593366061337E-2</v>
      </c>
      <c r="I16" s="93">
        <f>A3.9.2!I18/A3.9.2!$N18</f>
        <v>0.18510750139457258</v>
      </c>
      <c r="J16" s="95">
        <f>A3.9.2!J18/A3.9.2!$N18</f>
        <v>5.425858398953038E-2</v>
      </c>
      <c r="K16" s="95">
        <f>A3.9.2!K18/A3.9.2!$N18</f>
        <v>0.34688005066643735</v>
      </c>
      <c r="L16" s="94">
        <f>A3.9.2!L18/A3.9.2!$N18</f>
        <v>4.2294045165625925E-2</v>
      </c>
      <c r="M16" s="95">
        <f>A3.9.2!M18/A3.9.2!$N18</f>
        <v>0</v>
      </c>
      <c r="N16" s="96">
        <f>A3.9.2!N18/A3.9.2!$N18</f>
        <v>1</v>
      </c>
    </row>
    <row r="17" spans="1:14" s="38" customFormat="1" ht="13.35" customHeight="1">
      <c r="A17" s="36"/>
      <c r="B17" s="37" t="s">
        <v>46</v>
      </c>
      <c r="C17" s="37" t="s">
        <v>130</v>
      </c>
      <c r="D17" s="93">
        <f>A3.9.2!D19/A3.9.2!$N19</f>
        <v>2.2994052887553913E-2</v>
      </c>
      <c r="E17" s="94">
        <f>A3.9.2!E19/A3.9.2!$N19</f>
        <v>2.0976279670778447E-2</v>
      </c>
      <c r="F17" s="93">
        <f>A3.9.2!F19/A3.9.2!$N19</f>
        <v>0.22589757884479361</v>
      </c>
      <c r="G17" s="95">
        <f>A3.9.2!G19/A3.9.2!$N19</f>
        <v>2.2631972772461983E-2</v>
      </c>
      <c r="H17" s="94">
        <f>A3.9.2!H19/A3.9.2!$N19</f>
        <v>6.6268484191581226E-2</v>
      </c>
      <c r="I17" s="93">
        <f>A3.9.2!I19/A3.9.2!$N19</f>
        <v>0.14807827606678256</v>
      </c>
      <c r="J17" s="95">
        <f>A3.9.2!J19/A3.9.2!$N19</f>
        <v>6.6980996169276261E-2</v>
      </c>
      <c r="K17" s="95">
        <f>A3.9.2!K19/A3.9.2!$N19</f>
        <v>0.37245522640019729</v>
      </c>
      <c r="L17" s="94">
        <f>A3.9.2!L19/A3.9.2!$N19</f>
        <v>5.3717132996574594E-2</v>
      </c>
      <c r="M17" s="95">
        <f>A3.9.2!M19/A3.9.2!$N19</f>
        <v>0</v>
      </c>
      <c r="N17" s="96">
        <f>A3.9.2!N19/A3.9.2!$N19</f>
        <v>1</v>
      </c>
    </row>
    <row r="18" spans="1:14" s="38" customFormat="1" ht="13.35" customHeight="1">
      <c r="A18" s="36"/>
      <c r="B18" s="37" t="s">
        <v>47</v>
      </c>
      <c r="C18" s="37" t="s">
        <v>131</v>
      </c>
      <c r="D18" s="93">
        <f>A3.9.2!D20/A3.9.2!$N20</f>
        <v>3.170313395290171E-2</v>
      </c>
      <c r="E18" s="94">
        <f>A3.9.2!E20/A3.9.2!$N20</f>
        <v>8.7417891953679494E-2</v>
      </c>
      <c r="F18" s="93">
        <f>A3.9.2!F20/A3.9.2!$N20</f>
        <v>0.18867839528083638</v>
      </c>
      <c r="G18" s="95">
        <f>A3.9.2!G20/A3.9.2!$N20</f>
        <v>1.4678504323077849E-2</v>
      </c>
      <c r="H18" s="94">
        <f>A3.9.2!H20/A3.9.2!$N20</f>
        <v>2.8017593510320616E-2</v>
      </c>
      <c r="I18" s="93">
        <f>A3.9.2!I20/A3.9.2!$N20</f>
        <v>0.13139779025398618</v>
      </c>
      <c r="J18" s="95">
        <f>A3.9.2!J20/A3.9.2!$N20</f>
        <v>3.8854223561967896E-2</v>
      </c>
      <c r="K18" s="95">
        <f>A3.9.2!K20/A3.9.2!$N20</f>
        <v>0.42429975024534045</v>
      </c>
      <c r="L18" s="94">
        <f>A3.9.2!L20/A3.9.2!$N20</f>
        <v>5.4952717394865847E-2</v>
      </c>
      <c r="M18" s="95">
        <f>A3.9.2!M20/A3.9.2!$N20</f>
        <v>-4.769765342002332E-10</v>
      </c>
      <c r="N18" s="96">
        <f>A3.9.2!N20/A3.9.2!$N20</f>
        <v>1</v>
      </c>
    </row>
    <row r="19" spans="1:14" s="38" customFormat="1" ht="13.35" customHeight="1">
      <c r="A19" s="36"/>
      <c r="B19" s="37" t="s">
        <v>48</v>
      </c>
      <c r="C19" s="37" t="s">
        <v>132</v>
      </c>
      <c r="D19" s="93">
        <f>A3.9.2!D21/A3.9.2!$N21</f>
        <v>1.101392756265644E-2</v>
      </c>
      <c r="E19" s="94">
        <f>A3.9.2!E21/A3.9.2!$N21</f>
        <v>7.4336942401733483E-2</v>
      </c>
      <c r="F19" s="93">
        <f>A3.9.2!F21/A3.9.2!$N21</f>
        <v>0.24889967149287759</v>
      </c>
      <c r="G19" s="95">
        <f>A3.9.2!G21/A3.9.2!$N21</f>
        <v>2.3117813865971167E-2</v>
      </c>
      <c r="H19" s="94">
        <f>A3.9.2!H21/A3.9.2!$N21</f>
        <v>5.3652185131062733E-3</v>
      </c>
      <c r="I19" s="93">
        <f>A3.9.2!I21/A3.9.2!$N21</f>
        <v>0.148612372955992</v>
      </c>
      <c r="J19" s="95">
        <f>A3.9.2!J21/A3.9.2!$N21</f>
        <v>0.22431431253459444</v>
      </c>
      <c r="K19" s="95">
        <f>A3.9.2!K21/A3.9.2!$N21</f>
        <v>0.19390435612067936</v>
      </c>
      <c r="L19" s="94">
        <f>A3.9.2!L21/A3.9.2!$N21</f>
        <v>7.0419939952943988E-2</v>
      </c>
      <c r="M19" s="95">
        <f>A3.9.2!M21/A3.9.2!$N21</f>
        <v>1.5444599445331311E-5</v>
      </c>
      <c r="N19" s="96">
        <f>A3.9.2!N21/A3.9.2!$N21</f>
        <v>1</v>
      </c>
    </row>
    <row r="20" spans="1:14" s="38" customFormat="1" ht="13.35" customHeight="1">
      <c r="A20" s="123"/>
      <c r="B20" s="124" t="s">
        <v>22</v>
      </c>
      <c r="C20" s="68"/>
      <c r="D20" s="97">
        <f>A3.9.2!D22/A3.9.2!$N22</f>
        <v>2.0258361057038626E-2</v>
      </c>
      <c r="E20" s="98">
        <f>A3.9.2!E22/A3.9.2!$N22</f>
        <v>4.3193109343805838E-2</v>
      </c>
      <c r="F20" s="97">
        <f>A3.9.2!F22/A3.9.2!$N22</f>
        <v>0.22599557369363951</v>
      </c>
      <c r="G20" s="99">
        <f>A3.9.2!G22/A3.9.2!$N22</f>
        <v>1.3876220263758858E-2</v>
      </c>
      <c r="H20" s="98">
        <f>A3.9.2!H22/A3.9.2!$N22</f>
        <v>4.075783413620418E-2</v>
      </c>
      <c r="I20" s="97">
        <f>A3.9.2!I22/A3.9.2!$N22</f>
        <v>0.17023299419325966</v>
      </c>
      <c r="J20" s="99">
        <f>A3.9.2!J22/A3.9.2!$N22</f>
        <v>0.12138642398958276</v>
      </c>
      <c r="K20" s="99">
        <f>A3.9.2!K22/A3.9.2!$N22</f>
        <v>0.31022463239148307</v>
      </c>
      <c r="L20" s="98">
        <f>A3.9.2!L22/A3.9.2!$N22</f>
        <v>5.3494846924325698E-2</v>
      </c>
      <c r="M20" s="99">
        <f>A3.9.2!M22/A3.9.2!$N22</f>
        <v>5.8000400690193699E-4</v>
      </c>
      <c r="N20" s="100">
        <f>A3.9.2!N22/A3.9.2!$N22</f>
        <v>1</v>
      </c>
    </row>
    <row r="21" spans="1:14" s="38" customFormat="1" ht="13.35" customHeight="1">
      <c r="A21" s="211"/>
      <c r="B21" s="505" t="s">
        <v>101</v>
      </c>
      <c r="C21" s="506"/>
      <c r="D21" s="212"/>
      <c r="E21" s="213"/>
      <c r="F21" s="212"/>
      <c r="G21" s="214"/>
      <c r="H21" s="213"/>
      <c r="I21" s="212"/>
      <c r="J21" s="214"/>
      <c r="K21" s="214"/>
      <c r="L21" s="213"/>
      <c r="M21" s="214"/>
      <c r="N21" s="96"/>
    </row>
    <row r="22" spans="1:14" s="38" customFormat="1" ht="13.35" customHeight="1">
      <c r="A22" s="36"/>
      <c r="B22" s="24" t="s">
        <v>34</v>
      </c>
      <c r="C22" s="67" t="s">
        <v>125</v>
      </c>
      <c r="D22" s="93">
        <f>A3.9.2!D7/A3.9.2!D$22</f>
        <v>5.1168908738255152E-3</v>
      </c>
      <c r="E22" s="94">
        <f>IF(ISERROR(A3.9.2!E7/A3.9.2!E$22),0,A3.9.2!E7/A3.9.2!E$22)</f>
        <v>2.7361065856808161E-4</v>
      </c>
      <c r="F22" s="93">
        <f>A3.9.2!F7/A3.9.2!F$22</f>
        <v>1.6855178058170779E-3</v>
      </c>
      <c r="G22" s="95">
        <f>A3.9.2!G7/A3.9.2!G$22</f>
        <v>9.8624967794520976E-4</v>
      </c>
      <c r="H22" s="94">
        <f>A3.9.2!H7/A3.9.2!H$22</f>
        <v>5.6497643441249489E-3</v>
      </c>
      <c r="I22" s="93">
        <f>A3.9.2!I7/A3.9.2!I$22</f>
        <v>5.4086555939975084E-3</v>
      </c>
      <c r="J22" s="95">
        <f>A3.9.2!J7/A3.9.2!J$22</f>
        <v>1.0911654667407785E-3</v>
      </c>
      <c r="K22" s="95">
        <f>A3.9.2!K7/A3.9.2!K$22</f>
        <v>9.3313514423758858E-3</v>
      </c>
      <c r="L22" s="94">
        <f>A3.9.2!L7/A3.9.2!L$22</f>
        <v>3.6166130640227271E-3</v>
      </c>
      <c r="M22" s="95">
        <f>A3.9.2!M7/A3.9.2!M$22</f>
        <v>4.453056318743389E-2</v>
      </c>
      <c r="N22" s="96">
        <f>A3.9.2!N7/A3.9.2!N$22</f>
        <v>4.907652505778199E-3</v>
      </c>
    </row>
    <row r="23" spans="1:14" s="38" customFormat="1" ht="13.35" customHeight="1">
      <c r="A23" s="36"/>
      <c r="B23" s="24" t="s">
        <v>35</v>
      </c>
      <c r="C23" s="37" t="s">
        <v>63</v>
      </c>
      <c r="D23" s="93">
        <f>A3.9.2!D8/A3.9.2!D$22</f>
        <v>1.4068090740962014E-2</v>
      </c>
      <c r="E23" s="94">
        <f>IF(ISERROR(A3.9.2!E8/A3.9.2!E$22),0,A3.9.2!E8/A3.9.2!E$22)</f>
        <v>5.6916198467107015E-4</v>
      </c>
      <c r="F23" s="93">
        <f>A3.9.2!F8/A3.9.2!F$22</f>
        <v>4.6516644688221606E-3</v>
      </c>
      <c r="G23" s="95">
        <f>A3.9.2!G8/A3.9.2!G$22</f>
        <v>2.4187058157030196E-3</v>
      </c>
      <c r="H23" s="94">
        <f>A3.9.2!H8/A3.9.2!H$22</f>
        <v>1.3583071580295373E-2</v>
      </c>
      <c r="I23" s="93">
        <f>A3.9.2!I8/A3.9.2!I$22</f>
        <v>1.2755305800680464E-2</v>
      </c>
      <c r="J23" s="95">
        <f>A3.9.2!J8/A3.9.2!J$22</f>
        <v>2.4363031758457888E-3</v>
      </c>
      <c r="K23" s="95">
        <f>A3.9.2!K8/A3.9.2!K$22</f>
        <v>1.9032441753742444E-2</v>
      </c>
      <c r="L23" s="94">
        <f>A3.9.2!L8/A3.9.2!L$22</f>
        <v>8.6568629339435956E-3</v>
      </c>
      <c r="M23" s="95">
        <f>A3.9.2!M8/A3.9.2!M$22</f>
        <v>5.996352405489417E-2</v>
      </c>
      <c r="N23" s="96">
        <f>A3.9.2!N8/A3.9.2!N$22</f>
        <v>1.0817331907749323E-2</v>
      </c>
    </row>
    <row r="24" spans="1:14" s="38" customFormat="1" ht="13.35" customHeight="1">
      <c r="A24" s="36"/>
      <c r="B24" s="37" t="s">
        <v>36</v>
      </c>
      <c r="C24" s="37" t="s">
        <v>64</v>
      </c>
      <c r="D24" s="93">
        <f>A3.9.2!D9/A3.9.2!D$22</f>
        <v>2.7829614282525821E-2</v>
      </c>
      <c r="E24" s="94">
        <f>IF(ISERROR(A3.9.2!E9/A3.9.2!E$22),0,A3.9.2!E9/A3.9.2!E$22)</f>
        <v>1.0114339822100973E-3</v>
      </c>
      <c r="F24" s="93">
        <f>A3.9.2!F9/A3.9.2!F$22</f>
        <v>9.0402613985827197E-3</v>
      </c>
      <c r="G24" s="95">
        <f>A3.9.2!G9/A3.9.2!G$22</f>
        <v>5.649321824741288E-3</v>
      </c>
      <c r="H24" s="94">
        <f>A3.9.2!H9/A3.9.2!H$22</f>
        <v>2.5004318665901845E-2</v>
      </c>
      <c r="I24" s="93">
        <f>A3.9.2!I9/A3.9.2!I$22</f>
        <v>2.2251885501613465E-2</v>
      </c>
      <c r="J24" s="95">
        <f>A3.9.2!J9/A3.9.2!J$22</f>
        <v>4.3759657829568893E-3</v>
      </c>
      <c r="K24" s="95">
        <f>A3.9.2!K9/A3.9.2!K$22</f>
        <v>2.8809322579398066E-2</v>
      </c>
      <c r="L24" s="94">
        <f>A3.9.2!L9/A3.9.2!L$22</f>
        <v>1.6577217793458946E-2</v>
      </c>
      <c r="M24" s="95">
        <f>A3.9.2!M9/A3.9.2!M$22</f>
        <v>7.3787270578027545E-2</v>
      </c>
      <c r="N24" s="96">
        <f>A3.9.2!N9/A3.9.2!N$22</f>
        <v>1.7934183601575403E-2</v>
      </c>
    </row>
    <row r="25" spans="1:14" s="38" customFormat="1" ht="13.35" customHeight="1">
      <c r="A25" s="36"/>
      <c r="B25" s="37" t="s">
        <v>37</v>
      </c>
      <c r="C25" s="37" t="s">
        <v>60</v>
      </c>
      <c r="D25" s="93">
        <f>A3.9.2!D10/A3.9.2!D$22</f>
        <v>2.2070548415144334E-2</v>
      </c>
      <c r="E25" s="94">
        <f>IF(ISERROR(A3.9.2!E10/A3.9.2!E$22),0,A3.9.2!E10/A3.9.2!E$22)</f>
        <v>1.0285896149423083E-3</v>
      </c>
      <c r="F25" s="93">
        <f>A3.9.2!F10/A3.9.2!F$22</f>
        <v>9.45612965375911E-3</v>
      </c>
      <c r="G25" s="95">
        <f>A3.9.2!G10/A3.9.2!G$22</f>
        <v>5.0826307296691978E-3</v>
      </c>
      <c r="H25" s="94">
        <f>A3.9.2!H10/A3.9.2!H$22</f>
        <v>2.3074481159915998E-2</v>
      </c>
      <c r="I25" s="93">
        <f>A3.9.2!I10/A3.9.2!I$22</f>
        <v>1.9507403420185369E-2</v>
      </c>
      <c r="J25" s="95">
        <f>A3.9.2!J10/A3.9.2!J$22</f>
        <v>4.5114511370005026E-3</v>
      </c>
      <c r="K25" s="95">
        <f>A3.9.2!K10/A3.9.2!K$22</f>
        <v>2.4309972935748086E-2</v>
      </c>
      <c r="L25" s="94">
        <f>A3.9.2!L10/A3.9.2!L$22</f>
        <v>1.4438145363896522E-2</v>
      </c>
      <c r="M25" s="95">
        <f>A3.9.2!M10/A3.9.2!M$22</f>
        <v>5.7813201281795026E-2</v>
      </c>
      <c r="N25" s="96">
        <f>A3.9.2!N10/A3.9.2!N$22</f>
        <v>1.585546144329639E-2</v>
      </c>
    </row>
    <row r="26" spans="1:14" s="38" customFormat="1" ht="13.35" customHeight="1">
      <c r="A26" s="36"/>
      <c r="B26" s="37" t="s">
        <v>38</v>
      </c>
      <c r="C26" s="37" t="s">
        <v>61</v>
      </c>
      <c r="D26" s="93">
        <f>A3.9.2!D11/A3.9.2!D$22</f>
        <v>2.8598334847586476E-2</v>
      </c>
      <c r="E26" s="94">
        <f>IF(ISERROR(A3.9.2!E11/A3.9.2!E$22),0,A3.9.2!E11/A3.9.2!E$22)</f>
        <v>1.1404737103754791E-3</v>
      </c>
      <c r="F26" s="93">
        <f>A3.9.2!F11/A3.9.2!F$22</f>
        <v>1.0032640170803178E-2</v>
      </c>
      <c r="G26" s="95">
        <f>A3.9.2!G11/A3.9.2!G$22</f>
        <v>4.5084677668593576E-3</v>
      </c>
      <c r="H26" s="94">
        <f>A3.9.2!H11/A3.9.2!H$22</f>
        <v>2.2646085040984584E-2</v>
      </c>
      <c r="I26" s="93">
        <f>A3.9.2!I11/A3.9.2!I$22</f>
        <v>1.8991601027689261E-2</v>
      </c>
      <c r="J26" s="95">
        <f>A3.9.2!J11/A3.9.2!J$22</f>
        <v>4.6826818406940146E-3</v>
      </c>
      <c r="K26" s="95">
        <f>A3.9.2!K11/A3.9.2!K$22</f>
        <v>2.1491154228940365E-2</v>
      </c>
      <c r="L26" s="94">
        <f>A3.9.2!L11/A3.9.2!L$22</f>
        <v>1.5623326547351686E-2</v>
      </c>
      <c r="M26" s="95">
        <f>A3.9.2!M11/A3.9.2!M$22</f>
        <v>6.8932056612260192E-2</v>
      </c>
      <c r="N26" s="96">
        <f>A3.9.2!N11/A3.9.2!N$22</f>
        <v>1.5225759001701079E-2</v>
      </c>
    </row>
    <row r="27" spans="1:14" s="38" customFormat="1" ht="13.35" customHeight="1">
      <c r="A27" s="36"/>
      <c r="B27" s="37" t="s">
        <v>39</v>
      </c>
      <c r="C27" s="37" t="s">
        <v>65</v>
      </c>
      <c r="D27" s="93">
        <f>A3.9.2!D12/A3.9.2!D$22</f>
        <v>9.8630553645517482E-2</v>
      </c>
      <c r="E27" s="94">
        <f>IF(ISERROR(A3.9.2!E12/A3.9.2!E$22),0,A3.9.2!E12/A3.9.2!E$22)</f>
        <v>4.7095102044776684E-3</v>
      </c>
      <c r="F27" s="93">
        <f>A3.9.2!F12/A3.9.2!F$22</f>
        <v>4.1775385788454932E-2</v>
      </c>
      <c r="G27" s="95">
        <f>A3.9.2!G12/A3.9.2!G$22</f>
        <v>2.5510978679542811E-2</v>
      </c>
      <c r="H27" s="94">
        <f>A3.9.2!H12/A3.9.2!H$22</f>
        <v>9.7454316403551414E-2</v>
      </c>
      <c r="I27" s="93">
        <f>A3.9.2!I12/A3.9.2!I$22</f>
        <v>7.6720264291949808E-2</v>
      </c>
      <c r="J27" s="95">
        <f>A3.9.2!J12/A3.9.2!J$22</f>
        <v>1.7153467220826179E-2</v>
      </c>
      <c r="K27" s="95">
        <f>A3.9.2!K12/A3.9.2!K$22</f>
        <v>7.5878336413431363E-2</v>
      </c>
      <c r="L27" s="94">
        <f>A3.9.2!L12/A3.9.2!L$22</f>
        <v>5.1495666830720647E-2</v>
      </c>
      <c r="M27" s="95">
        <f>A3.9.2!M12/A3.9.2!M$22</f>
        <v>0.15749365144100425</v>
      </c>
      <c r="N27" s="96">
        <f>A3.9.2!N12/A3.9.2!N$22</f>
        <v>5.7496533991176137E-2</v>
      </c>
    </row>
    <row r="28" spans="1:14" s="38" customFormat="1" ht="13.35" customHeight="1">
      <c r="A28" s="36"/>
      <c r="B28" s="37" t="s">
        <v>40</v>
      </c>
      <c r="C28" s="37" t="s">
        <v>66</v>
      </c>
      <c r="D28" s="93">
        <f>A3.9.2!D13/A3.9.2!D$22</f>
        <v>9.8195539904515627E-2</v>
      </c>
      <c r="E28" s="94">
        <f>IF(ISERROR(A3.9.2!E13/A3.9.2!E$22),0,A3.9.2!E13/A3.9.2!E$22)</f>
        <v>8.7951666325673961E-3</v>
      </c>
      <c r="F28" s="93">
        <f>A3.9.2!F13/A3.9.2!F$22</f>
        <v>5.3078557654829474E-2</v>
      </c>
      <c r="G28" s="95">
        <f>A3.9.2!G13/A3.9.2!G$22</f>
        <v>1.7539832541830853E-2</v>
      </c>
      <c r="H28" s="94">
        <f>A3.9.2!H13/A3.9.2!H$22</f>
        <v>0.10740812190317441</v>
      </c>
      <c r="I28" s="93">
        <f>A3.9.2!I13/A3.9.2!I$22</f>
        <v>7.6506601619715495E-2</v>
      </c>
      <c r="J28" s="95">
        <f>A3.9.2!J13/A3.9.2!J$22</f>
        <v>2.1500195008629396E-2</v>
      </c>
      <c r="K28" s="95">
        <f>A3.9.2!K13/A3.9.2!K$22</f>
        <v>7.4954981615389785E-2</v>
      </c>
      <c r="L28" s="94">
        <f>A3.9.2!L13/A3.9.2!L$22</f>
        <v>3.7091284925539252E-2</v>
      </c>
      <c r="M28" s="95">
        <f>A3.9.2!M13/A3.9.2!M$22</f>
        <v>7.053413149188989E-2</v>
      </c>
      <c r="N28" s="96">
        <f>A3.9.2!N13/A3.9.2!N$22</f>
        <v>5.9897563343021619E-2</v>
      </c>
    </row>
    <row r="29" spans="1:14" s="38" customFormat="1" ht="13.35" customHeight="1">
      <c r="A29" s="36"/>
      <c r="B29" s="37" t="s">
        <v>41</v>
      </c>
      <c r="C29" s="37" t="s">
        <v>67</v>
      </c>
      <c r="D29" s="93">
        <f>A3.9.2!D14/A3.9.2!D$22</f>
        <v>6.114875707246397E-2</v>
      </c>
      <c r="E29" s="94">
        <f>IF(ISERROR(A3.9.2!E14/A3.9.2!E$22),0,A3.9.2!E14/A3.9.2!E$22)</f>
        <v>3.3129240620957397E-3</v>
      </c>
      <c r="F29" s="93">
        <f>A3.9.2!F14/A3.9.2!F$22</f>
        <v>4.2336057845685136E-2</v>
      </c>
      <c r="G29" s="95">
        <f>A3.9.2!G14/A3.9.2!G$22</f>
        <v>1.5238513077220257E-2</v>
      </c>
      <c r="H29" s="94">
        <f>A3.9.2!H14/A3.9.2!H$22</f>
        <v>6.4013330530102566E-2</v>
      </c>
      <c r="I29" s="93">
        <f>A3.9.2!I14/A3.9.2!I$22</f>
        <v>4.6401972056971927E-2</v>
      </c>
      <c r="J29" s="95">
        <f>A3.9.2!J14/A3.9.2!J$22</f>
        <v>1.6363653460894474E-2</v>
      </c>
      <c r="K29" s="95">
        <f>A3.9.2!K14/A3.9.2!K$22</f>
        <v>4.8608740706848064E-2</v>
      </c>
      <c r="L29" s="94">
        <f>A3.9.2!L14/A3.9.2!L$22</f>
        <v>2.4150973560179721E-2</v>
      </c>
      <c r="M29" s="95">
        <f>A3.9.2!M14/A3.9.2!M$22</f>
        <v>0.11882418979989867</v>
      </c>
      <c r="N29" s="96">
        <f>A3.9.2!N14/A3.9.2!N$22</f>
        <v>4.009610031661525E-2</v>
      </c>
    </row>
    <row r="30" spans="1:14" s="38" customFormat="1" ht="13.35" customHeight="1">
      <c r="A30" s="36"/>
      <c r="B30" s="37" t="s">
        <v>42</v>
      </c>
      <c r="C30" s="37" t="s">
        <v>68</v>
      </c>
      <c r="D30" s="93">
        <f>A3.9.2!D15/A3.9.2!D$22</f>
        <v>4.6363201619612097E-2</v>
      </c>
      <c r="E30" s="94">
        <f>IF(ISERROR(A3.9.2!E15/A3.9.2!E$22),0,A3.9.2!E15/A3.9.2!E$22)</f>
        <v>3.975802800282615E-3</v>
      </c>
      <c r="F30" s="93">
        <f>A3.9.2!F15/A3.9.2!F$22</f>
        <v>3.1448301925707994E-2</v>
      </c>
      <c r="G30" s="95">
        <f>A3.9.2!G15/A3.9.2!G$22</f>
        <v>6.3024129184315264E-3</v>
      </c>
      <c r="H30" s="94">
        <f>A3.9.2!H15/A3.9.2!H$22</f>
        <v>5.3121342263295533E-2</v>
      </c>
      <c r="I30" s="93">
        <f>A3.9.2!I15/A3.9.2!I$22</f>
        <v>3.2374912877031897E-2</v>
      </c>
      <c r="J30" s="95">
        <f>A3.9.2!J15/A3.9.2!J$22</f>
        <v>7.7863634489463325E-3</v>
      </c>
      <c r="K30" s="95">
        <f>A3.9.2!K15/A3.9.2!K$22</f>
        <v>3.467355141631194E-2</v>
      </c>
      <c r="L30" s="94">
        <f>A3.9.2!L15/A3.9.2!L$22</f>
        <v>2.2167521761205972E-2</v>
      </c>
      <c r="M30" s="95">
        <f>A3.9.2!M15/A3.9.2!M$22</f>
        <v>9.5628971930943774E-2</v>
      </c>
      <c r="N30" s="96">
        <f>A3.9.2!N15/A3.9.2!N$22</f>
        <v>2.8925051608342446E-2</v>
      </c>
    </row>
    <row r="31" spans="1:14" s="38" customFormat="1" ht="13.35" customHeight="1">
      <c r="A31" s="36"/>
      <c r="B31" s="37" t="s">
        <v>43</v>
      </c>
      <c r="C31" s="37" t="s">
        <v>127</v>
      </c>
      <c r="D31" s="93">
        <f>A3.9.2!D16/A3.9.2!D$22</f>
        <v>0.12014780072578943</v>
      </c>
      <c r="E31" s="94">
        <f>IF(ISERROR(A3.9.2!E16/A3.9.2!E$22),0,A3.9.2!E16/A3.9.2!E$22)</f>
        <v>2.1149826758773669E-2</v>
      </c>
      <c r="F31" s="93">
        <f>A3.9.2!F16/A3.9.2!F$22</f>
        <v>0.10267127367382155</v>
      </c>
      <c r="G31" s="95">
        <f>A3.9.2!G16/A3.9.2!G$22</f>
        <v>3.068785605385101E-2</v>
      </c>
      <c r="H31" s="94">
        <f>A3.9.2!H16/A3.9.2!H$22</f>
        <v>0.18210843965837487</v>
      </c>
      <c r="I31" s="93">
        <f>A3.9.2!I16/A3.9.2!I$22</f>
        <v>0.12219077867533894</v>
      </c>
      <c r="J31" s="95">
        <f>A3.9.2!J16/A3.9.2!J$22</f>
        <v>3.9759351527087414E-2</v>
      </c>
      <c r="K31" s="95">
        <f>A3.9.2!K16/A3.9.2!K$22</f>
        <v>0.11599854878507493</v>
      </c>
      <c r="L31" s="94">
        <f>A3.9.2!L16/A3.9.2!L$22</f>
        <v>5.7690567566832759E-2</v>
      </c>
      <c r="M31" s="95">
        <f>A3.9.2!M16/A3.9.2!M$22</f>
        <v>0.18358707200851729</v>
      </c>
      <c r="N31" s="96">
        <f>A3.9.2!N16/A3.9.2!N$22</f>
        <v>9.9204338823170798E-2</v>
      </c>
    </row>
    <row r="32" spans="1:14" s="38" customFormat="1" ht="13.35" customHeight="1">
      <c r="A32" s="36"/>
      <c r="B32" s="37" t="s">
        <v>44</v>
      </c>
      <c r="C32" s="37" t="s">
        <v>128</v>
      </c>
      <c r="D32" s="93">
        <f>A3.9.2!D17/A3.9.2!D$22</f>
        <v>5.9948610080943029E-2</v>
      </c>
      <c r="E32" s="94">
        <f>IF(ISERROR(A3.9.2!E17/A3.9.2!E$22),0,A3.9.2!E17/A3.9.2!E$22)</f>
        <v>2.0850778719848743E-2</v>
      </c>
      <c r="F32" s="93">
        <f>A3.9.2!F17/A3.9.2!F$22</f>
        <v>8.5825288914186129E-2</v>
      </c>
      <c r="G32" s="95">
        <f>A3.9.2!G17/A3.9.2!G$22</f>
        <v>4.1596160661028697E-2</v>
      </c>
      <c r="H32" s="94">
        <f>A3.9.2!H17/A3.9.2!H$22</f>
        <v>0.17484293099519232</v>
      </c>
      <c r="I32" s="93">
        <f>A3.9.2!I17/A3.9.2!I$22</f>
        <v>6.4950123411000746E-2</v>
      </c>
      <c r="J32" s="95">
        <f>A3.9.2!J17/A3.9.2!J$22</f>
        <v>3.655769599140829E-2</v>
      </c>
      <c r="K32" s="95">
        <f>A3.9.2!K17/A3.9.2!K$22</f>
        <v>8.7199535122041788E-2</v>
      </c>
      <c r="L32" s="94">
        <f>A3.9.2!L17/A3.9.2!L$22</f>
        <v>4.8814597316416831E-2</v>
      </c>
      <c r="M32" s="95">
        <f>A3.9.2!M17/A3.9.2!M$22</f>
        <v>-6.2995276740141371E-8</v>
      </c>
      <c r="N32" s="96">
        <f>A3.9.2!N17/A3.9.2!N$22</f>
        <v>7.4371657697162308E-2</v>
      </c>
    </row>
    <row r="33" spans="1:14" s="38" customFormat="1" ht="13.35" customHeight="1">
      <c r="A33" s="36"/>
      <c r="B33" s="37" t="s">
        <v>45</v>
      </c>
      <c r="C33" s="37" t="s">
        <v>129</v>
      </c>
      <c r="D33" s="93">
        <f>A3.9.2!D18/A3.9.2!D$22</f>
        <v>3.5561840219615552E-2</v>
      </c>
      <c r="E33" s="94">
        <f>IF(ISERROR(A3.9.2!E18/A3.9.2!E$22),0,A3.9.2!E18/A3.9.2!E$22)</f>
        <v>2.900986619276712E-2</v>
      </c>
      <c r="F33" s="93">
        <f>A3.9.2!F18/A3.9.2!F$22</f>
        <v>5.0041598988759789E-2</v>
      </c>
      <c r="G33" s="95">
        <f>A3.9.2!G18/A3.9.2!G$22</f>
        <v>1.3028745715494292E-2</v>
      </c>
      <c r="H33" s="94">
        <f>A3.9.2!H18/A3.9.2!H$22</f>
        <v>7.9594820718186285E-2</v>
      </c>
      <c r="I33" s="93">
        <f>A3.9.2!I18/A3.9.2!I$22</f>
        <v>4.8908097223707904E-2</v>
      </c>
      <c r="J33" s="95">
        <f>A3.9.2!J18/A3.9.2!J$22</f>
        <v>2.0104756814812674E-2</v>
      </c>
      <c r="K33" s="95">
        <f>A3.9.2!K18/A3.9.2!K$22</f>
        <v>5.0292535535824051E-2</v>
      </c>
      <c r="L33" s="94">
        <f>A3.9.2!L18/A3.9.2!L$22</f>
        <v>3.5560492054012689E-2</v>
      </c>
      <c r="M33" s="95">
        <f>A3.9.2!M18/A3.9.2!M$22</f>
        <v>0</v>
      </c>
      <c r="N33" s="96">
        <f>A3.9.2!N18/A3.9.2!N$22</f>
        <v>4.4978035833025197E-2</v>
      </c>
    </row>
    <row r="34" spans="1:14" s="38" customFormat="1" ht="13.35" customHeight="1">
      <c r="A34" s="36"/>
      <c r="B34" s="37" t="s">
        <v>46</v>
      </c>
      <c r="C34" s="37" t="s">
        <v>130</v>
      </c>
      <c r="D34" s="93">
        <f>A3.9.2!D19/A3.9.2!D$22</f>
        <v>2.9985042034615151E-2</v>
      </c>
      <c r="E34" s="94">
        <f>IF(ISERROR(A3.9.2!E19/A3.9.2!E$22),0,A3.9.2!E19/A3.9.2!E$22)</f>
        <v>1.2829432294422582E-2</v>
      </c>
      <c r="F34" s="93">
        <f>A3.9.2!F19/A3.9.2!F$22</f>
        <v>2.640615001331274E-2</v>
      </c>
      <c r="G34" s="95">
        <f>A3.9.2!G19/A3.9.2!G$22</f>
        <v>4.3086842598604971E-2</v>
      </c>
      <c r="H34" s="94">
        <f>A3.9.2!H19/A3.9.2!H$22</f>
        <v>4.2952592555875621E-2</v>
      </c>
      <c r="I34" s="93">
        <f>A3.9.2!I19/A3.9.2!I$22</f>
        <v>2.2979525404117167E-2</v>
      </c>
      <c r="J34" s="95">
        <f>A3.9.2!J19/A3.9.2!J$22</f>
        <v>1.4577227378322488E-2</v>
      </c>
      <c r="K34" s="95">
        <f>A3.9.2!K19/A3.9.2!K$22</f>
        <v>3.1716936842439043E-2</v>
      </c>
      <c r="L34" s="94">
        <f>A3.9.2!L19/A3.9.2!L$22</f>
        <v>2.6527377605471181E-2</v>
      </c>
      <c r="M34" s="95">
        <f>A3.9.2!M19/A3.9.2!M$22</f>
        <v>0</v>
      </c>
      <c r="N34" s="96">
        <f>A3.9.2!N19/A3.9.2!N$22</f>
        <v>2.6417605057197625E-2</v>
      </c>
    </row>
    <row r="35" spans="1:14" s="38" customFormat="1" ht="13.35" customHeight="1">
      <c r="A35" s="36"/>
      <c r="B35" s="37" t="s">
        <v>47</v>
      </c>
      <c r="C35" s="37" t="s">
        <v>131</v>
      </c>
      <c r="D35" s="93">
        <f>A3.9.2!D20/A3.9.2!D$22</f>
        <v>0.11987810164508762</v>
      </c>
      <c r="E35" s="94">
        <f>IF(ISERROR(A3.9.2!E20/A3.9.2!E$22),0,A3.9.2!E20/A3.9.2!E$22)</f>
        <v>0.15503431299535178</v>
      </c>
      <c r="F35" s="93">
        <f>A3.9.2!F20/A3.9.2!F$22</f>
        <v>6.3953484075837022E-2</v>
      </c>
      <c r="G35" s="95">
        <f>A3.9.2!G20/A3.9.2!G$22</f>
        <v>8.1031259338518125E-2</v>
      </c>
      <c r="H35" s="94">
        <f>A3.9.2!H20/A3.9.2!H$22</f>
        <v>5.2657677562430408E-2</v>
      </c>
      <c r="I35" s="93">
        <f>A3.9.2!I20/A3.9.2!I$22</f>
        <v>5.9127060980934655E-2</v>
      </c>
      <c r="J35" s="95">
        <f>A3.9.2!J20/A3.9.2!J$22</f>
        <v>2.4519413950822615E-2</v>
      </c>
      <c r="K35" s="95">
        <f>A3.9.2!K20/A3.9.2!K$22</f>
        <v>0.10477036717450397</v>
      </c>
      <c r="L35" s="94">
        <f>A3.9.2!L20/A3.9.2!L$22</f>
        <v>7.8689936038071243E-2</v>
      </c>
      <c r="M35" s="95">
        <f>A3.9.2!M20/A3.9.2!M$22</f>
        <v>-6.2995276740141371E-8</v>
      </c>
      <c r="N35" s="96">
        <f>A3.9.2!N20/A3.9.2!N$22</f>
        <v>7.6602328008530632E-2</v>
      </c>
    </row>
    <row r="36" spans="1:14" s="38" customFormat="1" ht="13.35" customHeight="1">
      <c r="A36" s="36"/>
      <c r="B36" s="37" t="s">
        <v>48</v>
      </c>
      <c r="C36" s="37" t="s">
        <v>132</v>
      </c>
      <c r="D36" s="93">
        <f>A3.9.2!D21/A3.9.2!D$22</f>
        <v>0.23082649183994156</v>
      </c>
      <c r="E36" s="94">
        <f>IF(ISERROR(A3.9.2!E21/A3.9.2!E$22),0,A3.9.2!E21/A3.9.2!E$22)</f>
        <v>0.73069808227306665</v>
      </c>
      <c r="F36" s="93">
        <f>A3.9.2!F21/A3.9.2!F$22</f>
        <v>0.46759744834472616</v>
      </c>
      <c r="G36" s="95">
        <f>A3.9.2!G21/A3.9.2!G$22</f>
        <v>0.70733202260055938</v>
      </c>
      <c r="H36" s="94">
        <f>A3.9.2!H21/A3.9.2!H$22</f>
        <v>5.5888706618593881E-2</v>
      </c>
      <c r="I36" s="93">
        <f>A3.9.2!I21/A3.9.2!I$22</f>
        <v>0.37064570612580655</v>
      </c>
      <c r="J36" s="95">
        <f>A3.9.2!J21/A3.9.2!J$22</f>
        <v>0.78457526090048246</v>
      </c>
      <c r="K36" s="95">
        <f>A3.9.2!K21/A3.9.2!K$22</f>
        <v>0.26537440260935108</v>
      </c>
      <c r="L36" s="94">
        <f>A3.9.2!L21/A3.9.2!L$22</f>
        <v>0.558896569170379</v>
      </c>
      <c r="M36" s="95">
        <f>A3.9.2!M21/A3.9.2!M$22</f>
        <v>1.1305594329148533E-2</v>
      </c>
      <c r="N36" s="96">
        <f>A3.9.2!N21/A3.9.2!N$22</f>
        <v>0.42456847356414573</v>
      </c>
    </row>
    <row r="37" spans="1:14" s="38" customFormat="1" ht="13.35" customHeight="1">
      <c r="A37" s="123"/>
      <c r="B37" s="124" t="s">
        <v>22</v>
      </c>
      <c r="C37" s="68"/>
      <c r="D37" s="97">
        <f>A3.9.2!D22/A3.9.2!D$22</f>
        <v>1</v>
      </c>
      <c r="E37" s="98">
        <f>IF(ISERROR(A3.9.2!E22/A3.9.2!E$22),0,A3.9.2!E22/A3.9.2!E$22)</f>
        <v>1</v>
      </c>
      <c r="F37" s="97">
        <f>A3.9.2!F22/A3.9.2!F$22</f>
        <v>1</v>
      </c>
      <c r="G37" s="99">
        <f>A3.9.2!G22/A3.9.2!G$22</f>
        <v>1</v>
      </c>
      <c r="H37" s="98">
        <f>A3.9.2!H22/A3.9.2!H$22</f>
        <v>1</v>
      </c>
      <c r="I37" s="97">
        <f>A3.9.2!I22/A3.9.2!I$22</f>
        <v>1</v>
      </c>
      <c r="J37" s="99">
        <f>A3.9.2!J22/A3.9.2!J$22</f>
        <v>1</v>
      </c>
      <c r="K37" s="99">
        <f>A3.9.2!K22/A3.9.2!K$22</f>
        <v>1</v>
      </c>
      <c r="L37" s="98">
        <f>A3.9.2!L22/A3.9.2!L$22</f>
        <v>1</v>
      </c>
      <c r="M37" s="99">
        <f>A3.9.2!M22/A3.9.2!M$22</f>
        <v>1</v>
      </c>
      <c r="N37" s="100">
        <f>A3.9.2!N22/A3.9.2!N$22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sheetData>
  <mergeCells count="2">
    <mergeCell ref="B4:C4"/>
    <mergeCell ref="B21:C21"/>
  </mergeCells>
  <phoneticPr fontId="5" type="noConversion"/>
  <pageMargins left="0.98425196850393704" right="0.98425196850393704" top="1.1811023622047245" bottom="1.1811023622047245" header="0.51181102362204722" footer="0.51181102362204722"/>
  <pageSetup paperSize="9" scale="7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31</vt:i4>
      </vt:variant>
    </vt:vector>
  </HeadingPairs>
  <TitlesOfParts>
    <vt:vector size="74" baseType="lpstr">
      <vt:lpstr>CONTENTS</vt:lpstr>
      <vt:lpstr>3.1</vt:lpstr>
      <vt:lpstr>3.2</vt:lpstr>
      <vt:lpstr>3.3</vt:lpstr>
      <vt:lpstr>3.4</vt:lpstr>
      <vt:lpstr>3.5</vt:lpstr>
      <vt:lpstr>Fig 3.1</vt:lpstr>
      <vt:lpstr>Fig 3.2</vt:lpstr>
      <vt:lpstr>Fig 3.3</vt:lpstr>
      <vt:lpstr>Fig 3.4</vt:lpstr>
      <vt:lpstr>A3.1.1</vt:lpstr>
      <vt:lpstr>A3.1.2</vt:lpstr>
      <vt:lpstr>A3.2.1</vt:lpstr>
      <vt:lpstr>A3.2.1 continued</vt:lpstr>
      <vt:lpstr>A3.2.1 continued 2</vt:lpstr>
      <vt:lpstr>A3.3.1</vt:lpstr>
      <vt:lpstr>A3.3.2</vt:lpstr>
      <vt:lpstr>A3.4.1</vt:lpstr>
      <vt:lpstr>A3.4.1 continued</vt:lpstr>
      <vt:lpstr>A3.4.2</vt:lpstr>
      <vt:lpstr>A3.4.2 continued</vt:lpstr>
      <vt:lpstr>A3.4.3</vt:lpstr>
      <vt:lpstr>A3.4.4</vt:lpstr>
      <vt:lpstr>A3.4.5</vt:lpstr>
      <vt:lpstr>A3.5.1</vt:lpstr>
      <vt:lpstr>A3.5.1 continued</vt:lpstr>
      <vt:lpstr>A3.5.1 continued 2</vt:lpstr>
      <vt:lpstr>A3.6.1</vt:lpstr>
      <vt:lpstr>A3.6.1 continued</vt:lpstr>
      <vt:lpstr>A3.6.2</vt:lpstr>
      <vt:lpstr>A3.6.2 continued</vt:lpstr>
      <vt:lpstr>A3.7.1</vt:lpstr>
      <vt:lpstr>A3.7.1 continued</vt:lpstr>
      <vt:lpstr>A3.7.2</vt:lpstr>
      <vt:lpstr>A3.7.2 continued</vt:lpstr>
      <vt:lpstr>A3.8.1</vt:lpstr>
      <vt:lpstr>A3.8.1 continued</vt:lpstr>
      <vt:lpstr>A3.8.2</vt:lpstr>
      <vt:lpstr>A3.8.2 continued</vt:lpstr>
      <vt:lpstr>A3.9.1</vt:lpstr>
      <vt:lpstr>A3.9.1 continued</vt:lpstr>
      <vt:lpstr>A3.9.2</vt:lpstr>
      <vt:lpstr>A3.9.2 continued</vt:lpstr>
      <vt:lpstr>'3.2'!Print_Area</vt:lpstr>
      <vt:lpstr>'3.3'!Print_Area</vt:lpstr>
      <vt:lpstr>'3.4'!Print_Area</vt:lpstr>
      <vt:lpstr>'3.5'!Print_Area</vt:lpstr>
      <vt:lpstr>A3.1.1!Print_Area</vt:lpstr>
      <vt:lpstr>A3.1.2!Print_Area</vt:lpstr>
      <vt:lpstr>A3.2.1!Print_Area</vt:lpstr>
      <vt:lpstr>'A3.2.1 continued'!Print_Area</vt:lpstr>
      <vt:lpstr>'A3.2.1 continued 2'!Print_Area</vt:lpstr>
      <vt:lpstr>A3.3.1!Print_Area</vt:lpstr>
      <vt:lpstr>A3.3.2!Print_Area</vt:lpstr>
      <vt:lpstr>A3.4.1!Print_Area</vt:lpstr>
      <vt:lpstr>'A3.4.1 continued'!Print_Area</vt:lpstr>
      <vt:lpstr>A3.4.2!Print_Area</vt:lpstr>
      <vt:lpstr>'A3.4.2 continued'!Print_Area</vt:lpstr>
      <vt:lpstr>A3.4.3!Print_Area</vt:lpstr>
      <vt:lpstr>A3.4.4!Print_Area</vt:lpstr>
      <vt:lpstr>A3.4.5!Print_Area</vt:lpstr>
      <vt:lpstr>A3.5.1!Print_Area</vt:lpstr>
      <vt:lpstr>'A3.5.1 continued'!Print_Area</vt:lpstr>
      <vt:lpstr>'A3.5.1 continued 2'!Print_Area</vt:lpstr>
      <vt:lpstr>A3.6.1!Print_Area</vt:lpstr>
      <vt:lpstr>A3.6.2!Print_Area</vt:lpstr>
      <vt:lpstr>A3.7.1!Print_Area</vt:lpstr>
      <vt:lpstr>A3.7.2!Print_Area</vt:lpstr>
      <vt:lpstr>A3.8.1!Print_Area</vt:lpstr>
      <vt:lpstr>A3.8.2!Print_Area</vt:lpstr>
      <vt:lpstr>A3.9.1!Print_Area</vt:lpstr>
      <vt:lpstr>A3.9.2!Print_Area</vt:lpstr>
      <vt:lpstr>CONTENTS!Print_Area</vt:lpstr>
      <vt:lpstr>'Fig 3.4'!Print_Area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s2016511 (Cristina da Silva)</cp:lastModifiedBy>
  <cp:lastPrinted>2012-01-30T11:23:28Z</cp:lastPrinted>
  <dcterms:created xsi:type="dcterms:W3CDTF">2007-11-03T04:15:14Z</dcterms:created>
  <dcterms:modified xsi:type="dcterms:W3CDTF">2012-02-07T08:02:06Z</dcterms:modified>
</cp:coreProperties>
</file>